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\"/>
    </mc:Choice>
  </mc:AlternateContent>
  <xr:revisionPtr revIDLastSave="0" documentId="13_ncr:1_{4EE86937-1B15-4B24-BF80-2156AA346E9E}" xr6:coauthVersionLast="47" xr6:coauthVersionMax="47" xr10:uidLastSave="{00000000-0000-0000-0000-000000000000}"/>
  <workbookProtection workbookAlgorithmName="SHA-512" workbookHashValue="qJaevTDh8zQd8HG5Skoc5TeXG5HgXsusd6Ej/blUfAd9iQTbf+Wmhq/q1zVNodyQoy4frayLuK7wyrp9G3t5dA==" workbookSaltValue="5zk29wbiID+4R1bFZX1BMQ==" workbookSpinCount="100000" lockStructure="1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X48" i="3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M32" i="3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M51" i="5"/>
  <c r="M53" i="5" s="1"/>
  <c r="M56" i="5" s="1"/>
  <c r="M59" i="5" s="1"/>
  <c r="E51" i="5"/>
  <c r="E53" i="5" s="1"/>
  <c r="E56" i="5" s="1"/>
  <c r="E59" i="5" s="1"/>
  <c r="R48" i="5"/>
  <c r="R51" i="5" s="1"/>
  <c r="R53" i="5" s="1"/>
  <c r="R56" i="5" s="1"/>
  <c r="R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Q48" i="6"/>
  <c r="Q51" i="6" s="1"/>
  <c r="Q53" i="6" s="1"/>
  <c r="Q56" i="6" s="1"/>
  <c r="Q59" i="6" s="1"/>
  <c r="E48" i="6"/>
  <c r="E51" i="6" s="1"/>
  <c r="E53" i="6" s="1"/>
  <c r="E56" i="6" s="1"/>
  <c r="E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X48" i="7"/>
  <c r="Z48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Z32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G48" i="8"/>
  <c r="G51" i="8" s="1"/>
  <c r="G53" i="8" s="1"/>
  <c r="G56" i="8" s="1"/>
  <c r="G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Y48" i="9"/>
  <c r="Y51" i="9" s="1"/>
  <c r="Y53" i="9" s="1"/>
  <c r="Y56" i="9" s="1"/>
  <c r="Y59" i="9" s="1"/>
  <c r="Q48" i="9"/>
  <c r="Q51" i="9" s="1"/>
  <c r="Q53" i="9" s="1"/>
  <c r="Q56" i="9" s="1"/>
  <c r="Q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H48" i="10"/>
  <c r="H51" i="10" s="1"/>
  <c r="H53" i="10" s="1"/>
  <c r="H56" i="10" s="1"/>
  <c r="H59" i="10" s="1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Z32" i="10"/>
  <c r="Y32" i="10"/>
  <c r="X32" i="10"/>
  <c r="X48" i="10" s="1"/>
  <c r="Z48" i="10" s="1"/>
  <c r="W32" i="10"/>
  <c r="W48" i="10" s="1"/>
  <c r="W51" i="10" s="1"/>
  <c r="W53" i="10" s="1"/>
  <c r="W56" i="10" s="1"/>
  <c r="W59" i="10" s="1"/>
  <c r="V32" i="10"/>
  <c r="U32" i="10"/>
  <c r="T32" i="10"/>
  <c r="T48" i="10" s="1"/>
  <c r="T51" i="10" s="1"/>
  <c r="T53" i="10" s="1"/>
  <c r="T56" i="10" s="1"/>
  <c r="T59" i="10" s="1"/>
  <c r="S32" i="10"/>
  <c r="R32" i="10"/>
  <c r="Q32" i="10"/>
  <c r="P32" i="10"/>
  <c r="O32" i="10"/>
  <c r="O48" i="10" s="1"/>
  <c r="O51" i="10" s="1"/>
  <c r="O53" i="10" s="1"/>
  <c r="O56" i="10" s="1"/>
  <c r="O59" i="10" s="1"/>
  <c r="N32" i="10"/>
  <c r="M32" i="10"/>
  <c r="L32" i="10"/>
  <c r="L48" i="10" s="1"/>
  <c r="L51" i="10" s="1"/>
  <c r="L53" i="10" s="1"/>
  <c r="L56" i="10" s="1"/>
  <c r="L59" i="10" s="1"/>
  <c r="K32" i="10"/>
  <c r="J32" i="10"/>
  <c r="I32" i="10"/>
  <c r="H32" i="10"/>
  <c r="G32" i="10"/>
  <c r="G48" i="10" s="1"/>
  <c r="G51" i="10" s="1"/>
  <c r="G53" i="10" s="1"/>
  <c r="G56" i="10" s="1"/>
  <c r="G59" i="10" s="1"/>
  <c r="F32" i="10"/>
  <c r="E32" i="10"/>
  <c r="D32" i="10"/>
  <c r="D48" i="10" s="1"/>
  <c r="D51" i="10" s="1"/>
  <c r="D53" i="10" s="1"/>
  <c r="D56" i="10" s="1"/>
  <c r="D59" i="10" s="1"/>
  <c r="C32" i="10"/>
  <c r="G48" i="11"/>
  <c r="G51" i="11" s="1"/>
  <c r="G53" i="11" s="1"/>
  <c r="G56" i="11" s="1"/>
  <c r="G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W56" i="12"/>
  <c r="W59" i="12" s="1"/>
  <c r="Z48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X51" i="12" s="1"/>
  <c r="Z51" i="12" s="1"/>
  <c r="W32" i="12"/>
  <c r="W48" i="12" s="1"/>
  <c r="W51" i="12" s="1"/>
  <c r="W53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O53" i="13"/>
  <c r="O56" i="13" s="1"/>
  <c r="O59" i="13" s="1"/>
  <c r="I48" i="13"/>
  <c r="I51" i="13" s="1"/>
  <c r="I53" i="13" s="1"/>
  <c r="I56" i="13" s="1"/>
  <c r="I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X51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X48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AA48" i="15"/>
  <c r="AA51" i="15" s="1"/>
  <c r="AA53" i="15" s="1"/>
  <c r="AA56" i="15" s="1"/>
  <c r="AA59" i="15" s="1"/>
  <c r="W48" i="15"/>
  <c r="W51" i="15" s="1"/>
  <c r="W53" i="15" s="1"/>
  <c r="W56" i="15" s="1"/>
  <c r="W59" i="15" s="1"/>
  <c r="K48" i="15"/>
  <c r="K51" i="15" s="1"/>
  <c r="K53" i="15" s="1"/>
  <c r="K56" i="15" s="1"/>
  <c r="K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48" i="17"/>
  <c r="AA51" i="17" s="1"/>
  <c r="AA53" i="17" s="1"/>
  <c r="AA56" i="17" s="1"/>
  <c r="AA59" i="17" s="1"/>
  <c r="S48" i="17"/>
  <c r="S51" i="17" s="1"/>
  <c r="S53" i="17" s="1"/>
  <c r="S56" i="17" s="1"/>
  <c r="S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X51" i="18" s="1"/>
  <c r="X53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P51" i="20"/>
  <c r="P53" i="20" s="1"/>
  <c r="P56" i="20" s="1"/>
  <c r="P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Z32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P32" i="20"/>
  <c r="P48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N48" i="22"/>
  <c r="N51" i="22" s="1"/>
  <c r="N53" i="22" s="1"/>
  <c r="N56" i="22" s="1"/>
  <c r="N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J53" i="24"/>
  <c r="J56" i="24" s="1"/>
  <c r="J59" i="24" s="1"/>
  <c r="AA51" i="24"/>
  <c r="AA53" i="24" s="1"/>
  <c r="AA56" i="24" s="1"/>
  <c r="AA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Z32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F53" i="26"/>
  <c r="F56" i="26" s="1"/>
  <c r="F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F32" i="26"/>
  <c r="F48" i="26" s="1"/>
  <c r="F51" i="26" s="1"/>
  <c r="E32" i="26"/>
  <c r="D32" i="26"/>
  <c r="D48" i="26" s="1"/>
  <c r="D51" i="26" s="1"/>
  <c r="D53" i="26" s="1"/>
  <c r="D56" i="26" s="1"/>
  <c r="D59" i="26" s="1"/>
  <c r="C32" i="26"/>
  <c r="S59" i="27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I51" i="28"/>
  <c r="I53" i="28" s="1"/>
  <c r="I56" i="28" s="1"/>
  <c r="I59" i="28" s="1"/>
  <c r="N48" i="28"/>
  <c r="N51" i="28" s="1"/>
  <c r="N53" i="28" s="1"/>
  <c r="N56" i="28" s="1"/>
  <c r="N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I48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R48" i="29"/>
  <c r="R51" i="29" s="1"/>
  <c r="R53" i="29" s="1"/>
  <c r="R56" i="29" s="1"/>
  <c r="R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Y59" i="29" s="1"/>
  <c r="X32" i="29"/>
  <c r="X48" i="29" s="1"/>
  <c r="X51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P59" i="3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I53" i="32"/>
  <c r="I56" i="32" s="1"/>
  <c r="I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C32" i="32"/>
  <c r="C48" i="32" s="1"/>
  <c r="C51" i="32" s="1"/>
  <c r="C53" i="32" s="1"/>
  <c r="C56" i="32" s="1"/>
  <c r="C59" i="32" s="1"/>
  <c r="O56" i="33"/>
  <c r="O59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X32" i="33"/>
  <c r="X48" i="33" s="1"/>
  <c r="X51" i="33" s="1"/>
  <c r="X53" i="33" s="1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Y32" i="34"/>
  <c r="Y48" i="34" s="1"/>
  <c r="Y51" i="34" s="1"/>
  <c r="Y53" i="34" s="1"/>
  <c r="Y56" i="34" s="1"/>
  <c r="Y59" i="34" s="1"/>
  <c r="X32" i="34"/>
  <c r="X48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F53" i="35"/>
  <c r="F56" i="35" s="1"/>
  <c r="F59" i="35" s="1"/>
  <c r="H48" i="35"/>
  <c r="H51" i="35" s="1"/>
  <c r="H53" i="35" s="1"/>
  <c r="H56" i="35" s="1"/>
  <c r="H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X32" i="35"/>
  <c r="W32" i="35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R32" i="35"/>
  <c r="R48" i="35" s="1"/>
  <c r="R51" i="35" s="1"/>
  <c r="R53" i="35" s="1"/>
  <c r="R56" i="35" s="1"/>
  <c r="R59" i="35" s="1"/>
  <c r="Q32" i="35"/>
  <c r="P32" i="35"/>
  <c r="P48" i="35" s="1"/>
  <c r="P51" i="35" s="1"/>
  <c r="P53" i="35" s="1"/>
  <c r="P56" i="35" s="1"/>
  <c r="P59" i="35" s="1"/>
  <c r="O32" i="35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J32" i="35"/>
  <c r="J48" i="35" s="1"/>
  <c r="J51" i="35" s="1"/>
  <c r="J53" i="35" s="1"/>
  <c r="J56" i="35" s="1"/>
  <c r="J59" i="35" s="1"/>
  <c r="I32" i="35"/>
  <c r="H32" i="35"/>
  <c r="G32" i="35"/>
  <c r="F32" i="35"/>
  <c r="F48" i="35" s="1"/>
  <c r="F51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X48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P59" i="39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X48" i="39" s="1"/>
  <c r="X51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Z32" i="40" s="1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T32" i="40"/>
  <c r="S32" i="40"/>
  <c r="S48" i="40" s="1"/>
  <c r="S51" i="40" s="1"/>
  <c r="S53" i="40" s="1"/>
  <c r="S56" i="40" s="1"/>
  <c r="S59" i="40" s="1"/>
  <c r="R32" i="40"/>
  <c r="Q32" i="40"/>
  <c r="P32" i="40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I32" i="40"/>
  <c r="H32" i="40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O48" i="41"/>
  <c r="O51" i="41" s="1"/>
  <c r="O53" i="41" s="1"/>
  <c r="O56" i="41" s="1"/>
  <c r="O59" i="41" s="1"/>
  <c r="G48" i="41"/>
  <c r="G51" i="41" s="1"/>
  <c r="G53" i="41" s="1"/>
  <c r="G56" i="41" s="1"/>
  <c r="G59" i="41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X32" i="4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O32" i="4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G32" i="4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AA47" i="43"/>
  <c r="Y47" i="43"/>
  <c r="Z47" i="43" s="1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Y32" i="43"/>
  <c r="Y48" i="43" s="1"/>
  <c r="Y51" i="43" s="1"/>
  <c r="Y53" i="43" s="1"/>
  <c r="Y56" i="43" s="1"/>
  <c r="Y59" i="43" s="1"/>
  <c r="X32" i="43"/>
  <c r="X48" i="43" s="1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Y53" i="44" s="1"/>
  <c r="Y56" i="44" s="1"/>
  <c r="Y59" i="44" s="1"/>
  <c r="X32" i="44"/>
  <c r="W32" i="44"/>
  <c r="V32" i="44"/>
  <c r="U32" i="44"/>
  <c r="U48" i="44" s="1"/>
  <c r="U51" i="44" s="1"/>
  <c r="U53" i="44" s="1"/>
  <c r="U56" i="44" s="1"/>
  <c r="U59" i="44" s="1"/>
  <c r="T32" i="44"/>
  <c r="S32" i="44"/>
  <c r="S48" i="44" s="1"/>
  <c r="S51" i="44" s="1"/>
  <c r="S53" i="44" s="1"/>
  <c r="S56" i="44" s="1"/>
  <c r="S59" i="44" s="1"/>
  <c r="R32" i="44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N32" i="44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F32" i="44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H56" i="45"/>
  <c r="H59" i="45" s="1"/>
  <c r="Y53" i="45"/>
  <c r="Y56" i="45" s="1"/>
  <c r="Y59" i="45" s="1"/>
  <c r="R51" i="45"/>
  <c r="R53" i="45" s="1"/>
  <c r="R56" i="45" s="1"/>
  <c r="R59" i="45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X32" i="45"/>
  <c r="X48" i="45" s="1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X32" i="46"/>
  <c r="X48" i="46" s="1"/>
  <c r="X51" i="46" s="1"/>
  <c r="X53" i="46" s="1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O53" i="47"/>
  <c r="O56" i="47" s="1"/>
  <c r="O59" i="47" s="1"/>
  <c r="G53" i="47"/>
  <c r="G56" i="47" s="1"/>
  <c r="G59" i="47" s="1"/>
  <c r="X51" i="47"/>
  <c r="AA47" i="47"/>
  <c r="Y47" i="47"/>
  <c r="Z47" i="47" s="1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X48" i="47" s="1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O48" i="47" s="1"/>
  <c r="O51" i="47" s="1"/>
  <c r="N32" i="47"/>
  <c r="N48" i="47" s="1"/>
  <c r="N51" i="47" s="1"/>
  <c r="N53" i="47" s="1"/>
  <c r="N56" i="47" s="1"/>
  <c r="N59" i="47" s="1"/>
  <c r="M32" i="47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F32" i="47"/>
  <c r="F48" i="47" s="1"/>
  <c r="F51" i="47" s="1"/>
  <c r="F53" i="47" s="1"/>
  <c r="F56" i="47" s="1"/>
  <c r="F59" i="47" s="1"/>
  <c r="E32" i="47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X32" i="48"/>
  <c r="Z32" i="48" s="1"/>
  <c r="W32" i="48"/>
  <c r="W48" i="48" s="1"/>
  <c r="W51" i="48" s="1"/>
  <c r="W53" i="48" s="1"/>
  <c r="W56" i="48" s="1"/>
  <c r="W59" i="48" s="1"/>
  <c r="V32" i="48"/>
  <c r="U32" i="48"/>
  <c r="T32" i="48"/>
  <c r="S32" i="48"/>
  <c r="R32" i="48"/>
  <c r="Q32" i="48"/>
  <c r="P32" i="48"/>
  <c r="O32" i="48"/>
  <c r="O48" i="48" s="1"/>
  <c r="O51" i="48" s="1"/>
  <c r="O53" i="48" s="1"/>
  <c r="O56" i="48" s="1"/>
  <c r="O59" i="48" s="1"/>
  <c r="N32" i="48"/>
  <c r="M32" i="48"/>
  <c r="L32" i="48"/>
  <c r="K32" i="48"/>
  <c r="J32" i="48"/>
  <c r="I32" i="48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E32" i="48"/>
  <c r="D32" i="48"/>
  <c r="C32" i="48"/>
  <c r="F48" i="49"/>
  <c r="F51" i="49" s="1"/>
  <c r="F53" i="49" s="1"/>
  <c r="F56" i="49" s="1"/>
  <c r="F59" i="49" s="1"/>
  <c r="AA47" i="49"/>
  <c r="Y47" i="49"/>
  <c r="Z47" i="49" s="1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X48" i="49" s="1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U48" i="50"/>
  <c r="U51" i="50" s="1"/>
  <c r="U53" i="50" s="1"/>
  <c r="U56" i="50" s="1"/>
  <c r="U59" i="50" s="1"/>
  <c r="P48" i="50"/>
  <c r="P51" i="50" s="1"/>
  <c r="P53" i="50" s="1"/>
  <c r="P56" i="50" s="1"/>
  <c r="P59" i="50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X32" i="50"/>
  <c r="W32" i="50"/>
  <c r="W48" i="50" s="1"/>
  <c r="W51" i="50" s="1"/>
  <c r="W53" i="50" s="1"/>
  <c r="W56" i="50" s="1"/>
  <c r="W59" i="50" s="1"/>
  <c r="V32" i="50"/>
  <c r="U32" i="50"/>
  <c r="T32" i="50"/>
  <c r="T48" i="50" s="1"/>
  <c r="T51" i="50" s="1"/>
  <c r="T53" i="50" s="1"/>
  <c r="T56" i="50" s="1"/>
  <c r="T59" i="50" s="1"/>
  <c r="S32" i="50"/>
  <c r="R32" i="50"/>
  <c r="Q32" i="50"/>
  <c r="P32" i="50"/>
  <c r="O32" i="50"/>
  <c r="O48" i="50" s="1"/>
  <c r="O51" i="50" s="1"/>
  <c r="O53" i="50" s="1"/>
  <c r="O56" i="50" s="1"/>
  <c r="O59" i="50" s="1"/>
  <c r="N32" i="50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J32" i="50"/>
  <c r="I32" i="50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X32" i="51"/>
  <c r="W32" i="51"/>
  <c r="W48" i="51" s="1"/>
  <c r="W51" i="51" s="1"/>
  <c r="W53" i="51" s="1"/>
  <c r="W56" i="51" s="1"/>
  <c r="W59" i="51" s="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R48" i="51" s="1"/>
  <c r="R51" i="51" s="1"/>
  <c r="R53" i="51" s="1"/>
  <c r="R56" i="51" s="1"/>
  <c r="R59" i="51" s="1"/>
  <c r="Q32" i="51"/>
  <c r="Q48" i="51" s="1"/>
  <c r="Q51" i="51" s="1"/>
  <c r="Q53" i="51" s="1"/>
  <c r="Q56" i="51" s="1"/>
  <c r="Q59" i="51" s="1"/>
  <c r="P32" i="5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M51" i="52"/>
  <c r="M53" i="52" s="1"/>
  <c r="M56" i="52" s="1"/>
  <c r="M59" i="52" s="1"/>
  <c r="E51" i="52"/>
  <c r="E53" i="52" s="1"/>
  <c r="E56" i="52" s="1"/>
  <c r="E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W32" i="52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N32" i="52"/>
  <c r="N48" i="52" s="1"/>
  <c r="N51" i="52" s="1"/>
  <c r="N53" i="52" s="1"/>
  <c r="N56" i="52" s="1"/>
  <c r="N59" i="52" s="1"/>
  <c r="M32" i="52"/>
  <c r="M48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F32" i="52"/>
  <c r="F48" i="52" s="1"/>
  <c r="F51" i="52" s="1"/>
  <c r="F53" i="52" s="1"/>
  <c r="F56" i="52" s="1"/>
  <c r="F59" i="52" s="1"/>
  <c r="E32" i="52"/>
  <c r="E48" i="52" s="1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I59" i="53"/>
  <c r="R56" i="53"/>
  <c r="R59" i="53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X48" i="53" s="1"/>
  <c r="W32" i="53"/>
  <c r="W48" i="53" s="1"/>
  <c r="W51" i="53" s="1"/>
  <c r="W53" i="53" s="1"/>
  <c r="W56" i="53" s="1"/>
  <c r="W59" i="53" s="1"/>
  <c r="V32" i="53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AA47" i="54"/>
  <c r="Y47" i="54"/>
  <c r="Z47" i="54" s="1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Y48" i="54" s="1"/>
  <c r="Y51" i="54" s="1"/>
  <c r="Y53" i="54" s="1"/>
  <c r="Y56" i="54" s="1"/>
  <c r="Y59" i="54" s="1"/>
  <c r="X32" i="54"/>
  <c r="X48" i="54" s="1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W59" i="55"/>
  <c r="G59" i="55"/>
  <c r="J51" i="55"/>
  <c r="J53" i="55" s="1"/>
  <c r="J56" i="55" s="1"/>
  <c r="J59" i="55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Y48" i="55" s="1"/>
  <c r="Y51" i="55" s="1"/>
  <c r="Y53" i="55" s="1"/>
  <c r="Y56" i="55" s="1"/>
  <c r="Y59" i="55" s="1"/>
  <c r="X32" i="55"/>
  <c r="X48" i="55" s="1"/>
  <c r="W32" i="55"/>
  <c r="W48" i="55" s="1"/>
  <c r="W51" i="55" s="1"/>
  <c r="W53" i="55" s="1"/>
  <c r="W56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K32" i="55"/>
  <c r="K48" i="55" s="1"/>
  <c r="K51" i="55" s="1"/>
  <c r="K53" i="55" s="1"/>
  <c r="K56" i="55" s="1"/>
  <c r="K59" i="55" s="1"/>
  <c r="J32" i="55"/>
  <c r="J48" i="55" s="1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C32" i="55"/>
  <c r="C48" i="55" s="1"/>
  <c r="C51" i="55" s="1"/>
  <c r="C53" i="55" s="1"/>
  <c r="C56" i="55" s="1"/>
  <c r="C59" i="55" s="1"/>
  <c r="AA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Y32" i="56"/>
  <c r="Y48" i="56" s="1"/>
  <c r="Y51" i="56" s="1"/>
  <c r="Y53" i="56" s="1"/>
  <c r="Y56" i="56" s="1"/>
  <c r="Y59" i="56" s="1"/>
  <c r="X32" i="56"/>
  <c r="X48" i="56" s="1"/>
  <c r="X51" i="56" s="1"/>
  <c r="W32" i="56"/>
  <c r="W48" i="56" s="1"/>
  <c r="W51" i="56" s="1"/>
  <c r="W53" i="56" s="1"/>
  <c r="W56" i="56" s="1"/>
  <c r="W59" i="56" s="1"/>
  <c r="V32" i="56"/>
  <c r="V48" i="56" s="1"/>
  <c r="V51" i="56" s="1"/>
  <c r="V53" i="56" s="1"/>
  <c r="V56" i="56" s="1"/>
  <c r="V59" i="56" s="1"/>
  <c r="U32" i="56"/>
  <c r="U48" i="56" s="1"/>
  <c r="U51" i="56" s="1"/>
  <c r="U53" i="56" s="1"/>
  <c r="U56" i="56" s="1"/>
  <c r="U59" i="56" s="1"/>
  <c r="T32" i="56"/>
  <c r="T48" i="56" s="1"/>
  <c r="T51" i="56" s="1"/>
  <c r="T53" i="56" s="1"/>
  <c r="T56" i="56" s="1"/>
  <c r="T59" i="56" s="1"/>
  <c r="S32" i="56"/>
  <c r="R32" i="56"/>
  <c r="R48" i="56" s="1"/>
  <c r="R51" i="56" s="1"/>
  <c r="R53" i="56" s="1"/>
  <c r="R56" i="56" s="1"/>
  <c r="R59" i="56" s="1"/>
  <c r="Q32" i="56"/>
  <c r="Q48" i="56" s="1"/>
  <c r="Q51" i="56" s="1"/>
  <c r="Q53" i="56" s="1"/>
  <c r="Q56" i="56" s="1"/>
  <c r="Q59" i="56" s="1"/>
  <c r="P32" i="56"/>
  <c r="P48" i="56" s="1"/>
  <c r="P51" i="56" s="1"/>
  <c r="P53" i="56" s="1"/>
  <c r="P56" i="56" s="1"/>
  <c r="P59" i="56" s="1"/>
  <c r="O32" i="56"/>
  <c r="O48" i="56" s="1"/>
  <c r="O51" i="56" s="1"/>
  <c r="O53" i="56" s="1"/>
  <c r="O56" i="56" s="1"/>
  <c r="O59" i="56" s="1"/>
  <c r="N32" i="56"/>
  <c r="N48" i="56" s="1"/>
  <c r="N51" i="56" s="1"/>
  <c r="N53" i="56" s="1"/>
  <c r="N56" i="56" s="1"/>
  <c r="N59" i="56" s="1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J32" i="56"/>
  <c r="J48" i="56" s="1"/>
  <c r="J51" i="56" s="1"/>
  <c r="J53" i="56" s="1"/>
  <c r="J56" i="56" s="1"/>
  <c r="J59" i="56" s="1"/>
  <c r="I32" i="56"/>
  <c r="I48" i="56" s="1"/>
  <c r="I51" i="56" s="1"/>
  <c r="I53" i="56" s="1"/>
  <c r="I56" i="56" s="1"/>
  <c r="I59" i="56" s="1"/>
  <c r="H32" i="56"/>
  <c r="H48" i="56" s="1"/>
  <c r="H51" i="56" s="1"/>
  <c r="H53" i="56" s="1"/>
  <c r="H56" i="56" s="1"/>
  <c r="H59" i="56" s="1"/>
  <c r="G32" i="56"/>
  <c r="G48" i="56" s="1"/>
  <c r="G51" i="56" s="1"/>
  <c r="G53" i="56" s="1"/>
  <c r="G56" i="56" s="1"/>
  <c r="G59" i="56" s="1"/>
  <c r="F32" i="56"/>
  <c r="F48" i="56" s="1"/>
  <c r="F51" i="56" s="1"/>
  <c r="F53" i="56" s="1"/>
  <c r="F56" i="56" s="1"/>
  <c r="F59" i="56" s="1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Y48" i="57"/>
  <c r="Y51" i="57" s="1"/>
  <c r="Y53" i="57" s="1"/>
  <c r="Y56" i="57" s="1"/>
  <c r="Y59" i="57" s="1"/>
  <c r="Q48" i="57"/>
  <c r="Q51" i="57" s="1"/>
  <c r="Q53" i="57" s="1"/>
  <c r="Q56" i="57" s="1"/>
  <c r="Q59" i="57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Y32" i="57"/>
  <c r="X32" i="57"/>
  <c r="X48" i="57" s="1"/>
  <c r="W32" i="57"/>
  <c r="W48" i="57" s="1"/>
  <c r="W51" i="57" s="1"/>
  <c r="W53" i="57" s="1"/>
  <c r="W56" i="57" s="1"/>
  <c r="W59" i="57" s="1"/>
  <c r="V32" i="57"/>
  <c r="V48" i="57" s="1"/>
  <c r="V51" i="57" s="1"/>
  <c r="V53" i="57" s="1"/>
  <c r="V56" i="57" s="1"/>
  <c r="V59" i="57" s="1"/>
  <c r="U32" i="57"/>
  <c r="U48" i="57" s="1"/>
  <c r="U51" i="57" s="1"/>
  <c r="U53" i="57" s="1"/>
  <c r="U56" i="57" s="1"/>
  <c r="U59" i="57" s="1"/>
  <c r="T32" i="57"/>
  <c r="T48" i="57" s="1"/>
  <c r="T51" i="57" s="1"/>
  <c r="T53" i="57" s="1"/>
  <c r="T56" i="57" s="1"/>
  <c r="T59" i="57" s="1"/>
  <c r="S32" i="57"/>
  <c r="S48" i="57" s="1"/>
  <c r="S51" i="57" s="1"/>
  <c r="S53" i="57" s="1"/>
  <c r="S56" i="57" s="1"/>
  <c r="S59" i="57" s="1"/>
  <c r="R32" i="57"/>
  <c r="R48" i="57" s="1"/>
  <c r="R51" i="57" s="1"/>
  <c r="R53" i="57" s="1"/>
  <c r="R56" i="57" s="1"/>
  <c r="R59" i="57" s="1"/>
  <c r="Q32" i="57"/>
  <c r="P32" i="57"/>
  <c r="P48" i="57" s="1"/>
  <c r="P51" i="57" s="1"/>
  <c r="P53" i="57" s="1"/>
  <c r="P56" i="57" s="1"/>
  <c r="P59" i="57" s="1"/>
  <c r="O32" i="57"/>
  <c r="O48" i="57" s="1"/>
  <c r="O51" i="57" s="1"/>
  <c r="O53" i="57" s="1"/>
  <c r="O56" i="57" s="1"/>
  <c r="O59" i="57" s="1"/>
  <c r="N32" i="57"/>
  <c r="N48" i="57" s="1"/>
  <c r="N51" i="57" s="1"/>
  <c r="N53" i="57" s="1"/>
  <c r="N56" i="57" s="1"/>
  <c r="N59" i="57" s="1"/>
  <c r="M32" i="57"/>
  <c r="M48" i="57" s="1"/>
  <c r="M51" i="57" s="1"/>
  <c r="M53" i="57" s="1"/>
  <c r="M56" i="57" s="1"/>
  <c r="M59" i="57" s="1"/>
  <c r="L32" i="57"/>
  <c r="L48" i="57" s="1"/>
  <c r="L51" i="57" s="1"/>
  <c r="L53" i="57" s="1"/>
  <c r="L56" i="57" s="1"/>
  <c r="L59" i="57" s="1"/>
  <c r="K32" i="57"/>
  <c r="K48" i="57" s="1"/>
  <c r="K51" i="57" s="1"/>
  <c r="K53" i="57" s="1"/>
  <c r="K56" i="57" s="1"/>
  <c r="K59" i="57" s="1"/>
  <c r="J32" i="57"/>
  <c r="J48" i="57" s="1"/>
  <c r="J51" i="57" s="1"/>
  <c r="J53" i="57" s="1"/>
  <c r="J56" i="57" s="1"/>
  <c r="J59" i="57" s="1"/>
  <c r="I32" i="57"/>
  <c r="I48" i="57" s="1"/>
  <c r="I51" i="57" s="1"/>
  <c r="I53" i="57" s="1"/>
  <c r="I56" i="57" s="1"/>
  <c r="I59" i="57" s="1"/>
  <c r="H32" i="57"/>
  <c r="H48" i="57" s="1"/>
  <c r="H51" i="57" s="1"/>
  <c r="H53" i="57" s="1"/>
  <c r="H56" i="57" s="1"/>
  <c r="H59" i="57" s="1"/>
  <c r="G32" i="57"/>
  <c r="G48" i="57" s="1"/>
  <c r="G51" i="57" s="1"/>
  <c r="G53" i="57" s="1"/>
  <c r="G56" i="57" s="1"/>
  <c r="G59" i="57" s="1"/>
  <c r="F32" i="57"/>
  <c r="F48" i="57" s="1"/>
  <c r="F51" i="57" s="1"/>
  <c r="F53" i="57" s="1"/>
  <c r="F56" i="57" s="1"/>
  <c r="F59" i="57" s="1"/>
  <c r="E32" i="57"/>
  <c r="E48" i="57" s="1"/>
  <c r="E51" i="57" s="1"/>
  <c r="E53" i="57" s="1"/>
  <c r="E56" i="57" s="1"/>
  <c r="E59" i="57" s="1"/>
  <c r="D32" i="57"/>
  <c r="D48" i="57" s="1"/>
  <c r="D51" i="57" s="1"/>
  <c r="D53" i="57" s="1"/>
  <c r="D56" i="57" s="1"/>
  <c r="D59" i="57" s="1"/>
  <c r="C32" i="57"/>
  <c r="C48" i="57" s="1"/>
  <c r="C51" i="57" s="1"/>
  <c r="C53" i="57" s="1"/>
  <c r="C56" i="57" s="1"/>
  <c r="C59" i="57" s="1"/>
  <c r="AA47" i="58"/>
  <c r="Y47" i="58"/>
  <c r="X47" i="58"/>
  <c r="Z47" i="58" s="1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Y32" i="58"/>
  <c r="Y48" i="58" s="1"/>
  <c r="Y51" i="58" s="1"/>
  <c r="Y53" i="58" s="1"/>
  <c r="Y56" i="58" s="1"/>
  <c r="Y59" i="58" s="1"/>
  <c r="X32" i="58"/>
  <c r="W32" i="58"/>
  <c r="W48" i="58" s="1"/>
  <c r="W51" i="58" s="1"/>
  <c r="W53" i="58" s="1"/>
  <c r="W56" i="58" s="1"/>
  <c r="W59" i="58" s="1"/>
  <c r="V32" i="58"/>
  <c r="V48" i="58" s="1"/>
  <c r="V51" i="58" s="1"/>
  <c r="V53" i="58" s="1"/>
  <c r="V56" i="58" s="1"/>
  <c r="V59" i="58" s="1"/>
  <c r="U32" i="58"/>
  <c r="U48" i="58" s="1"/>
  <c r="U51" i="58" s="1"/>
  <c r="U53" i="58" s="1"/>
  <c r="U56" i="58" s="1"/>
  <c r="U59" i="58" s="1"/>
  <c r="T32" i="58"/>
  <c r="T48" i="58" s="1"/>
  <c r="T51" i="58" s="1"/>
  <c r="T53" i="58" s="1"/>
  <c r="T56" i="58" s="1"/>
  <c r="T59" i="58" s="1"/>
  <c r="S32" i="58"/>
  <c r="R32" i="58"/>
  <c r="R48" i="58" s="1"/>
  <c r="R51" i="58" s="1"/>
  <c r="R53" i="58" s="1"/>
  <c r="R56" i="58" s="1"/>
  <c r="R59" i="58" s="1"/>
  <c r="Q32" i="58"/>
  <c r="Q48" i="58" s="1"/>
  <c r="Q51" i="58" s="1"/>
  <c r="Q53" i="58" s="1"/>
  <c r="Q56" i="58" s="1"/>
  <c r="Q59" i="58" s="1"/>
  <c r="P32" i="58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M48" i="58" s="1"/>
  <c r="M51" i="58" s="1"/>
  <c r="M53" i="58" s="1"/>
  <c r="M56" i="58" s="1"/>
  <c r="M59" i="58" s="1"/>
  <c r="L32" i="58"/>
  <c r="L48" i="58" s="1"/>
  <c r="L51" i="58" s="1"/>
  <c r="L53" i="58" s="1"/>
  <c r="L56" i="58" s="1"/>
  <c r="L59" i="58" s="1"/>
  <c r="K32" i="58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G32" i="58"/>
  <c r="G48" i="58" s="1"/>
  <c r="G51" i="58" s="1"/>
  <c r="G53" i="58" s="1"/>
  <c r="G56" i="58" s="1"/>
  <c r="G59" i="58" s="1"/>
  <c r="F32" i="58"/>
  <c r="F48" i="58" s="1"/>
  <c r="F51" i="58" s="1"/>
  <c r="F53" i="58" s="1"/>
  <c r="F56" i="58" s="1"/>
  <c r="F59" i="58" s="1"/>
  <c r="E32" i="58"/>
  <c r="E48" i="58" s="1"/>
  <c r="E51" i="58" s="1"/>
  <c r="E53" i="58" s="1"/>
  <c r="E56" i="58" s="1"/>
  <c r="E59" i="58" s="1"/>
  <c r="D32" i="58"/>
  <c r="D48" i="58" s="1"/>
  <c r="D51" i="58" s="1"/>
  <c r="D53" i="58" s="1"/>
  <c r="D56" i="58" s="1"/>
  <c r="D59" i="58" s="1"/>
  <c r="C32" i="58"/>
  <c r="AA47" i="59"/>
  <c r="Y47" i="59"/>
  <c r="Z47" i="59" s="1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Y32" i="59"/>
  <c r="Y48" i="59" s="1"/>
  <c r="Y51" i="59" s="1"/>
  <c r="Y53" i="59" s="1"/>
  <c r="Y56" i="59" s="1"/>
  <c r="Y59" i="59" s="1"/>
  <c r="X32" i="59"/>
  <c r="X48" i="59" s="1"/>
  <c r="W32" i="59"/>
  <c r="V32" i="59"/>
  <c r="V48" i="59" s="1"/>
  <c r="V51" i="59" s="1"/>
  <c r="V53" i="59" s="1"/>
  <c r="V56" i="59" s="1"/>
  <c r="V59" i="59" s="1"/>
  <c r="U32" i="59"/>
  <c r="U48" i="59" s="1"/>
  <c r="U51" i="59" s="1"/>
  <c r="U53" i="59" s="1"/>
  <c r="U56" i="59" s="1"/>
  <c r="U59" i="59" s="1"/>
  <c r="T32" i="59"/>
  <c r="T48" i="59" s="1"/>
  <c r="T51" i="59" s="1"/>
  <c r="T53" i="59" s="1"/>
  <c r="T56" i="59" s="1"/>
  <c r="T59" i="59" s="1"/>
  <c r="S32" i="59"/>
  <c r="S48" i="59" s="1"/>
  <c r="S51" i="59" s="1"/>
  <c r="S53" i="59" s="1"/>
  <c r="S56" i="59" s="1"/>
  <c r="S59" i="59" s="1"/>
  <c r="R32" i="59"/>
  <c r="Q32" i="59"/>
  <c r="Q48" i="59" s="1"/>
  <c r="Q51" i="59" s="1"/>
  <c r="Q53" i="59" s="1"/>
  <c r="Q56" i="59" s="1"/>
  <c r="Q59" i="59" s="1"/>
  <c r="P32" i="59"/>
  <c r="P48" i="59" s="1"/>
  <c r="P51" i="59" s="1"/>
  <c r="P53" i="59" s="1"/>
  <c r="P56" i="59" s="1"/>
  <c r="P59" i="59" s="1"/>
  <c r="O32" i="59"/>
  <c r="N32" i="59"/>
  <c r="N48" i="59" s="1"/>
  <c r="N51" i="59" s="1"/>
  <c r="N53" i="59" s="1"/>
  <c r="N56" i="59" s="1"/>
  <c r="N59" i="59" s="1"/>
  <c r="M32" i="59"/>
  <c r="M48" i="59" s="1"/>
  <c r="M51" i="59" s="1"/>
  <c r="M53" i="59" s="1"/>
  <c r="M56" i="59" s="1"/>
  <c r="M59" i="59" s="1"/>
  <c r="L32" i="59"/>
  <c r="L48" i="59" s="1"/>
  <c r="L51" i="59" s="1"/>
  <c r="L53" i="59" s="1"/>
  <c r="L56" i="59" s="1"/>
  <c r="L59" i="59" s="1"/>
  <c r="K32" i="59"/>
  <c r="K48" i="59" s="1"/>
  <c r="K51" i="59" s="1"/>
  <c r="K53" i="59" s="1"/>
  <c r="K56" i="59" s="1"/>
  <c r="K59" i="59" s="1"/>
  <c r="J32" i="59"/>
  <c r="I32" i="59"/>
  <c r="I48" i="59" s="1"/>
  <c r="I51" i="59" s="1"/>
  <c r="I53" i="59" s="1"/>
  <c r="I56" i="59" s="1"/>
  <c r="I59" i="59" s="1"/>
  <c r="H32" i="59"/>
  <c r="H48" i="59" s="1"/>
  <c r="H51" i="59" s="1"/>
  <c r="H53" i="59" s="1"/>
  <c r="H56" i="59" s="1"/>
  <c r="H59" i="59" s="1"/>
  <c r="G32" i="59"/>
  <c r="F32" i="59"/>
  <c r="F48" i="59" s="1"/>
  <c r="F51" i="59" s="1"/>
  <c r="F53" i="59" s="1"/>
  <c r="F56" i="59" s="1"/>
  <c r="F59" i="59" s="1"/>
  <c r="E32" i="59"/>
  <c r="E48" i="59" s="1"/>
  <c r="E51" i="59" s="1"/>
  <c r="E53" i="59" s="1"/>
  <c r="E56" i="59" s="1"/>
  <c r="E59" i="59" s="1"/>
  <c r="D32" i="59"/>
  <c r="D48" i="59" s="1"/>
  <c r="D51" i="59" s="1"/>
  <c r="D53" i="59" s="1"/>
  <c r="D56" i="59" s="1"/>
  <c r="D59" i="59" s="1"/>
  <c r="C32" i="59"/>
  <c r="C48" i="59" s="1"/>
  <c r="C51" i="59" s="1"/>
  <c r="C53" i="59" s="1"/>
  <c r="C56" i="59" s="1"/>
  <c r="C59" i="59" s="1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AA53" i="60" s="1"/>
  <c r="AA56" i="60" s="1"/>
  <c r="AA59" i="60" s="1"/>
  <c r="Y32" i="60"/>
  <c r="X32" i="60"/>
  <c r="Z32" i="60" s="1"/>
  <c r="W32" i="60"/>
  <c r="W48" i="60" s="1"/>
  <c r="W51" i="60" s="1"/>
  <c r="W53" i="60" s="1"/>
  <c r="W56" i="60" s="1"/>
  <c r="W59" i="60" s="1"/>
  <c r="V32" i="60"/>
  <c r="U32" i="60"/>
  <c r="T32" i="60"/>
  <c r="S32" i="60"/>
  <c r="S48" i="60" s="1"/>
  <c r="S51" i="60" s="1"/>
  <c r="S53" i="60" s="1"/>
  <c r="S56" i="60" s="1"/>
  <c r="S59" i="60" s="1"/>
  <c r="R32" i="60"/>
  <c r="R48" i="60" s="1"/>
  <c r="R51" i="60" s="1"/>
  <c r="R53" i="60" s="1"/>
  <c r="R56" i="60" s="1"/>
  <c r="R59" i="60" s="1"/>
  <c r="Q32" i="60"/>
  <c r="P32" i="60"/>
  <c r="O32" i="60"/>
  <c r="O48" i="60" s="1"/>
  <c r="O51" i="60" s="1"/>
  <c r="O53" i="60" s="1"/>
  <c r="O56" i="60" s="1"/>
  <c r="O59" i="60" s="1"/>
  <c r="N32" i="60"/>
  <c r="M32" i="60"/>
  <c r="L32" i="60"/>
  <c r="K32" i="60"/>
  <c r="K48" i="60" s="1"/>
  <c r="K51" i="60" s="1"/>
  <c r="K53" i="60" s="1"/>
  <c r="K56" i="60" s="1"/>
  <c r="K59" i="60" s="1"/>
  <c r="J32" i="60"/>
  <c r="J48" i="60" s="1"/>
  <c r="J51" i="60" s="1"/>
  <c r="J53" i="60" s="1"/>
  <c r="J56" i="60" s="1"/>
  <c r="J59" i="60" s="1"/>
  <c r="I32" i="60"/>
  <c r="H32" i="60"/>
  <c r="G32" i="60"/>
  <c r="G48" i="60" s="1"/>
  <c r="G51" i="60" s="1"/>
  <c r="G53" i="60" s="1"/>
  <c r="G56" i="60" s="1"/>
  <c r="G59" i="60" s="1"/>
  <c r="F32" i="60"/>
  <c r="E32" i="60"/>
  <c r="D32" i="60"/>
  <c r="C32" i="60"/>
  <c r="C48" i="60" s="1"/>
  <c r="C51" i="60" s="1"/>
  <c r="C53" i="60" s="1"/>
  <c r="C56" i="60" s="1"/>
  <c r="C59" i="60" s="1"/>
  <c r="I48" i="61"/>
  <c r="I51" i="61" s="1"/>
  <c r="I53" i="61" s="1"/>
  <c r="I56" i="61" s="1"/>
  <c r="I59" i="61" s="1"/>
  <c r="AA47" i="61"/>
  <c r="Y47" i="61"/>
  <c r="X47" i="61"/>
  <c r="Z47" i="61" s="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Y32" i="61"/>
  <c r="X32" i="6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T32" i="61"/>
  <c r="T48" i="61" s="1"/>
  <c r="T51" i="61" s="1"/>
  <c r="T53" i="61" s="1"/>
  <c r="T56" i="61" s="1"/>
  <c r="T59" i="61" s="1"/>
  <c r="S32" i="61"/>
  <c r="S48" i="61" s="1"/>
  <c r="S51" i="61" s="1"/>
  <c r="S53" i="61" s="1"/>
  <c r="S56" i="61" s="1"/>
  <c r="S59" i="61" s="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O32" i="61"/>
  <c r="O48" i="61" s="1"/>
  <c r="O51" i="61" s="1"/>
  <c r="O53" i="61" s="1"/>
  <c r="O56" i="61" s="1"/>
  <c r="O59" i="61" s="1"/>
  <c r="N32" i="61"/>
  <c r="N48" i="61" s="1"/>
  <c r="N51" i="61" s="1"/>
  <c r="N53" i="61" s="1"/>
  <c r="N56" i="61" s="1"/>
  <c r="N59" i="61" s="1"/>
  <c r="M32" i="61"/>
  <c r="L32" i="61"/>
  <c r="L48" i="61" s="1"/>
  <c r="L51" i="61" s="1"/>
  <c r="L53" i="61" s="1"/>
  <c r="L56" i="61" s="1"/>
  <c r="L59" i="61" s="1"/>
  <c r="K32" i="61"/>
  <c r="K48" i="61" s="1"/>
  <c r="K51" i="61" s="1"/>
  <c r="K53" i="61" s="1"/>
  <c r="K56" i="61" s="1"/>
  <c r="K59" i="61" s="1"/>
  <c r="J32" i="61"/>
  <c r="J48" i="61" s="1"/>
  <c r="J51" i="61" s="1"/>
  <c r="J53" i="61" s="1"/>
  <c r="J56" i="61" s="1"/>
  <c r="J59" i="61" s="1"/>
  <c r="I32" i="61"/>
  <c r="H32" i="61"/>
  <c r="G32" i="61"/>
  <c r="G48" i="61" s="1"/>
  <c r="G51" i="61" s="1"/>
  <c r="G53" i="61" s="1"/>
  <c r="G56" i="61" s="1"/>
  <c r="G59" i="61" s="1"/>
  <c r="F32" i="61"/>
  <c r="F48" i="61" s="1"/>
  <c r="F51" i="61" s="1"/>
  <c r="F53" i="61" s="1"/>
  <c r="F56" i="61" s="1"/>
  <c r="F59" i="61" s="1"/>
  <c r="E32" i="61"/>
  <c r="D32" i="61"/>
  <c r="D48" i="61" s="1"/>
  <c r="D51" i="61" s="1"/>
  <c r="D53" i="61" s="1"/>
  <c r="D56" i="61" s="1"/>
  <c r="D59" i="61" s="1"/>
  <c r="C32" i="61"/>
  <c r="C48" i="61" s="1"/>
  <c r="C51" i="61" s="1"/>
  <c r="C53" i="61" s="1"/>
  <c r="C56" i="61" s="1"/>
  <c r="C59" i="61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N48" i="62" s="1"/>
  <c r="N51" i="62" s="1"/>
  <c r="N53" i="62" s="1"/>
  <c r="N56" i="62" s="1"/>
  <c r="N59" i="62" s="1"/>
  <c r="M47" i="62"/>
  <c r="L47" i="62"/>
  <c r="K47" i="62"/>
  <c r="J47" i="62"/>
  <c r="I47" i="62"/>
  <c r="H47" i="62"/>
  <c r="G47" i="62"/>
  <c r="F47" i="62"/>
  <c r="F48" i="62" s="1"/>
  <c r="F51" i="62" s="1"/>
  <c r="F53" i="62" s="1"/>
  <c r="F56" i="62" s="1"/>
  <c r="F59" i="62" s="1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W32" i="62"/>
  <c r="V32" i="62"/>
  <c r="U32" i="62"/>
  <c r="U48" i="62" s="1"/>
  <c r="U51" i="62" s="1"/>
  <c r="U53" i="62" s="1"/>
  <c r="U56" i="62" s="1"/>
  <c r="U59" i="62" s="1"/>
  <c r="T32" i="62"/>
  <c r="S32" i="62"/>
  <c r="S48" i="62" s="1"/>
  <c r="S51" i="62" s="1"/>
  <c r="S53" i="62" s="1"/>
  <c r="S56" i="62" s="1"/>
  <c r="S59" i="62" s="1"/>
  <c r="R32" i="62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N32" i="62"/>
  <c r="M32" i="62"/>
  <c r="M48" i="62" s="1"/>
  <c r="M51" i="62" s="1"/>
  <c r="M53" i="62" s="1"/>
  <c r="M56" i="62" s="1"/>
  <c r="M59" i="62" s="1"/>
  <c r="L32" i="62"/>
  <c r="K32" i="62"/>
  <c r="K48" i="62" s="1"/>
  <c r="K51" i="62" s="1"/>
  <c r="K53" i="62" s="1"/>
  <c r="K56" i="62" s="1"/>
  <c r="K59" i="62" s="1"/>
  <c r="J32" i="62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F32" i="62"/>
  <c r="E32" i="62"/>
  <c r="E48" i="62" s="1"/>
  <c r="E51" i="62" s="1"/>
  <c r="E53" i="62" s="1"/>
  <c r="E56" i="62" s="1"/>
  <c r="E59" i="62" s="1"/>
  <c r="D32" i="62"/>
  <c r="C32" i="62"/>
  <c r="C48" i="62" s="1"/>
  <c r="C51" i="62" s="1"/>
  <c r="C53" i="62" s="1"/>
  <c r="C56" i="62" s="1"/>
  <c r="C59" i="62" s="1"/>
  <c r="AA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Y32" i="63"/>
  <c r="Y48" i="63" s="1"/>
  <c r="Y51" i="63" s="1"/>
  <c r="Y53" i="63" s="1"/>
  <c r="Y56" i="63" s="1"/>
  <c r="Y59" i="63" s="1"/>
  <c r="X32" i="63"/>
  <c r="X48" i="63" s="1"/>
  <c r="W32" i="63"/>
  <c r="W48" i="63" s="1"/>
  <c r="W51" i="63" s="1"/>
  <c r="W53" i="63" s="1"/>
  <c r="W56" i="63" s="1"/>
  <c r="W59" i="63" s="1"/>
  <c r="V32" i="63"/>
  <c r="U32" i="63"/>
  <c r="U48" i="63" s="1"/>
  <c r="U51" i="63" s="1"/>
  <c r="U53" i="63" s="1"/>
  <c r="U56" i="63" s="1"/>
  <c r="U59" i="63" s="1"/>
  <c r="T32" i="63"/>
  <c r="T48" i="63" s="1"/>
  <c r="T51" i="63" s="1"/>
  <c r="T53" i="63" s="1"/>
  <c r="T56" i="63" s="1"/>
  <c r="T59" i="63" s="1"/>
  <c r="S32" i="63"/>
  <c r="R32" i="63"/>
  <c r="R48" i="63" s="1"/>
  <c r="R51" i="63" s="1"/>
  <c r="R53" i="63" s="1"/>
  <c r="R56" i="63" s="1"/>
  <c r="R59" i="63" s="1"/>
  <c r="Q32" i="63"/>
  <c r="Q48" i="63" s="1"/>
  <c r="Q51" i="63" s="1"/>
  <c r="Q53" i="63" s="1"/>
  <c r="Q56" i="63" s="1"/>
  <c r="Q59" i="63" s="1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M32" i="63"/>
  <c r="M48" i="63" s="1"/>
  <c r="M51" i="63" s="1"/>
  <c r="M53" i="63" s="1"/>
  <c r="M56" i="63" s="1"/>
  <c r="M59" i="63" s="1"/>
  <c r="L32" i="63"/>
  <c r="L48" i="63" s="1"/>
  <c r="L51" i="63" s="1"/>
  <c r="L53" i="63" s="1"/>
  <c r="L56" i="63" s="1"/>
  <c r="L59" i="63" s="1"/>
  <c r="K32" i="63"/>
  <c r="J32" i="63"/>
  <c r="J48" i="63" s="1"/>
  <c r="J51" i="63" s="1"/>
  <c r="J53" i="63" s="1"/>
  <c r="J56" i="63" s="1"/>
  <c r="J59" i="63" s="1"/>
  <c r="I32" i="63"/>
  <c r="I48" i="63" s="1"/>
  <c r="I51" i="63" s="1"/>
  <c r="I53" i="63" s="1"/>
  <c r="I56" i="63" s="1"/>
  <c r="I59" i="63" s="1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E32" i="63"/>
  <c r="E48" i="63" s="1"/>
  <c r="E51" i="63" s="1"/>
  <c r="E53" i="63" s="1"/>
  <c r="E56" i="63" s="1"/>
  <c r="E59" i="63" s="1"/>
  <c r="D32" i="63"/>
  <c r="D48" i="63" s="1"/>
  <c r="D51" i="63" s="1"/>
  <c r="D53" i="63" s="1"/>
  <c r="D56" i="63" s="1"/>
  <c r="D59" i="63" s="1"/>
  <c r="C32" i="63"/>
  <c r="S51" i="64"/>
  <c r="S53" i="64" s="1"/>
  <c r="S56" i="64" s="1"/>
  <c r="S59" i="64" s="1"/>
  <c r="AA47" i="64"/>
  <c r="Y47" i="64"/>
  <c r="X47" i="64"/>
  <c r="Z47" i="64" s="1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Y48" i="64" s="1"/>
  <c r="Y51" i="64" s="1"/>
  <c r="Y53" i="64" s="1"/>
  <c r="Y56" i="64" s="1"/>
  <c r="Y59" i="64" s="1"/>
  <c r="X32" i="64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T32" i="64"/>
  <c r="T48" i="64" s="1"/>
  <c r="T51" i="64" s="1"/>
  <c r="T53" i="64" s="1"/>
  <c r="T56" i="64" s="1"/>
  <c r="T59" i="64" s="1"/>
  <c r="S32" i="64"/>
  <c r="S48" i="64" s="1"/>
  <c r="R32" i="64"/>
  <c r="Q32" i="64"/>
  <c r="Q48" i="64" s="1"/>
  <c r="Q51" i="64" s="1"/>
  <c r="Q53" i="64" s="1"/>
  <c r="Q56" i="64" s="1"/>
  <c r="Q59" i="64" s="1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L32" i="64"/>
  <c r="L48" i="64" s="1"/>
  <c r="L51" i="64" s="1"/>
  <c r="L53" i="64" s="1"/>
  <c r="L56" i="64" s="1"/>
  <c r="L59" i="64" s="1"/>
  <c r="K32" i="64"/>
  <c r="K48" i="64" s="1"/>
  <c r="K51" i="64" s="1"/>
  <c r="K53" i="64" s="1"/>
  <c r="K56" i="64" s="1"/>
  <c r="K59" i="64" s="1"/>
  <c r="J32" i="64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D32" i="64"/>
  <c r="D48" i="64" s="1"/>
  <c r="D51" i="64" s="1"/>
  <c r="D53" i="64" s="1"/>
  <c r="D56" i="64" s="1"/>
  <c r="D59" i="64" s="1"/>
  <c r="C32" i="64"/>
  <c r="C48" i="64" s="1"/>
  <c r="C51" i="64" s="1"/>
  <c r="C53" i="64" s="1"/>
  <c r="C56" i="64" s="1"/>
  <c r="C59" i="64" s="1"/>
  <c r="J51" i="65"/>
  <c r="J53" i="65" s="1"/>
  <c r="J56" i="65" s="1"/>
  <c r="J59" i="65" s="1"/>
  <c r="AA48" i="65"/>
  <c r="AA51" i="65" s="1"/>
  <c r="AA53" i="65" s="1"/>
  <c r="AA56" i="65" s="1"/>
  <c r="AA59" i="65" s="1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Y32" i="65"/>
  <c r="X32" i="65"/>
  <c r="X48" i="65" s="1"/>
  <c r="W32" i="65"/>
  <c r="W48" i="65" s="1"/>
  <c r="W51" i="65" s="1"/>
  <c r="W53" i="65" s="1"/>
  <c r="W56" i="65" s="1"/>
  <c r="W59" i="65" s="1"/>
  <c r="V32" i="65"/>
  <c r="U32" i="65"/>
  <c r="T32" i="65"/>
  <c r="S32" i="65"/>
  <c r="S48" i="65" s="1"/>
  <c r="S51" i="65" s="1"/>
  <c r="S53" i="65" s="1"/>
  <c r="S56" i="65" s="1"/>
  <c r="S59" i="65" s="1"/>
  <c r="R32" i="65"/>
  <c r="R48" i="65" s="1"/>
  <c r="R51" i="65" s="1"/>
  <c r="R53" i="65" s="1"/>
  <c r="R56" i="65" s="1"/>
  <c r="R59" i="65" s="1"/>
  <c r="Q32" i="65"/>
  <c r="P32" i="65"/>
  <c r="P48" i="65" s="1"/>
  <c r="P51" i="65" s="1"/>
  <c r="P53" i="65" s="1"/>
  <c r="P56" i="65" s="1"/>
  <c r="P59" i="65" s="1"/>
  <c r="O32" i="65"/>
  <c r="O48" i="65" s="1"/>
  <c r="O51" i="65" s="1"/>
  <c r="O53" i="65" s="1"/>
  <c r="O56" i="65" s="1"/>
  <c r="O59" i="65" s="1"/>
  <c r="N32" i="65"/>
  <c r="M32" i="65"/>
  <c r="L32" i="65"/>
  <c r="K32" i="65"/>
  <c r="K48" i="65" s="1"/>
  <c r="K51" i="65" s="1"/>
  <c r="K53" i="65" s="1"/>
  <c r="K56" i="65" s="1"/>
  <c r="K59" i="65" s="1"/>
  <c r="J32" i="65"/>
  <c r="J48" i="65" s="1"/>
  <c r="I32" i="65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E32" i="65"/>
  <c r="D32" i="65"/>
  <c r="C32" i="65"/>
  <c r="G48" i="66"/>
  <c r="G51" i="66" s="1"/>
  <c r="G53" i="66" s="1"/>
  <c r="G56" i="66" s="1"/>
  <c r="G59" i="66" s="1"/>
  <c r="AA47" i="66"/>
  <c r="Y47" i="66"/>
  <c r="X47" i="66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Z32" i="66"/>
  <c r="Y32" i="66"/>
  <c r="X32" i="66"/>
  <c r="W32" i="66"/>
  <c r="W48" i="66" s="1"/>
  <c r="W51" i="66" s="1"/>
  <c r="W53" i="66" s="1"/>
  <c r="W56" i="66" s="1"/>
  <c r="W59" i="66" s="1"/>
  <c r="V32" i="66"/>
  <c r="U32" i="66"/>
  <c r="T32" i="66"/>
  <c r="S32" i="66"/>
  <c r="R32" i="66"/>
  <c r="R48" i="66" s="1"/>
  <c r="R51" i="66" s="1"/>
  <c r="R53" i="66" s="1"/>
  <c r="R56" i="66" s="1"/>
  <c r="R59" i="66" s="1"/>
  <c r="Q32" i="66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M32" i="66"/>
  <c r="L32" i="66"/>
  <c r="K32" i="66"/>
  <c r="J32" i="66"/>
  <c r="J48" i="66" s="1"/>
  <c r="J51" i="66" s="1"/>
  <c r="J53" i="66" s="1"/>
  <c r="J56" i="66" s="1"/>
  <c r="J59" i="66" s="1"/>
  <c r="I32" i="66"/>
  <c r="H32" i="66"/>
  <c r="G32" i="66"/>
  <c r="F32" i="66"/>
  <c r="E32" i="66"/>
  <c r="D32" i="66"/>
  <c r="C32" i="66"/>
  <c r="AA47" i="67"/>
  <c r="Y47" i="67"/>
  <c r="X47" i="67"/>
  <c r="Z47" i="67" s="1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Y32" i="67"/>
  <c r="X32" i="67"/>
  <c r="W32" i="67"/>
  <c r="V32" i="67"/>
  <c r="V48" i="67" s="1"/>
  <c r="V51" i="67" s="1"/>
  <c r="V53" i="67" s="1"/>
  <c r="V56" i="67" s="1"/>
  <c r="V59" i="67" s="1"/>
  <c r="U32" i="67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P48" i="67" s="1"/>
  <c r="P51" i="67" s="1"/>
  <c r="P53" i="67" s="1"/>
  <c r="P56" i="67" s="1"/>
  <c r="P59" i="67" s="1"/>
  <c r="O32" i="67"/>
  <c r="N32" i="67"/>
  <c r="N48" i="67" s="1"/>
  <c r="N51" i="67" s="1"/>
  <c r="N53" i="67" s="1"/>
  <c r="N56" i="67" s="1"/>
  <c r="N59" i="67" s="1"/>
  <c r="M32" i="67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F48" i="67" s="1"/>
  <c r="F51" i="67" s="1"/>
  <c r="F53" i="67" s="1"/>
  <c r="F56" i="67" s="1"/>
  <c r="F59" i="67" s="1"/>
  <c r="E32" i="67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AA47" i="68"/>
  <c r="Y47" i="68"/>
  <c r="X47" i="68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X32" i="68"/>
  <c r="W32" i="68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T48" i="68" s="1"/>
  <c r="T51" i="68" s="1"/>
  <c r="T53" i="68" s="1"/>
  <c r="T56" i="68" s="1"/>
  <c r="T59" i="68" s="1"/>
  <c r="S32" i="68"/>
  <c r="R32" i="68"/>
  <c r="Q32" i="68"/>
  <c r="P32" i="68"/>
  <c r="P48" i="68" s="1"/>
  <c r="P51" i="68" s="1"/>
  <c r="P53" i="68" s="1"/>
  <c r="P56" i="68" s="1"/>
  <c r="P59" i="68" s="1"/>
  <c r="O32" i="68"/>
  <c r="N32" i="68"/>
  <c r="N48" i="68" s="1"/>
  <c r="N51" i="68" s="1"/>
  <c r="N53" i="68" s="1"/>
  <c r="N56" i="68" s="1"/>
  <c r="N59" i="68" s="1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J32" i="68"/>
  <c r="I32" i="68"/>
  <c r="H32" i="68"/>
  <c r="H48" i="68" s="1"/>
  <c r="H51" i="68" s="1"/>
  <c r="H53" i="68" s="1"/>
  <c r="H56" i="68" s="1"/>
  <c r="H59" i="68" s="1"/>
  <c r="G32" i="68"/>
  <c r="F32" i="68"/>
  <c r="F48" i="68" s="1"/>
  <c r="F51" i="68" s="1"/>
  <c r="F53" i="68" s="1"/>
  <c r="F56" i="68" s="1"/>
  <c r="F59" i="68" s="1"/>
  <c r="E32" i="68"/>
  <c r="E48" i="68" s="1"/>
  <c r="E51" i="68" s="1"/>
  <c r="E53" i="68" s="1"/>
  <c r="E56" i="68" s="1"/>
  <c r="E59" i="68" s="1"/>
  <c r="D32" i="68"/>
  <c r="D48" i="68" s="1"/>
  <c r="D51" i="68" s="1"/>
  <c r="D53" i="68" s="1"/>
  <c r="D56" i="68" s="1"/>
  <c r="D59" i="68" s="1"/>
  <c r="C32" i="68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AA48" i="69" s="1"/>
  <c r="AA51" i="69" s="1"/>
  <c r="AA53" i="69" s="1"/>
  <c r="AA56" i="69" s="1"/>
  <c r="AA59" i="69" s="1"/>
  <c r="Y32" i="69"/>
  <c r="Y48" i="69" s="1"/>
  <c r="Y51" i="69" s="1"/>
  <c r="Y53" i="69" s="1"/>
  <c r="Y56" i="69" s="1"/>
  <c r="Y59" i="69" s="1"/>
  <c r="X32" i="69"/>
  <c r="X48" i="69" s="1"/>
  <c r="W32" i="69"/>
  <c r="W48" i="69" s="1"/>
  <c r="W51" i="69" s="1"/>
  <c r="W53" i="69" s="1"/>
  <c r="W56" i="69" s="1"/>
  <c r="W59" i="69" s="1"/>
  <c r="V32" i="69"/>
  <c r="V48" i="69" s="1"/>
  <c r="V51" i="69" s="1"/>
  <c r="V53" i="69" s="1"/>
  <c r="V56" i="69" s="1"/>
  <c r="V59" i="69" s="1"/>
  <c r="U32" i="69"/>
  <c r="U48" i="69" s="1"/>
  <c r="U51" i="69" s="1"/>
  <c r="U53" i="69" s="1"/>
  <c r="U56" i="69" s="1"/>
  <c r="U59" i="69" s="1"/>
  <c r="T32" i="69"/>
  <c r="T48" i="69" s="1"/>
  <c r="T51" i="69" s="1"/>
  <c r="T53" i="69" s="1"/>
  <c r="T56" i="69" s="1"/>
  <c r="T59" i="69" s="1"/>
  <c r="S32" i="69"/>
  <c r="R32" i="69"/>
  <c r="R48" i="69" s="1"/>
  <c r="R51" i="69" s="1"/>
  <c r="R53" i="69" s="1"/>
  <c r="R56" i="69" s="1"/>
  <c r="R59" i="69" s="1"/>
  <c r="Q32" i="69"/>
  <c r="Q48" i="69" s="1"/>
  <c r="Q51" i="69" s="1"/>
  <c r="Q53" i="69" s="1"/>
  <c r="Q56" i="69" s="1"/>
  <c r="Q59" i="69" s="1"/>
  <c r="P32" i="69"/>
  <c r="P48" i="69" s="1"/>
  <c r="P51" i="69" s="1"/>
  <c r="P53" i="69" s="1"/>
  <c r="P56" i="69" s="1"/>
  <c r="P59" i="69" s="1"/>
  <c r="O32" i="69"/>
  <c r="O48" i="69" s="1"/>
  <c r="O51" i="69" s="1"/>
  <c r="O53" i="69" s="1"/>
  <c r="O56" i="69" s="1"/>
  <c r="O59" i="69" s="1"/>
  <c r="N32" i="69"/>
  <c r="N48" i="69" s="1"/>
  <c r="N51" i="69" s="1"/>
  <c r="N53" i="69" s="1"/>
  <c r="N56" i="69" s="1"/>
  <c r="N59" i="69" s="1"/>
  <c r="M32" i="69"/>
  <c r="M48" i="69" s="1"/>
  <c r="M51" i="69" s="1"/>
  <c r="M53" i="69" s="1"/>
  <c r="M56" i="69" s="1"/>
  <c r="M59" i="69" s="1"/>
  <c r="L32" i="69"/>
  <c r="L48" i="69" s="1"/>
  <c r="L51" i="69" s="1"/>
  <c r="L53" i="69" s="1"/>
  <c r="L56" i="69" s="1"/>
  <c r="L59" i="69" s="1"/>
  <c r="K32" i="69"/>
  <c r="J32" i="69"/>
  <c r="J48" i="69" s="1"/>
  <c r="J51" i="69" s="1"/>
  <c r="J53" i="69" s="1"/>
  <c r="J56" i="69" s="1"/>
  <c r="J59" i="69" s="1"/>
  <c r="I32" i="69"/>
  <c r="I48" i="69" s="1"/>
  <c r="I51" i="69" s="1"/>
  <c r="I53" i="69" s="1"/>
  <c r="I56" i="69" s="1"/>
  <c r="I59" i="69" s="1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F48" i="69" s="1"/>
  <c r="F51" i="69" s="1"/>
  <c r="F53" i="69" s="1"/>
  <c r="F56" i="69" s="1"/>
  <c r="F59" i="69" s="1"/>
  <c r="E32" i="69"/>
  <c r="E48" i="69" s="1"/>
  <c r="E51" i="69" s="1"/>
  <c r="E53" i="69" s="1"/>
  <c r="E56" i="69" s="1"/>
  <c r="E59" i="69" s="1"/>
  <c r="D32" i="69"/>
  <c r="D48" i="69" s="1"/>
  <c r="D51" i="69" s="1"/>
  <c r="D53" i="69" s="1"/>
  <c r="D56" i="69" s="1"/>
  <c r="D59" i="69" s="1"/>
  <c r="C32" i="69"/>
  <c r="Y53" i="70"/>
  <c r="Y56" i="70" s="1"/>
  <c r="Y59" i="70" s="1"/>
  <c r="Q53" i="70"/>
  <c r="Q56" i="70" s="1"/>
  <c r="Q59" i="70" s="1"/>
  <c r="I53" i="70"/>
  <c r="I56" i="70" s="1"/>
  <c r="I59" i="70" s="1"/>
  <c r="AA47" i="70"/>
  <c r="Y47" i="70"/>
  <c r="X47" i="70"/>
  <c r="Z47" i="70" s="1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AA48" i="70" s="1"/>
  <c r="AA51" i="70" s="1"/>
  <c r="AA53" i="70" s="1"/>
  <c r="AA56" i="70" s="1"/>
  <c r="AA59" i="70" s="1"/>
  <c r="Y32" i="70"/>
  <c r="Y48" i="70" s="1"/>
  <c r="Y51" i="70" s="1"/>
  <c r="X32" i="70"/>
  <c r="X48" i="70" s="1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V56" i="70" s="1"/>
  <c r="V59" i="70" s="1"/>
  <c r="U32" i="70"/>
  <c r="U48" i="70" s="1"/>
  <c r="U51" i="70" s="1"/>
  <c r="U53" i="70" s="1"/>
  <c r="U56" i="70" s="1"/>
  <c r="U59" i="70" s="1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Q48" i="70" s="1"/>
  <c r="Q51" i="70" s="1"/>
  <c r="P32" i="70"/>
  <c r="P48" i="70" s="1"/>
  <c r="P51" i="70" s="1"/>
  <c r="P53" i="70" s="1"/>
  <c r="P56" i="70" s="1"/>
  <c r="P59" i="70" s="1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M48" i="70" s="1"/>
  <c r="M51" i="70" s="1"/>
  <c r="M53" i="70" s="1"/>
  <c r="M56" i="70" s="1"/>
  <c r="M59" i="70" s="1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H32" i="70"/>
  <c r="H48" i="70" s="1"/>
  <c r="H51" i="70" s="1"/>
  <c r="H53" i="70" s="1"/>
  <c r="H56" i="70" s="1"/>
  <c r="H59" i="70" s="1"/>
  <c r="G32" i="70"/>
  <c r="G48" i="70" s="1"/>
  <c r="G51" i="70" s="1"/>
  <c r="G53" i="70" s="1"/>
  <c r="G56" i="70" s="1"/>
  <c r="G59" i="70" s="1"/>
  <c r="F32" i="70"/>
  <c r="F48" i="70" s="1"/>
  <c r="F51" i="70" s="1"/>
  <c r="F53" i="70" s="1"/>
  <c r="F56" i="70" s="1"/>
  <c r="F59" i="70" s="1"/>
  <c r="E32" i="70"/>
  <c r="E48" i="70" s="1"/>
  <c r="E51" i="70" s="1"/>
  <c r="E53" i="70" s="1"/>
  <c r="E56" i="70" s="1"/>
  <c r="E59" i="70" s="1"/>
  <c r="D32" i="70"/>
  <c r="D48" i="70" s="1"/>
  <c r="D51" i="70" s="1"/>
  <c r="D53" i="70" s="1"/>
  <c r="D56" i="70" s="1"/>
  <c r="D59" i="70" s="1"/>
  <c r="C32" i="70"/>
  <c r="C48" i="70" s="1"/>
  <c r="C51" i="70" s="1"/>
  <c r="C53" i="70" s="1"/>
  <c r="C56" i="70" s="1"/>
  <c r="C59" i="70" s="1"/>
  <c r="E48" i="71"/>
  <c r="E51" i="71" s="1"/>
  <c r="E53" i="71" s="1"/>
  <c r="E56" i="71" s="1"/>
  <c r="E59" i="71" s="1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Y48" i="71" s="1"/>
  <c r="Y51" i="71" s="1"/>
  <c r="Y53" i="71" s="1"/>
  <c r="Y56" i="71" s="1"/>
  <c r="Y59" i="71" s="1"/>
  <c r="X32" i="71"/>
  <c r="X48" i="71" s="1"/>
  <c r="X51" i="71" s="1"/>
  <c r="X53" i="71" s="1"/>
  <c r="W32" i="71"/>
  <c r="W48" i="71" s="1"/>
  <c r="W51" i="71" s="1"/>
  <c r="W53" i="71" s="1"/>
  <c r="W56" i="71" s="1"/>
  <c r="W59" i="71" s="1"/>
  <c r="V32" i="7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S48" i="71" s="1"/>
  <c r="S51" i="71" s="1"/>
  <c r="S53" i="71" s="1"/>
  <c r="S56" i="71" s="1"/>
  <c r="S59" i="71" s="1"/>
  <c r="R32" i="71"/>
  <c r="R48" i="71" s="1"/>
  <c r="R51" i="71" s="1"/>
  <c r="R53" i="71" s="1"/>
  <c r="R56" i="71" s="1"/>
  <c r="R59" i="71" s="1"/>
  <c r="Q32" i="71"/>
  <c r="Q48" i="71" s="1"/>
  <c r="Q51" i="71" s="1"/>
  <c r="Q53" i="71" s="1"/>
  <c r="Q56" i="71" s="1"/>
  <c r="Q59" i="71" s="1"/>
  <c r="P32" i="71"/>
  <c r="P48" i="71" s="1"/>
  <c r="P51" i="71" s="1"/>
  <c r="P53" i="71" s="1"/>
  <c r="P56" i="71" s="1"/>
  <c r="P59" i="71" s="1"/>
  <c r="O32" i="71"/>
  <c r="O48" i="71" s="1"/>
  <c r="O51" i="71" s="1"/>
  <c r="O53" i="71" s="1"/>
  <c r="O56" i="71" s="1"/>
  <c r="O59" i="71" s="1"/>
  <c r="N32" i="71"/>
  <c r="M32" i="71"/>
  <c r="M48" i="71" s="1"/>
  <c r="M51" i="71" s="1"/>
  <c r="M53" i="71" s="1"/>
  <c r="M56" i="71" s="1"/>
  <c r="M59" i="71" s="1"/>
  <c r="L32" i="71"/>
  <c r="L48" i="71" s="1"/>
  <c r="L51" i="71" s="1"/>
  <c r="L53" i="71" s="1"/>
  <c r="L56" i="71" s="1"/>
  <c r="L59" i="71" s="1"/>
  <c r="K32" i="71"/>
  <c r="K48" i="71" s="1"/>
  <c r="K51" i="71" s="1"/>
  <c r="K53" i="71" s="1"/>
  <c r="K56" i="71" s="1"/>
  <c r="K59" i="71" s="1"/>
  <c r="J32" i="71"/>
  <c r="J48" i="71" s="1"/>
  <c r="J51" i="71" s="1"/>
  <c r="J53" i="71" s="1"/>
  <c r="J56" i="71" s="1"/>
  <c r="J59" i="71" s="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G48" i="71" s="1"/>
  <c r="G51" i="71" s="1"/>
  <c r="G53" i="71" s="1"/>
  <c r="G56" i="71" s="1"/>
  <c r="G59" i="71" s="1"/>
  <c r="F32" i="71"/>
  <c r="E32" i="71"/>
  <c r="D32" i="71"/>
  <c r="D48" i="71" s="1"/>
  <c r="D51" i="71" s="1"/>
  <c r="D53" i="71" s="1"/>
  <c r="D56" i="71" s="1"/>
  <c r="D59" i="71" s="1"/>
  <c r="C32" i="71"/>
  <c r="C48" i="71" s="1"/>
  <c r="C51" i="71" s="1"/>
  <c r="C53" i="71" s="1"/>
  <c r="C56" i="71" s="1"/>
  <c r="C59" i="71" s="1"/>
  <c r="AA47" i="72"/>
  <c r="Y47" i="72"/>
  <c r="Z47" i="72" s="1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Y48" i="72" s="1"/>
  <c r="Y51" i="72" s="1"/>
  <c r="Y53" i="72" s="1"/>
  <c r="Y56" i="72" s="1"/>
  <c r="Y59" i="72" s="1"/>
  <c r="X32" i="72"/>
  <c r="X48" i="72" s="1"/>
  <c r="X51" i="72" s="1"/>
  <c r="W32" i="72"/>
  <c r="W48" i="72" s="1"/>
  <c r="W51" i="72" s="1"/>
  <c r="W53" i="72" s="1"/>
  <c r="W56" i="72" s="1"/>
  <c r="W59" i="72" s="1"/>
  <c r="V32" i="72"/>
  <c r="V48" i="72" s="1"/>
  <c r="V51" i="72" s="1"/>
  <c r="V53" i="72" s="1"/>
  <c r="V56" i="72" s="1"/>
  <c r="V59" i="72" s="1"/>
  <c r="U32" i="72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Q48" i="72" s="1"/>
  <c r="Q51" i="72" s="1"/>
  <c r="Q53" i="72" s="1"/>
  <c r="Q56" i="72" s="1"/>
  <c r="Q59" i="72" s="1"/>
  <c r="P32" i="72"/>
  <c r="P48" i="72" s="1"/>
  <c r="P51" i="72" s="1"/>
  <c r="P53" i="72" s="1"/>
  <c r="P56" i="72" s="1"/>
  <c r="P59" i="72" s="1"/>
  <c r="O32" i="72"/>
  <c r="O48" i="72" s="1"/>
  <c r="O51" i="72" s="1"/>
  <c r="O53" i="72" s="1"/>
  <c r="O56" i="72" s="1"/>
  <c r="O59" i="72" s="1"/>
  <c r="N32" i="72"/>
  <c r="N48" i="72" s="1"/>
  <c r="N51" i="72" s="1"/>
  <c r="N53" i="72" s="1"/>
  <c r="N56" i="72" s="1"/>
  <c r="N59" i="72" s="1"/>
  <c r="M32" i="72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K56" i="72" s="1"/>
  <c r="K59" i="72" s="1"/>
  <c r="J32" i="72"/>
  <c r="J48" i="72" s="1"/>
  <c r="J51" i="72" s="1"/>
  <c r="J53" i="72" s="1"/>
  <c r="J56" i="72" s="1"/>
  <c r="J59" i="72" s="1"/>
  <c r="I32" i="72"/>
  <c r="I48" i="72" s="1"/>
  <c r="I51" i="72" s="1"/>
  <c r="I53" i="72" s="1"/>
  <c r="I56" i="72" s="1"/>
  <c r="I59" i="72" s="1"/>
  <c r="H32" i="72"/>
  <c r="H48" i="72" s="1"/>
  <c r="H51" i="72" s="1"/>
  <c r="H53" i="72" s="1"/>
  <c r="H56" i="72" s="1"/>
  <c r="H59" i="72" s="1"/>
  <c r="G32" i="72"/>
  <c r="G48" i="72" s="1"/>
  <c r="G51" i="72" s="1"/>
  <c r="G53" i="72" s="1"/>
  <c r="G56" i="72" s="1"/>
  <c r="G59" i="72" s="1"/>
  <c r="F32" i="72"/>
  <c r="F48" i="72" s="1"/>
  <c r="F51" i="72" s="1"/>
  <c r="F53" i="72" s="1"/>
  <c r="F56" i="72" s="1"/>
  <c r="F59" i="72" s="1"/>
  <c r="E32" i="72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AA48" i="73"/>
  <c r="AA51" i="73" s="1"/>
  <c r="AA53" i="73" s="1"/>
  <c r="AA56" i="73" s="1"/>
  <c r="AA59" i="73" s="1"/>
  <c r="X48" i="73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Y32" i="73"/>
  <c r="X32" i="73"/>
  <c r="Z32" i="73" s="1"/>
  <c r="W32" i="73"/>
  <c r="V32" i="73"/>
  <c r="V48" i="73" s="1"/>
  <c r="V51" i="73" s="1"/>
  <c r="V53" i="73" s="1"/>
  <c r="V56" i="73" s="1"/>
  <c r="V59" i="73" s="1"/>
  <c r="U32" i="73"/>
  <c r="T32" i="73"/>
  <c r="S32" i="73"/>
  <c r="S48" i="73" s="1"/>
  <c r="S51" i="73" s="1"/>
  <c r="S53" i="73" s="1"/>
  <c r="S56" i="73" s="1"/>
  <c r="S59" i="73" s="1"/>
  <c r="R32" i="73"/>
  <c r="R48" i="73" s="1"/>
  <c r="R51" i="73" s="1"/>
  <c r="R53" i="73" s="1"/>
  <c r="R56" i="73" s="1"/>
  <c r="R59" i="73" s="1"/>
  <c r="Q32" i="73"/>
  <c r="P32" i="73"/>
  <c r="P48" i="73" s="1"/>
  <c r="P51" i="73" s="1"/>
  <c r="P53" i="73" s="1"/>
  <c r="P56" i="73" s="1"/>
  <c r="P59" i="73" s="1"/>
  <c r="O32" i="73"/>
  <c r="N32" i="73"/>
  <c r="N48" i="73" s="1"/>
  <c r="N51" i="73" s="1"/>
  <c r="N53" i="73" s="1"/>
  <c r="N56" i="73" s="1"/>
  <c r="N59" i="73" s="1"/>
  <c r="M32" i="73"/>
  <c r="L32" i="73"/>
  <c r="K32" i="73"/>
  <c r="J32" i="73"/>
  <c r="J48" i="73" s="1"/>
  <c r="J51" i="73" s="1"/>
  <c r="J53" i="73" s="1"/>
  <c r="J56" i="73" s="1"/>
  <c r="J59" i="73" s="1"/>
  <c r="I32" i="73"/>
  <c r="H32" i="73"/>
  <c r="H48" i="73" s="1"/>
  <c r="H51" i="73" s="1"/>
  <c r="H53" i="73" s="1"/>
  <c r="H56" i="73" s="1"/>
  <c r="H59" i="73" s="1"/>
  <c r="G32" i="73"/>
  <c r="F32" i="73"/>
  <c r="F48" i="73" s="1"/>
  <c r="F51" i="73" s="1"/>
  <c r="F53" i="73" s="1"/>
  <c r="F56" i="73" s="1"/>
  <c r="F59" i="73" s="1"/>
  <c r="E32" i="73"/>
  <c r="D32" i="73"/>
  <c r="C32" i="73"/>
  <c r="AA47" i="74"/>
  <c r="Z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Y32" i="74"/>
  <c r="Y48" i="74" s="1"/>
  <c r="Y51" i="74" s="1"/>
  <c r="X32" i="74"/>
  <c r="X48" i="74" s="1"/>
  <c r="X51" i="74" s="1"/>
  <c r="X53" i="74" s="1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S48" i="74" s="1"/>
  <c r="S51" i="74" s="1"/>
  <c r="S53" i="74" s="1"/>
  <c r="S56" i="74" s="1"/>
  <c r="S59" i="74" s="1"/>
  <c r="R32" i="74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O48" i="74" s="1"/>
  <c r="O51" i="74" s="1"/>
  <c r="O53" i="74" s="1"/>
  <c r="O56" i="74" s="1"/>
  <c r="O59" i="74" s="1"/>
  <c r="N32" i="74"/>
  <c r="N48" i="74" s="1"/>
  <c r="N51" i="74" s="1"/>
  <c r="N53" i="74" s="1"/>
  <c r="N56" i="74" s="1"/>
  <c r="N59" i="74" s="1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K48" i="74" s="1"/>
  <c r="K51" i="74" s="1"/>
  <c r="K53" i="74" s="1"/>
  <c r="K56" i="74" s="1"/>
  <c r="K59" i="74" s="1"/>
  <c r="J32" i="74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G48" i="74" s="1"/>
  <c r="G51" i="74" s="1"/>
  <c r="G53" i="74" s="1"/>
  <c r="G56" i="74" s="1"/>
  <c r="G59" i="74" s="1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AA47" i="75"/>
  <c r="Y47" i="75"/>
  <c r="X47" i="75"/>
  <c r="Z47" i="75" s="1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AA48" i="75" s="1"/>
  <c r="AA51" i="75" s="1"/>
  <c r="AA53" i="75" s="1"/>
  <c r="AA56" i="75" s="1"/>
  <c r="AA59" i="75" s="1"/>
  <c r="Y32" i="75"/>
  <c r="Y48" i="75" s="1"/>
  <c r="Y51" i="75" s="1"/>
  <c r="Y53" i="75" s="1"/>
  <c r="Y56" i="75" s="1"/>
  <c r="Y59" i="75" s="1"/>
  <c r="X32" i="75"/>
  <c r="W32" i="75"/>
  <c r="W48" i="75" s="1"/>
  <c r="W51" i="75" s="1"/>
  <c r="W53" i="75" s="1"/>
  <c r="W56" i="75" s="1"/>
  <c r="W59" i="75" s="1"/>
  <c r="V32" i="75"/>
  <c r="V48" i="75" s="1"/>
  <c r="V51" i="75" s="1"/>
  <c r="V53" i="75" s="1"/>
  <c r="V56" i="75" s="1"/>
  <c r="V59" i="75" s="1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S48" i="75" s="1"/>
  <c r="S51" i="75" s="1"/>
  <c r="S53" i="75" s="1"/>
  <c r="S56" i="75" s="1"/>
  <c r="S59" i="75" s="1"/>
  <c r="R32" i="75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N48" i="75" s="1"/>
  <c r="N51" i="75" s="1"/>
  <c r="N53" i="75" s="1"/>
  <c r="N56" i="75" s="1"/>
  <c r="N59" i="75" s="1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K48" i="75" s="1"/>
  <c r="K51" i="75" s="1"/>
  <c r="K53" i="75" s="1"/>
  <c r="K56" i="75" s="1"/>
  <c r="K59" i="75" s="1"/>
  <c r="J32" i="75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F48" i="75" s="1"/>
  <c r="F51" i="75" s="1"/>
  <c r="F53" i="75" s="1"/>
  <c r="F56" i="75" s="1"/>
  <c r="F59" i="75" s="1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C48" i="75" s="1"/>
  <c r="C51" i="75" s="1"/>
  <c r="C53" i="75" s="1"/>
  <c r="C56" i="75" s="1"/>
  <c r="C59" i="75" s="1"/>
  <c r="AA47" i="76"/>
  <c r="Y47" i="76"/>
  <c r="X47" i="76"/>
  <c r="Z47" i="76" s="1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Y32" i="76"/>
  <c r="X32" i="76"/>
  <c r="W32" i="76"/>
  <c r="W48" i="76" s="1"/>
  <c r="W51" i="76" s="1"/>
  <c r="W53" i="76" s="1"/>
  <c r="W56" i="76" s="1"/>
  <c r="W59" i="76" s="1"/>
  <c r="V32" i="76"/>
  <c r="U32" i="76"/>
  <c r="U48" i="76" s="1"/>
  <c r="U51" i="76" s="1"/>
  <c r="U53" i="76" s="1"/>
  <c r="U56" i="76" s="1"/>
  <c r="U59" i="76" s="1"/>
  <c r="T32" i="76"/>
  <c r="S32" i="76"/>
  <c r="S48" i="76" s="1"/>
  <c r="S51" i="76" s="1"/>
  <c r="S53" i="76" s="1"/>
  <c r="S56" i="76" s="1"/>
  <c r="S59" i="76" s="1"/>
  <c r="R32" i="76"/>
  <c r="Q32" i="76"/>
  <c r="P32" i="76"/>
  <c r="P48" i="76" s="1"/>
  <c r="P51" i="76" s="1"/>
  <c r="P53" i="76" s="1"/>
  <c r="P56" i="76" s="1"/>
  <c r="P59" i="76" s="1"/>
  <c r="O32" i="76"/>
  <c r="O48" i="76" s="1"/>
  <c r="O51" i="76" s="1"/>
  <c r="O53" i="76" s="1"/>
  <c r="O56" i="76" s="1"/>
  <c r="O59" i="76" s="1"/>
  <c r="N32" i="76"/>
  <c r="M32" i="76"/>
  <c r="M48" i="76" s="1"/>
  <c r="M51" i="76" s="1"/>
  <c r="M53" i="76" s="1"/>
  <c r="M56" i="76" s="1"/>
  <c r="M59" i="76" s="1"/>
  <c r="L32" i="76"/>
  <c r="K32" i="76"/>
  <c r="K48" i="76" s="1"/>
  <c r="K51" i="76" s="1"/>
  <c r="K53" i="76" s="1"/>
  <c r="K56" i="76" s="1"/>
  <c r="K59" i="76" s="1"/>
  <c r="J32" i="76"/>
  <c r="I32" i="76"/>
  <c r="H32" i="76"/>
  <c r="H48" i="76" s="1"/>
  <c r="H51" i="76" s="1"/>
  <c r="H53" i="76" s="1"/>
  <c r="H56" i="76" s="1"/>
  <c r="H59" i="76" s="1"/>
  <c r="G32" i="76"/>
  <c r="G48" i="76" s="1"/>
  <c r="G51" i="76" s="1"/>
  <c r="G53" i="76" s="1"/>
  <c r="G56" i="76" s="1"/>
  <c r="G59" i="76" s="1"/>
  <c r="F32" i="76"/>
  <c r="E32" i="76"/>
  <c r="E48" i="76" s="1"/>
  <c r="E51" i="76" s="1"/>
  <c r="E53" i="76" s="1"/>
  <c r="E56" i="76" s="1"/>
  <c r="E59" i="76" s="1"/>
  <c r="D32" i="76"/>
  <c r="C32" i="76"/>
  <c r="C48" i="76" s="1"/>
  <c r="C51" i="76" s="1"/>
  <c r="C53" i="76" s="1"/>
  <c r="C56" i="76" s="1"/>
  <c r="C59" i="76" s="1"/>
  <c r="AA47" i="77"/>
  <c r="Y47" i="77"/>
  <c r="X47" i="77"/>
  <c r="Z47" i="77" s="1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Y48" i="77" s="1"/>
  <c r="Y51" i="77" s="1"/>
  <c r="Y53" i="77" s="1"/>
  <c r="Y56" i="77" s="1"/>
  <c r="Y59" i="77" s="1"/>
  <c r="X32" i="77"/>
  <c r="Z32" i="77" s="1"/>
  <c r="W32" i="77"/>
  <c r="W48" i="77" s="1"/>
  <c r="W51" i="77" s="1"/>
  <c r="W53" i="77" s="1"/>
  <c r="W56" i="77" s="1"/>
  <c r="W59" i="77" s="1"/>
  <c r="V32" i="77"/>
  <c r="V48" i="77" s="1"/>
  <c r="V51" i="77" s="1"/>
  <c r="V53" i="77" s="1"/>
  <c r="V56" i="77" s="1"/>
  <c r="V59" i="77" s="1"/>
  <c r="U32" i="77"/>
  <c r="T32" i="77"/>
  <c r="T48" i="77" s="1"/>
  <c r="T51" i="77" s="1"/>
  <c r="T53" i="77" s="1"/>
  <c r="T56" i="77" s="1"/>
  <c r="T59" i="77" s="1"/>
  <c r="S32" i="77"/>
  <c r="R32" i="77"/>
  <c r="R48" i="77" s="1"/>
  <c r="R51" i="77" s="1"/>
  <c r="R53" i="77" s="1"/>
  <c r="R56" i="77" s="1"/>
  <c r="R59" i="77" s="1"/>
  <c r="Q32" i="77"/>
  <c r="Q48" i="77" s="1"/>
  <c r="Q51" i="77" s="1"/>
  <c r="Q53" i="77" s="1"/>
  <c r="Q56" i="77" s="1"/>
  <c r="Q59" i="77" s="1"/>
  <c r="P32" i="77"/>
  <c r="O32" i="77"/>
  <c r="O48" i="77" s="1"/>
  <c r="O51" i="77" s="1"/>
  <c r="O53" i="77" s="1"/>
  <c r="O56" i="77" s="1"/>
  <c r="O59" i="77" s="1"/>
  <c r="N32" i="77"/>
  <c r="N48" i="77" s="1"/>
  <c r="N51" i="77" s="1"/>
  <c r="N53" i="77" s="1"/>
  <c r="N56" i="77" s="1"/>
  <c r="N59" i="77" s="1"/>
  <c r="M32" i="77"/>
  <c r="L32" i="77"/>
  <c r="L48" i="77" s="1"/>
  <c r="L51" i="77" s="1"/>
  <c r="L53" i="77" s="1"/>
  <c r="L56" i="77" s="1"/>
  <c r="L59" i="77" s="1"/>
  <c r="K32" i="77"/>
  <c r="J32" i="77"/>
  <c r="J48" i="77" s="1"/>
  <c r="J51" i="77" s="1"/>
  <c r="J53" i="77" s="1"/>
  <c r="J56" i="77" s="1"/>
  <c r="J59" i="77" s="1"/>
  <c r="I32" i="77"/>
  <c r="I48" i="77" s="1"/>
  <c r="I51" i="77" s="1"/>
  <c r="I53" i="77" s="1"/>
  <c r="I56" i="77" s="1"/>
  <c r="I59" i="77" s="1"/>
  <c r="H32" i="77"/>
  <c r="G32" i="77"/>
  <c r="G48" i="77" s="1"/>
  <c r="G51" i="77" s="1"/>
  <c r="G53" i="77" s="1"/>
  <c r="G56" i="77" s="1"/>
  <c r="G59" i="77" s="1"/>
  <c r="F32" i="77"/>
  <c r="F48" i="77" s="1"/>
  <c r="F51" i="77" s="1"/>
  <c r="F53" i="77" s="1"/>
  <c r="F56" i="77" s="1"/>
  <c r="F59" i="77" s="1"/>
  <c r="E32" i="77"/>
  <c r="D32" i="77"/>
  <c r="D48" i="77" s="1"/>
  <c r="D51" i="77" s="1"/>
  <c r="D53" i="77" s="1"/>
  <c r="D56" i="77" s="1"/>
  <c r="D59" i="77" s="1"/>
  <c r="C32" i="77"/>
  <c r="AA48" i="78"/>
  <c r="AA51" i="78" s="1"/>
  <c r="AA53" i="78" s="1"/>
  <c r="AA56" i="78" s="1"/>
  <c r="AA59" i="78" s="1"/>
  <c r="AA47" i="78"/>
  <c r="Y47" i="78"/>
  <c r="X47" i="78"/>
  <c r="Z47" i="78" s="1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Y32" i="78"/>
  <c r="Y48" i="78" s="1"/>
  <c r="Y51" i="78" s="1"/>
  <c r="Y53" i="78" s="1"/>
  <c r="Y56" i="78" s="1"/>
  <c r="Y59" i="78" s="1"/>
  <c r="X32" i="78"/>
  <c r="X48" i="78" s="1"/>
  <c r="W32" i="78"/>
  <c r="V32" i="78"/>
  <c r="V48" i="78" s="1"/>
  <c r="V51" i="78" s="1"/>
  <c r="V53" i="78" s="1"/>
  <c r="V56" i="78" s="1"/>
  <c r="V59" i="78" s="1"/>
  <c r="U32" i="78"/>
  <c r="U48" i="78" s="1"/>
  <c r="U51" i="78" s="1"/>
  <c r="U53" i="78" s="1"/>
  <c r="U56" i="78" s="1"/>
  <c r="U59" i="78" s="1"/>
  <c r="T32" i="78"/>
  <c r="T48" i="78" s="1"/>
  <c r="T51" i="78" s="1"/>
  <c r="T53" i="78" s="1"/>
  <c r="T56" i="78" s="1"/>
  <c r="T59" i="78" s="1"/>
  <c r="S32" i="78"/>
  <c r="S48" i="78" s="1"/>
  <c r="S51" i="78" s="1"/>
  <c r="S53" i="78" s="1"/>
  <c r="S56" i="78" s="1"/>
  <c r="S59" i="78" s="1"/>
  <c r="R32" i="78"/>
  <c r="R48" i="78" s="1"/>
  <c r="R51" i="78" s="1"/>
  <c r="R53" i="78" s="1"/>
  <c r="R56" i="78" s="1"/>
  <c r="R59" i="78" s="1"/>
  <c r="Q32" i="78"/>
  <c r="Q48" i="78" s="1"/>
  <c r="Q51" i="78" s="1"/>
  <c r="Q53" i="78" s="1"/>
  <c r="Q56" i="78" s="1"/>
  <c r="Q59" i="78" s="1"/>
  <c r="P32" i="78"/>
  <c r="P48" i="78" s="1"/>
  <c r="P51" i="78" s="1"/>
  <c r="P53" i="78" s="1"/>
  <c r="P56" i="78" s="1"/>
  <c r="P59" i="78" s="1"/>
  <c r="O32" i="78"/>
  <c r="N32" i="78"/>
  <c r="N48" i="78" s="1"/>
  <c r="N51" i="78" s="1"/>
  <c r="N53" i="78" s="1"/>
  <c r="N56" i="78" s="1"/>
  <c r="N59" i="78" s="1"/>
  <c r="M32" i="78"/>
  <c r="M48" i="78" s="1"/>
  <c r="M51" i="78" s="1"/>
  <c r="M53" i="78" s="1"/>
  <c r="M56" i="78" s="1"/>
  <c r="M59" i="78" s="1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J48" i="78" s="1"/>
  <c r="J51" i="78" s="1"/>
  <c r="J53" i="78" s="1"/>
  <c r="J56" i="78" s="1"/>
  <c r="J59" i="78" s="1"/>
  <c r="I32" i="78"/>
  <c r="I48" i="78" s="1"/>
  <c r="I51" i="78" s="1"/>
  <c r="I53" i="78" s="1"/>
  <c r="I56" i="78" s="1"/>
  <c r="I59" i="78" s="1"/>
  <c r="H32" i="78"/>
  <c r="H48" i="78" s="1"/>
  <c r="H51" i="78" s="1"/>
  <c r="H53" i="78" s="1"/>
  <c r="H56" i="78" s="1"/>
  <c r="H59" i="78" s="1"/>
  <c r="G32" i="78"/>
  <c r="F32" i="78"/>
  <c r="F48" i="78" s="1"/>
  <c r="F51" i="78" s="1"/>
  <c r="F53" i="78" s="1"/>
  <c r="F56" i="78" s="1"/>
  <c r="F59" i="78" s="1"/>
  <c r="E32" i="78"/>
  <c r="E48" i="78" s="1"/>
  <c r="E51" i="78" s="1"/>
  <c r="E53" i="78" s="1"/>
  <c r="E56" i="78" s="1"/>
  <c r="E59" i="78" s="1"/>
  <c r="D32" i="78"/>
  <c r="D48" i="78" s="1"/>
  <c r="D51" i="78" s="1"/>
  <c r="D53" i="78" s="1"/>
  <c r="D56" i="78" s="1"/>
  <c r="D59" i="78" s="1"/>
  <c r="C32" i="78"/>
  <c r="C48" i="78" s="1"/>
  <c r="C51" i="78" s="1"/>
  <c r="C53" i="78" s="1"/>
  <c r="C56" i="78" s="1"/>
  <c r="C59" i="78" s="1"/>
  <c r="U48" i="79"/>
  <c r="U51" i="79" s="1"/>
  <c r="U53" i="79" s="1"/>
  <c r="U56" i="79" s="1"/>
  <c r="U59" i="79" s="1"/>
  <c r="M48" i="79"/>
  <c r="M51" i="79" s="1"/>
  <c r="M53" i="79" s="1"/>
  <c r="M56" i="79" s="1"/>
  <c r="M59" i="79" s="1"/>
  <c r="E48" i="79"/>
  <c r="E51" i="79" s="1"/>
  <c r="E53" i="79" s="1"/>
  <c r="E56" i="79" s="1"/>
  <c r="E59" i="79" s="1"/>
  <c r="AA47" i="79"/>
  <c r="Y47" i="79"/>
  <c r="X47" i="79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X48" i="79" s="1"/>
  <c r="X51" i="79" s="1"/>
  <c r="X53" i="79" s="1"/>
  <c r="W32" i="79"/>
  <c r="W48" i="79" s="1"/>
  <c r="W51" i="79" s="1"/>
  <c r="W53" i="79" s="1"/>
  <c r="W56" i="79" s="1"/>
  <c r="W59" i="79" s="1"/>
  <c r="V32" i="79"/>
  <c r="U32" i="79"/>
  <c r="T32" i="79"/>
  <c r="T48" i="79" s="1"/>
  <c r="T51" i="79" s="1"/>
  <c r="T53" i="79" s="1"/>
  <c r="T56" i="79" s="1"/>
  <c r="T59" i="79" s="1"/>
  <c r="S32" i="79"/>
  <c r="S48" i="79" s="1"/>
  <c r="S51" i="79" s="1"/>
  <c r="S53" i="79" s="1"/>
  <c r="S56" i="79" s="1"/>
  <c r="S59" i="79" s="1"/>
  <c r="R32" i="79"/>
  <c r="R48" i="79" s="1"/>
  <c r="R51" i="79" s="1"/>
  <c r="R53" i="79" s="1"/>
  <c r="R56" i="79" s="1"/>
  <c r="R59" i="79" s="1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O48" i="79" s="1"/>
  <c r="O51" i="79" s="1"/>
  <c r="O53" i="79" s="1"/>
  <c r="O56" i="79" s="1"/>
  <c r="O59" i="79" s="1"/>
  <c r="N32" i="79"/>
  <c r="M32" i="79"/>
  <c r="L32" i="79"/>
  <c r="L48" i="79" s="1"/>
  <c r="L51" i="79" s="1"/>
  <c r="L53" i="79" s="1"/>
  <c r="L56" i="79" s="1"/>
  <c r="L59" i="79" s="1"/>
  <c r="K32" i="79"/>
  <c r="K48" i="79" s="1"/>
  <c r="K51" i="79" s="1"/>
  <c r="K53" i="79" s="1"/>
  <c r="K56" i="79" s="1"/>
  <c r="K59" i="79" s="1"/>
  <c r="J32" i="79"/>
  <c r="J48" i="79" s="1"/>
  <c r="J51" i="79" s="1"/>
  <c r="J53" i="79" s="1"/>
  <c r="J56" i="79" s="1"/>
  <c r="J59" i="79" s="1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G48" i="79" s="1"/>
  <c r="G51" i="79" s="1"/>
  <c r="G53" i="79" s="1"/>
  <c r="G56" i="79" s="1"/>
  <c r="G59" i="79" s="1"/>
  <c r="F32" i="79"/>
  <c r="E32" i="79"/>
  <c r="D32" i="79"/>
  <c r="D48" i="79" s="1"/>
  <c r="D51" i="79" s="1"/>
  <c r="D53" i="79" s="1"/>
  <c r="D56" i="79" s="1"/>
  <c r="D59" i="79" s="1"/>
  <c r="C32" i="79"/>
  <c r="C48" i="79" s="1"/>
  <c r="C51" i="79" s="1"/>
  <c r="C53" i="79" s="1"/>
  <c r="C56" i="79" s="1"/>
  <c r="C59" i="79" s="1"/>
  <c r="Y48" i="80"/>
  <c r="Y51" i="80" s="1"/>
  <c r="Y53" i="80" s="1"/>
  <c r="Y56" i="80" s="1"/>
  <c r="Y59" i="80" s="1"/>
  <c r="AA47" i="80"/>
  <c r="Y47" i="80"/>
  <c r="X47" i="80"/>
  <c r="Z47" i="80" s="1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Y32" i="80"/>
  <c r="X32" i="80"/>
  <c r="X48" i="80" s="1"/>
  <c r="Z48" i="80" s="1"/>
  <c r="W32" i="80"/>
  <c r="W48" i="80" s="1"/>
  <c r="W51" i="80" s="1"/>
  <c r="W53" i="80" s="1"/>
  <c r="W56" i="80" s="1"/>
  <c r="W59" i="80" s="1"/>
  <c r="V32" i="80"/>
  <c r="V48" i="80" s="1"/>
  <c r="V51" i="80" s="1"/>
  <c r="V53" i="80" s="1"/>
  <c r="V56" i="80" s="1"/>
  <c r="V59" i="80" s="1"/>
  <c r="U32" i="80"/>
  <c r="T32" i="80"/>
  <c r="T48" i="80" s="1"/>
  <c r="T51" i="80" s="1"/>
  <c r="T53" i="80" s="1"/>
  <c r="T56" i="80" s="1"/>
  <c r="T59" i="80" s="1"/>
  <c r="S32" i="80"/>
  <c r="S48" i="80" s="1"/>
  <c r="S51" i="80" s="1"/>
  <c r="S53" i="80" s="1"/>
  <c r="S56" i="80" s="1"/>
  <c r="S59" i="80" s="1"/>
  <c r="R32" i="80"/>
  <c r="R48" i="80" s="1"/>
  <c r="R51" i="80" s="1"/>
  <c r="R53" i="80" s="1"/>
  <c r="R56" i="80" s="1"/>
  <c r="R59" i="80" s="1"/>
  <c r="Q32" i="80"/>
  <c r="Q48" i="80" s="1"/>
  <c r="Q51" i="80" s="1"/>
  <c r="Q53" i="80" s="1"/>
  <c r="Q56" i="80" s="1"/>
  <c r="Q59" i="80" s="1"/>
  <c r="P32" i="80"/>
  <c r="P48" i="80" s="1"/>
  <c r="P51" i="80" s="1"/>
  <c r="P53" i="80" s="1"/>
  <c r="P56" i="80" s="1"/>
  <c r="P59" i="80" s="1"/>
  <c r="O32" i="80"/>
  <c r="O48" i="80" s="1"/>
  <c r="O51" i="80" s="1"/>
  <c r="O53" i="80" s="1"/>
  <c r="O56" i="80" s="1"/>
  <c r="O59" i="80" s="1"/>
  <c r="N32" i="80"/>
  <c r="N48" i="80" s="1"/>
  <c r="N51" i="80" s="1"/>
  <c r="N53" i="80" s="1"/>
  <c r="N56" i="80" s="1"/>
  <c r="N59" i="80" s="1"/>
  <c r="M32" i="80"/>
  <c r="L32" i="80"/>
  <c r="L48" i="80" s="1"/>
  <c r="L51" i="80" s="1"/>
  <c r="L53" i="80" s="1"/>
  <c r="L56" i="80" s="1"/>
  <c r="L59" i="80" s="1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I48" i="80" s="1"/>
  <c r="I51" i="80" s="1"/>
  <c r="I53" i="80" s="1"/>
  <c r="I56" i="80" s="1"/>
  <c r="I59" i="80" s="1"/>
  <c r="H32" i="80"/>
  <c r="H48" i="80" s="1"/>
  <c r="H51" i="80" s="1"/>
  <c r="H53" i="80" s="1"/>
  <c r="H56" i="80" s="1"/>
  <c r="H59" i="80" s="1"/>
  <c r="G32" i="80"/>
  <c r="G48" i="80" s="1"/>
  <c r="G51" i="80" s="1"/>
  <c r="G53" i="80" s="1"/>
  <c r="G56" i="80" s="1"/>
  <c r="G59" i="80" s="1"/>
  <c r="F32" i="80"/>
  <c r="F48" i="80" s="1"/>
  <c r="F51" i="80" s="1"/>
  <c r="F53" i="80" s="1"/>
  <c r="F56" i="80" s="1"/>
  <c r="F59" i="80" s="1"/>
  <c r="E32" i="80"/>
  <c r="D32" i="80"/>
  <c r="D48" i="80" s="1"/>
  <c r="D51" i="80" s="1"/>
  <c r="D53" i="80" s="1"/>
  <c r="D56" i="80" s="1"/>
  <c r="D59" i="80" s="1"/>
  <c r="C32" i="80"/>
  <c r="C48" i="80" s="1"/>
  <c r="C51" i="80" s="1"/>
  <c r="C53" i="80" s="1"/>
  <c r="C56" i="80" s="1"/>
  <c r="C59" i="80" s="1"/>
  <c r="X48" i="81"/>
  <c r="P48" i="81"/>
  <c r="P51" i="81" s="1"/>
  <c r="P53" i="81" s="1"/>
  <c r="P56" i="81" s="1"/>
  <c r="P59" i="81" s="1"/>
  <c r="AA47" i="81"/>
  <c r="Y47" i="81"/>
  <c r="X47" i="8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AA48" i="81" s="1"/>
  <c r="AA51" i="81" s="1"/>
  <c r="AA53" i="81" s="1"/>
  <c r="AA56" i="81" s="1"/>
  <c r="AA59" i="81" s="1"/>
  <c r="Y32" i="81"/>
  <c r="X32" i="81"/>
  <c r="W32" i="81"/>
  <c r="W48" i="81" s="1"/>
  <c r="W51" i="81" s="1"/>
  <c r="W53" i="81" s="1"/>
  <c r="W56" i="81" s="1"/>
  <c r="W59" i="81" s="1"/>
  <c r="V32" i="81"/>
  <c r="U32" i="81"/>
  <c r="U48" i="81" s="1"/>
  <c r="U51" i="81" s="1"/>
  <c r="U53" i="81" s="1"/>
  <c r="U56" i="81" s="1"/>
  <c r="U59" i="81" s="1"/>
  <c r="T32" i="81"/>
  <c r="S32" i="81"/>
  <c r="S48" i="81" s="1"/>
  <c r="S51" i="81" s="1"/>
  <c r="S53" i="81" s="1"/>
  <c r="S56" i="81" s="1"/>
  <c r="S59" i="81" s="1"/>
  <c r="R32" i="81"/>
  <c r="R48" i="81" s="1"/>
  <c r="R51" i="81" s="1"/>
  <c r="R53" i="81" s="1"/>
  <c r="R56" i="81" s="1"/>
  <c r="R59" i="81" s="1"/>
  <c r="Q32" i="81"/>
  <c r="P32" i="81"/>
  <c r="O32" i="81"/>
  <c r="O48" i="81" s="1"/>
  <c r="O51" i="81" s="1"/>
  <c r="O53" i="81" s="1"/>
  <c r="O56" i="81" s="1"/>
  <c r="O59" i="81" s="1"/>
  <c r="N32" i="81"/>
  <c r="M32" i="81"/>
  <c r="M48" i="81" s="1"/>
  <c r="M51" i="81" s="1"/>
  <c r="M53" i="81" s="1"/>
  <c r="M56" i="81" s="1"/>
  <c r="M59" i="81" s="1"/>
  <c r="L32" i="81"/>
  <c r="K32" i="81"/>
  <c r="K48" i="81" s="1"/>
  <c r="K51" i="81" s="1"/>
  <c r="K53" i="81" s="1"/>
  <c r="K56" i="81" s="1"/>
  <c r="K59" i="81" s="1"/>
  <c r="J32" i="81"/>
  <c r="J48" i="81" s="1"/>
  <c r="J51" i="81" s="1"/>
  <c r="J53" i="81" s="1"/>
  <c r="J56" i="81" s="1"/>
  <c r="J59" i="81" s="1"/>
  <c r="I32" i="81"/>
  <c r="H32" i="81"/>
  <c r="H48" i="81" s="1"/>
  <c r="H51" i="81" s="1"/>
  <c r="H53" i="81" s="1"/>
  <c r="H56" i="81" s="1"/>
  <c r="H59" i="81" s="1"/>
  <c r="G32" i="81"/>
  <c r="G48" i="81" s="1"/>
  <c r="G51" i="81" s="1"/>
  <c r="G53" i="81" s="1"/>
  <c r="G56" i="81" s="1"/>
  <c r="G59" i="81" s="1"/>
  <c r="F32" i="81"/>
  <c r="E32" i="81"/>
  <c r="E48" i="81" s="1"/>
  <c r="E51" i="81" s="1"/>
  <c r="E53" i="81" s="1"/>
  <c r="E56" i="81" s="1"/>
  <c r="E59" i="81" s="1"/>
  <c r="D32" i="81"/>
  <c r="C32" i="81"/>
  <c r="C48" i="81" s="1"/>
  <c r="C51" i="81" s="1"/>
  <c r="C53" i="81" s="1"/>
  <c r="C56" i="81" s="1"/>
  <c r="C59" i="81" s="1"/>
  <c r="AA47" i="82"/>
  <c r="Y47" i="82"/>
  <c r="X47" i="82"/>
  <c r="Z47" i="82" s="1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Y32" i="82"/>
  <c r="Y48" i="82" s="1"/>
  <c r="Y51" i="82" s="1"/>
  <c r="Y53" i="82" s="1"/>
  <c r="Y56" i="82" s="1"/>
  <c r="Y59" i="82" s="1"/>
  <c r="X32" i="82"/>
  <c r="X48" i="82" s="1"/>
  <c r="W32" i="82"/>
  <c r="W48" i="82" s="1"/>
  <c r="W51" i="82" s="1"/>
  <c r="W53" i="82" s="1"/>
  <c r="W56" i="82" s="1"/>
  <c r="W59" i="82" s="1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U59" i="82" s="1"/>
  <c r="T32" i="82"/>
  <c r="T48" i="82" s="1"/>
  <c r="T51" i="82" s="1"/>
  <c r="T53" i="82" s="1"/>
  <c r="T56" i="82" s="1"/>
  <c r="T59" i="82" s="1"/>
  <c r="S32" i="82"/>
  <c r="R32" i="82"/>
  <c r="R48" i="82" s="1"/>
  <c r="R51" i="82" s="1"/>
  <c r="R53" i="82" s="1"/>
  <c r="R56" i="82" s="1"/>
  <c r="R59" i="82" s="1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N48" i="82" s="1"/>
  <c r="N51" i="82" s="1"/>
  <c r="N53" i="82" s="1"/>
  <c r="N56" i="82" s="1"/>
  <c r="N59" i="82" s="1"/>
  <c r="M32" i="82"/>
  <c r="M48" i="82" s="1"/>
  <c r="M51" i="82" s="1"/>
  <c r="M53" i="82" s="1"/>
  <c r="M56" i="82" s="1"/>
  <c r="M59" i="82" s="1"/>
  <c r="L32" i="82"/>
  <c r="L48" i="82" s="1"/>
  <c r="L51" i="82" s="1"/>
  <c r="L53" i="82" s="1"/>
  <c r="L56" i="82" s="1"/>
  <c r="L59" i="82" s="1"/>
  <c r="K32" i="82"/>
  <c r="J32" i="82"/>
  <c r="J48" i="82" s="1"/>
  <c r="J51" i="82" s="1"/>
  <c r="J53" i="82" s="1"/>
  <c r="J56" i="82" s="1"/>
  <c r="J59" i="82" s="1"/>
  <c r="I32" i="82"/>
  <c r="I48" i="82" s="1"/>
  <c r="I51" i="82" s="1"/>
  <c r="I53" i="82" s="1"/>
  <c r="I56" i="82" s="1"/>
  <c r="I59" i="82" s="1"/>
  <c r="H32" i="82"/>
  <c r="H48" i="82" s="1"/>
  <c r="H51" i="82" s="1"/>
  <c r="H53" i="82" s="1"/>
  <c r="H56" i="82" s="1"/>
  <c r="H59" i="82" s="1"/>
  <c r="G32" i="82"/>
  <c r="G48" i="82" s="1"/>
  <c r="G51" i="82" s="1"/>
  <c r="G53" i="82" s="1"/>
  <c r="G56" i="82" s="1"/>
  <c r="G59" i="82" s="1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D48" i="82" s="1"/>
  <c r="D51" i="82" s="1"/>
  <c r="D53" i="82" s="1"/>
  <c r="D56" i="82" s="1"/>
  <c r="D59" i="82" s="1"/>
  <c r="C32" i="82"/>
  <c r="V48" i="83"/>
  <c r="V51" i="83" s="1"/>
  <c r="V53" i="83" s="1"/>
  <c r="V56" i="83" s="1"/>
  <c r="V59" i="83" s="1"/>
  <c r="AA47" i="83"/>
  <c r="Y47" i="83"/>
  <c r="X47" i="83"/>
  <c r="Z47" i="83" s="1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Y32" i="83"/>
  <c r="Y48" i="83" s="1"/>
  <c r="Y51" i="83" s="1"/>
  <c r="Y53" i="83" s="1"/>
  <c r="Y56" i="83" s="1"/>
  <c r="Y59" i="83" s="1"/>
  <c r="X32" i="83"/>
  <c r="W32" i="83"/>
  <c r="W48" i="83" s="1"/>
  <c r="W51" i="83" s="1"/>
  <c r="W53" i="83" s="1"/>
  <c r="W56" i="83" s="1"/>
  <c r="W59" i="83" s="1"/>
  <c r="V32" i="83"/>
  <c r="U32" i="83"/>
  <c r="U48" i="83" s="1"/>
  <c r="U51" i="83" s="1"/>
  <c r="U53" i="83" s="1"/>
  <c r="U56" i="83" s="1"/>
  <c r="U59" i="83" s="1"/>
  <c r="T32" i="83"/>
  <c r="T48" i="83" s="1"/>
  <c r="T51" i="83" s="1"/>
  <c r="T53" i="83" s="1"/>
  <c r="T56" i="83" s="1"/>
  <c r="T59" i="83" s="1"/>
  <c r="S32" i="83"/>
  <c r="S48" i="83" s="1"/>
  <c r="S51" i="83" s="1"/>
  <c r="S53" i="83" s="1"/>
  <c r="S56" i="83" s="1"/>
  <c r="S59" i="83" s="1"/>
  <c r="R32" i="83"/>
  <c r="Q32" i="83"/>
  <c r="Q48" i="83" s="1"/>
  <c r="Q51" i="83" s="1"/>
  <c r="Q53" i="83" s="1"/>
  <c r="Q56" i="83" s="1"/>
  <c r="Q59" i="83" s="1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N48" i="83" s="1"/>
  <c r="N51" i="83" s="1"/>
  <c r="N53" i="83" s="1"/>
  <c r="N56" i="83" s="1"/>
  <c r="N59" i="83" s="1"/>
  <c r="M32" i="83"/>
  <c r="M48" i="83" s="1"/>
  <c r="M51" i="83" s="1"/>
  <c r="M53" i="83" s="1"/>
  <c r="M56" i="83" s="1"/>
  <c r="M59" i="83" s="1"/>
  <c r="L32" i="83"/>
  <c r="L48" i="83" s="1"/>
  <c r="L51" i="83" s="1"/>
  <c r="L53" i="83" s="1"/>
  <c r="L56" i="83" s="1"/>
  <c r="L59" i="83" s="1"/>
  <c r="K32" i="83"/>
  <c r="K48" i="83" s="1"/>
  <c r="K51" i="83" s="1"/>
  <c r="K53" i="83" s="1"/>
  <c r="K56" i="83" s="1"/>
  <c r="K59" i="83" s="1"/>
  <c r="J32" i="83"/>
  <c r="J48" i="83" s="1"/>
  <c r="J51" i="83" s="1"/>
  <c r="J53" i="83" s="1"/>
  <c r="J56" i="83" s="1"/>
  <c r="J59" i="83" s="1"/>
  <c r="I32" i="83"/>
  <c r="I48" i="83" s="1"/>
  <c r="I51" i="83" s="1"/>
  <c r="I53" i="83" s="1"/>
  <c r="I56" i="83" s="1"/>
  <c r="I59" i="83" s="1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F48" i="83" s="1"/>
  <c r="F51" i="83" s="1"/>
  <c r="F53" i="83" s="1"/>
  <c r="F56" i="83" s="1"/>
  <c r="F59" i="83" s="1"/>
  <c r="E32" i="83"/>
  <c r="E48" i="83" s="1"/>
  <c r="E51" i="83" s="1"/>
  <c r="E53" i="83" s="1"/>
  <c r="E56" i="83" s="1"/>
  <c r="E59" i="83" s="1"/>
  <c r="D32" i="83"/>
  <c r="D48" i="83" s="1"/>
  <c r="D51" i="83" s="1"/>
  <c r="D53" i="83" s="1"/>
  <c r="D56" i="83" s="1"/>
  <c r="D59" i="83" s="1"/>
  <c r="C32" i="83"/>
  <c r="C48" i="83" s="1"/>
  <c r="C51" i="83" s="1"/>
  <c r="C53" i="83" s="1"/>
  <c r="C56" i="83" s="1"/>
  <c r="C59" i="83" s="1"/>
  <c r="AA47" i="84"/>
  <c r="Y47" i="84"/>
  <c r="X47" i="84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Y32" i="84"/>
  <c r="X32" i="84"/>
  <c r="W32" i="84"/>
  <c r="W48" i="84" s="1"/>
  <c r="W51" i="84" s="1"/>
  <c r="W53" i="84" s="1"/>
  <c r="W56" i="84" s="1"/>
  <c r="W59" i="84" s="1"/>
  <c r="V32" i="84"/>
  <c r="V48" i="84" s="1"/>
  <c r="V51" i="84" s="1"/>
  <c r="V53" i="84" s="1"/>
  <c r="V56" i="84" s="1"/>
  <c r="V59" i="84" s="1"/>
  <c r="U32" i="84"/>
  <c r="U48" i="84" s="1"/>
  <c r="U51" i="84" s="1"/>
  <c r="U53" i="84" s="1"/>
  <c r="U56" i="84" s="1"/>
  <c r="U59" i="84" s="1"/>
  <c r="T32" i="84"/>
  <c r="S32" i="84"/>
  <c r="R32" i="84"/>
  <c r="Q32" i="84"/>
  <c r="Q48" i="84" s="1"/>
  <c r="Q51" i="84" s="1"/>
  <c r="Q53" i="84" s="1"/>
  <c r="Q56" i="84" s="1"/>
  <c r="Q59" i="84" s="1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O59" i="84" s="1"/>
  <c r="N32" i="84"/>
  <c r="N48" i="84" s="1"/>
  <c r="N51" i="84" s="1"/>
  <c r="N53" i="84" s="1"/>
  <c r="N56" i="84" s="1"/>
  <c r="N59" i="84" s="1"/>
  <c r="M32" i="84"/>
  <c r="L32" i="84"/>
  <c r="L48" i="84" s="1"/>
  <c r="L51" i="84" s="1"/>
  <c r="L53" i="84" s="1"/>
  <c r="L56" i="84" s="1"/>
  <c r="L59" i="84" s="1"/>
  <c r="K32" i="84"/>
  <c r="J32" i="84"/>
  <c r="I32" i="84"/>
  <c r="I48" i="84" s="1"/>
  <c r="I51" i="84" s="1"/>
  <c r="I53" i="84" s="1"/>
  <c r="I56" i="84" s="1"/>
  <c r="I59" i="84" s="1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G56" i="84" s="1"/>
  <c r="G59" i="84" s="1"/>
  <c r="F32" i="84"/>
  <c r="F48" i="84" s="1"/>
  <c r="F51" i="84" s="1"/>
  <c r="F53" i="84" s="1"/>
  <c r="F56" i="84" s="1"/>
  <c r="F59" i="84" s="1"/>
  <c r="E32" i="84"/>
  <c r="D32" i="84"/>
  <c r="D48" i="84" s="1"/>
  <c r="D51" i="84" s="1"/>
  <c r="D53" i="84" s="1"/>
  <c r="D56" i="84" s="1"/>
  <c r="D59" i="84" s="1"/>
  <c r="C32" i="84"/>
  <c r="G59" i="85"/>
  <c r="Q53" i="85"/>
  <c r="Q56" i="85" s="1"/>
  <c r="Q59" i="85" s="1"/>
  <c r="Q48" i="85"/>
  <c r="Q51" i="85" s="1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AA48" i="85" s="1"/>
  <c r="AA51" i="85" s="1"/>
  <c r="AA53" i="85" s="1"/>
  <c r="AA56" i="85" s="1"/>
  <c r="AA59" i="85" s="1"/>
  <c r="Y32" i="85"/>
  <c r="Y48" i="85" s="1"/>
  <c r="Y51" i="85" s="1"/>
  <c r="Y53" i="85" s="1"/>
  <c r="Y56" i="85" s="1"/>
  <c r="Y59" i="85" s="1"/>
  <c r="X32" i="85"/>
  <c r="X48" i="85" s="1"/>
  <c r="W32" i="85"/>
  <c r="W48" i="85" s="1"/>
  <c r="W51" i="85" s="1"/>
  <c r="W53" i="85" s="1"/>
  <c r="W56" i="85" s="1"/>
  <c r="W59" i="85" s="1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T48" i="85" s="1"/>
  <c r="T51" i="85" s="1"/>
  <c r="T53" i="85" s="1"/>
  <c r="T56" i="85" s="1"/>
  <c r="T59" i="85" s="1"/>
  <c r="S32" i="85"/>
  <c r="S48" i="85" s="1"/>
  <c r="S51" i="85" s="1"/>
  <c r="S53" i="85" s="1"/>
  <c r="S56" i="85" s="1"/>
  <c r="S59" i="85" s="1"/>
  <c r="R32" i="85"/>
  <c r="Q32" i="85"/>
  <c r="P32" i="85"/>
  <c r="P48" i="85" s="1"/>
  <c r="P51" i="85" s="1"/>
  <c r="P53" i="85" s="1"/>
  <c r="P56" i="85" s="1"/>
  <c r="P59" i="85" s="1"/>
  <c r="O32" i="85"/>
  <c r="O48" i="85" s="1"/>
  <c r="O51" i="85" s="1"/>
  <c r="O53" i="85" s="1"/>
  <c r="O56" i="85" s="1"/>
  <c r="O59" i="85" s="1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L48" i="85" s="1"/>
  <c r="L51" i="85" s="1"/>
  <c r="L53" i="85" s="1"/>
  <c r="L56" i="85" s="1"/>
  <c r="L59" i="85" s="1"/>
  <c r="K32" i="85"/>
  <c r="K48" i="85" s="1"/>
  <c r="K51" i="85" s="1"/>
  <c r="K53" i="85" s="1"/>
  <c r="K56" i="85" s="1"/>
  <c r="K59" i="85" s="1"/>
  <c r="J32" i="85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G48" i="85" s="1"/>
  <c r="G51" i="85" s="1"/>
  <c r="G53" i="85" s="1"/>
  <c r="G56" i="85" s="1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D48" i="85" s="1"/>
  <c r="D51" i="85" s="1"/>
  <c r="D53" i="85" s="1"/>
  <c r="D56" i="85" s="1"/>
  <c r="D59" i="85" s="1"/>
  <c r="C32" i="85"/>
  <c r="C48" i="85" s="1"/>
  <c r="C51" i="85" s="1"/>
  <c r="C53" i="85" s="1"/>
  <c r="C56" i="85" s="1"/>
  <c r="C59" i="85" s="1"/>
  <c r="X48" i="86"/>
  <c r="X51" i="86" s="1"/>
  <c r="X53" i="86" s="1"/>
  <c r="AA47" i="86"/>
  <c r="Y47" i="86"/>
  <c r="Y48" i="86" s="1"/>
  <c r="X47" i="86"/>
  <c r="W47" i="86"/>
  <c r="V47" i="86"/>
  <c r="U47" i="86"/>
  <c r="T47" i="86"/>
  <c r="S47" i="86"/>
  <c r="R47" i="86"/>
  <c r="Q47" i="86"/>
  <c r="Q48" i="86" s="1"/>
  <c r="Q51" i="86" s="1"/>
  <c r="Q53" i="86" s="1"/>
  <c r="Q56" i="86" s="1"/>
  <c r="Q59" i="86" s="1"/>
  <c r="P47" i="86"/>
  <c r="O47" i="86"/>
  <c r="N47" i="86"/>
  <c r="M47" i="86"/>
  <c r="L47" i="86"/>
  <c r="K47" i="86"/>
  <c r="J47" i="86"/>
  <c r="I47" i="86"/>
  <c r="I48" i="86" s="1"/>
  <c r="I51" i="86" s="1"/>
  <c r="I53" i="86" s="1"/>
  <c r="I56" i="86" s="1"/>
  <c r="I59" i="86" s="1"/>
  <c r="H47" i="86"/>
  <c r="G47" i="86"/>
  <c r="F47" i="86"/>
  <c r="E47" i="86"/>
  <c r="D47" i="86"/>
  <c r="C47" i="86"/>
  <c r="AA32" i="86"/>
  <c r="AA48" i="86" s="1"/>
  <c r="AA51" i="86" s="1"/>
  <c r="AA53" i="86" s="1"/>
  <c r="AA56" i="86" s="1"/>
  <c r="AA59" i="86" s="1"/>
  <c r="Z32" i="86"/>
  <c r="Y32" i="86"/>
  <c r="X32" i="86"/>
  <c r="W32" i="86"/>
  <c r="W48" i="86" s="1"/>
  <c r="W51" i="86" s="1"/>
  <c r="W53" i="86" s="1"/>
  <c r="W56" i="86" s="1"/>
  <c r="W59" i="86" s="1"/>
  <c r="V32" i="86"/>
  <c r="V48" i="86" s="1"/>
  <c r="V51" i="86" s="1"/>
  <c r="V53" i="86" s="1"/>
  <c r="V56" i="86" s="1"/>
  <c r="V59" i="86" s="1"/>
  <c r="U32" i="86"/>
  <c r="U48" i="86" s="1"/>
  <c r="U51" i="86" s="1"/>
  <c r="U53" i="86" s="1"/>
  <c r="U56" i="86" s="1"/>
  <c r="U59" i="86" s="1"/>
  <c r="T32" i="86"/>
  <c r="S32" i="86"/>
  <c r="S48" i="86" s="1"/>
  <c r="S51" i="86" s="1"/>
  <c r="S53" i="86" s="1"/>
  <c r="S56" i="86" s="1"/>
  <c r="S59" i="86" s="1"/>
  <c r="R32" i="86"/>
  <c r="R48" i="86" s="1"/>
  <c r="R51" i="86" s="1"/>
  <c r="R53" i="86" s="1"/>
  <c r="R56" i="86" s="1"/>
  <c r="R59" i="86" s="1"/>
  <c r="Q32" i="86"/>
  <c r="P32" i="86"/>
  <c r="P48" i="86" s="1"/>
  <c r="P51" i="86" s="1"/>
  <c r="P53" i="86" s="1"/>
  <c r="P56" i="86" s="1"/>
  <c r="P59" i="86" s="1"/>
  <c r="O32" i="86"/>
  <c r="O48" i="86" s="1"/>
  <c r="O51" i="86" s="1"/>
  <c r="O53" i="86" s="1"/>
  <c r="O56" i="86" s="1"/>
  <c r="O59" i="86" s="1"/>
  <c r="N32" i="86"/>
  <c r="M32" i="86"/>
  <c r="M48" i="86" s="1"/>
  <c r="M51" i="86" s="1"/>
  <c r="M53" i="86" s="1"/>
  <c r="M56" i="86" s="1"/>
  <c r="M59" i="86" s="1"/>
  <c r="L32" i="86"/>
  <c r="K32" i="86"/>
  <c r="K48" i="86" s="1"/>
  <c r="K51" i="86" s="1"/>
  <c r="K53" i="86" s="1"/>
  <c r="K56" i="86" s="1"/>
  <c r="K59" i="86" s="1"/>
  <c r="J32" i="86"/>
  <c r="J48" i="86" s="1"/>
  <c r="J51" i="86" s="1"/>
  <c r="J53" i="86" s="1"/>
  <c r="J56" i="86" s="1"/>
  <c r="J59" i="86" s="1"/>
  <c r="I32" i="86"/>
  <c r="H32" i="86"/>
  <c r="H48" i="86" s="1"/>
  <c r="H51" i="86" s="1"/>
  <c r="H53" i="86" s="1"/>
  <c r="H56" i="86" s="1"/>
  <c r="H59" i="86" s="1"/>
  <c r="G32" i="86"/>
  <c r="G48" i="86" s="1"/>
  <c r="G51" i="86" s="1"/>
  <c r="G53" i="86" s="1"/>
  <c r="G56" i="86" s="1"/>
  <c r="G59" i="86" s="1"/>
  <c r="F32" i="86"/>
  <c r="E32" i="86"/>
  <c r="E48" i="86" s="1"/>
  <c r="E51" i="86" s="1"/>
  <c r="E53" i="86" s="1"/>
  <c r="E56" i="86" s="1"/>
  <c r="E59" i="86" s="1"/>
  <c r="D32" i="86"/>
  <c r="C32" i="86"/>
  <c r="C48" i="86" s="1"/>
  <c r="C51" i="86" s="1"/>
  <c r="C53" i="86" s="1"/>
  <c r="C56" i="86" s="1"/>
  <c r="C59" i="86" s="1"/>
  <c r="Q48" i="87"/>
  <c r="Q51" i="87" s="1"/>
  <c r="Q53" i="87" s="1"/>
  <c r="Q56" i="87" s="1"/>
  <c r="Q59" i="87" s="1"/>
  <c r="O48" i="87"/>
  <c r="O51" i="87" s="1"/>
  <c r="O53" i="87" s="1"/>
  <c r="O56" i="87" s="1"/>
  <c r="O59" i="87" s="1"/>
  <c r="AA47" i="87"/>
  <c r="Z47" i="87"/>
  <c r="Y47" i="87"/>
  <c r="X47" i="87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Y32" i="87"/>
  <c r="Y48" i="87" s="1"/>
  <c r="Y51" i="87" s="1"/>
  <c r="Y53" i="87" s="1"/>
  <c r="Y56" i="87" s="1"/>
  <c r="Y59" i="87" s="1"/>
  <c r="X32" i="87"/>
  <c r="W32" i="87"/>
  <c r="W48" i="87" s="1"/>
  <c r="W51" i="87" s="1"/>
  <c r="W53" i="87" s="1"/>
  <c r="W56" i="87" s="1"/>
  <c r="W59" i="87" s="1"/>
  <c r="V32" i="87"/>
  <c r="V48" i="87" s="1"/>
  <c r="V51" i="87" s="1"/>
  <c r="V53" i="87" s="1"/>
  <c r="V56" i="87" s="1"/>
  <c r="V59" i="87" s="1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R48" i="87" s="1"/>
  <c r="R51" i="87" s="1"/>
  <c r="R53" i="87" s="1"/>
  <c r="R56" i="87" s="1"/>
  <c r="R59" i="87" s="1"/>
  <c r="Q32" i="87"/>
  <c r="P32" i="87"/>
  <c r="O32" i="87"/>
  <c r="N32" i="87"/>
  <c r="N48" i="87" s="1"/>
  <c r="N51" i="87" s="1"/>
  <c r="N53" i="87" s="1"/>
  <c r="N56" i="87" s="1"/>
  <c r="N59" i="87" s="1"/>
  <c r="M32" i="87"/>
  <c r="M48" i="87" s="1"/>
  <c r="M51" i="87" s="1"/>
  <c r="M53" i="87" s="1"/>
  <c r="M56" i="87" s="1"/>
  <c r="M59" i="87" s="1"/>
  <c r="L32" i="87"/>
  <c r="L48" i="87" s="1"/>
  <c r="L51" i="87" s="1"/>
  <c r="L53" i="87" s="1"/>
  <c r="L56" i="87" s="1"/>
  <c r="L59" i="87" s="1"/>
  <c r="K32" i="87"/>
  <c r="K48" i="87" s="1"/>
  <c r="K51" i="87" s="1"/>
  <c r="K53" i="87" s="1"/>
  <c r="K56" i="87" s="1"/>
  <c r="K59" i="87" s="1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G32" i="87"/>
  <c r="G48" i="87" s="1"/>
  <c r="G51" i="87" s="1"/>
  <c r="G53" i="87" s="1"/>
  <c r="G56" i="87" s="1"/>
  <c r="G59" i="87" s="1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K51" i="88"/>
  <c r="K53" i="88" s="1"/>
  <c r="K56" i="88" s="1"/>
  <c r="K59" i="88" s="1"/>
  <c r="AA47" i="88"/>
  <c r="Y47" i="88"/>
  <c r="X47" i="88"/>
  <c r="Z47" i="88" s="1"/>
  <c r="W47" i="88"/>
  <c r="V47" i="88"/>
  <c r="U47" i="88"/>
  <c r="T47" i="88"/>
  <c r="S47" i="88"/>
  <c r="R47" i="88"/>
  <c r="Q47" i="88"/>
  <c r="P47" i="88"/>
  <c r="P48" i="88" s="1"/>
  <c r="P51" i="88" s="1"/>
  <c r="P53" i="88" s="1"/>
  <c r="P56" i="88" s="1"/>
  <c r="P59" i="88" s="1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Z32" i="88"/>
  <c r="Y32" i="88"/>
  <c r="X32" i="88"/>
  <c r="W32" i="88"/>
  <c r="V32" i="88"/>
  <c r="V48" i="88" s="1"/>
  <c r="V51" i="88" s="1"/>
  <c r="V53" i="88" s="1"/>
  <c r="V56" i="88" s="1"/>
  <c r="V59" i="88" s="1"/>
  <c r="U32" i="88"/>
  <c r="T32" i="88"/>
  <c r="T48" i="88" s="1"/>
  <c r="T51" i="88" s="1"/>
  <c r="T53" i="88" s="1"/>
  <c r="T56" i="88" s="1"/>
  <c r="T59" i="88" s="1"/>
  <c r="S32" i="88"/>
  <c r="S48" i="88" s="1"/>
  <c r="S51" i="88" s="1"/>
  <c r="S53" i="88" s="1"/>
  <c r="S56" i="88" s="1"/>
  <c r="S59" i="88" s="1"/>
  <c r="R32" i="88"/>
  <c r="Q32" i="88"/>
  <c r="P32" i="88"/>
  <c r="O32" i="88"/>
  <c r="N32" i="88"/>
  <c r="N48" i="88" s="1"/>
  <c r="N51" i="88" s="1"/>
  <c r="N53" i="88" s="1"/>
  <c r="N56" i="88" s="1"/>
  <c r="N59" i="88" s="1"/>
  <c r="M32" i="88"/>
  <c r="L32" i="88"/>
  <c r="L48" i="88" s="1"/>
  <c r="L51" i="88" s="1"/>
  <c r="L53" i="88" s="1"/>
  <c r="L56" i="88" s="1"/>
  <c r="L59" i="88" s="1"/>
  <c r="K32" i="88"/>
  <c r="K48" i="88" s="1"/>
  <c r="J32" i="88"/>
  <c r="I32" i="88"/>
  <c r="H32" i="88"/>
  <c r="G32" i="88"/>
  <c r="F32" i="88"/>
  <c r="F48" i="88" s="1"/>
  <c r="F51" i="88" s="1"/>
  <c r="F53" i="88" s="1"/>
  <c r="F56" i="88" s="1"/>
  <c r="F59" i="88" s="1"/>
  <c r="E32" i="88"/>
  <c r="D32" i="88"/>
  <c r="D48" i="88" s="1"/>
  <c r="D51" i="88" s="1"/>
  <c r="D53" i="88" s="1"/>
  <c r="D56" i="88" s="1"/>
  <c r="D59" i="88" s="1"/>
  <c r="C32" i="88"/>
  <c r="C48" i="88" s="1"/>
  <c r="C51" i="88" s="1"/>
  <c r="C53" i="88" s="1"/>
  <c r="C56" i="88" s="1"/>
  <c r="C59" i="88" s="1"/>
  <c r="U48" i="89"/>
  <c r="U51" i="89" s="1"/>
  <c r="U53" i="89" s="1"/>
  <c r="U56" i="89" s="1"/>
  <c r="U59" i="89" s="1"/>
  <c r="S48" i="89"/>
  <c r="S51" i="89" s="1"/>
  <c r="S53" i="89" s="1"/>
  <c r="S56" i="89" s="1"/>
  <c r="S59" i="89" s="1"/>
  <c r="E48" i="89"/>
  <c r="E51" i="89" s="1"/>
  <c r="E53" i="89" s="1"/>
  <c r="E56" i="89" s="1"/>
  <c r="E59" i="89" s="1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Y48" i="89" s="1"/>
  <c r="Y51" i="89" s="1"/>
  <c r="Y53" i="89" s="1"/>
  <c r="Y56" i="89" s="1"/>
  <c r="Y59" i="89" s="1"/>
  <c r="X32" i="89"/>
  <c r="X48" i="89" s="1"/>
  <c r="W32" i="89"/>
  <c r="W48" i="89" s="1"/>
  <c r="W51" i="89" s="1"/>
  <c r="W53" i="89" s="1"/>
  <c r="W56" i="89" s="1"/>
  <c r="W59" i="89" s="1"/>
  <c r="V32" i="89"/>
  <c r="U32" i="89"/>
  <c r="T32" i="89"/>
  <c r="T48" i="89" s="1"/>
  <c r="T51" i="89" s="1"/>
  <c r="T53" i="89" s="1"/>
  <c r="T56" i="89" s="1"/>
  <c r="T59" i="89" s="1"/>
  <c r="S32" i="89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P48" i="89" s="1"/>
  <c r="P51" i="89" s="1"/>
  <c r="P53" i="89" s="1"/>
  <c r="P56" i="89" s="1"/>
  <c r="P59" i="89" s="1"/>
  <c r="O32" i="89"/>
  <c r="N32" i="89"/>
  <c r="M32" i="89"/>
  <c r="M48" i="89" s="1"/>
  <c r="M51" i="89" s="1"/>
  <c r="M53" i="89" s="1"/>
  <c r="M56" i="89" s="1"/>
  <c r="M59" i="89" s="1"/>
  <c r="L32" i="89"/>
  <c r="L48" i="89" s="1"/>
  <c r="L51" i="89" s="1"/>
  <c r="L53" i="89" s="1"/>
  <c r="L56" i="89" s="1"/>
  <c r="L59" i="89" s="1"/>
  <c r="K32" i="89"/>
  <c r="K48" i="89" s="1"/>
  <c r="K51" i="89" s="1"/>
  <c r="K53" i="89" s="1"/>
  <c r="K56" i="89" s="1"/>
  <c r="K59" i="89" s="1"/>
  <c r="J32" i="89"/>
  <c r="J48" i="89" s="1"/>
  <c r="J51" i="89" s="1"/>
  <c r="J53" i="89" s="1"/>
  <c r="J56" i="89" s="1"/>
  <c r="J59" i="89" s="1"/>
  <c r="I32" i="89"/>
  <c r="I48" i="89" s="1"/>
  <c r="I51" i="89" s="1"/>
  <c r="I53" i="89" s="1"/>
  <c r="I56" i="89" s="1"/>
  <c r="I59" i="89" s="1"/>
  <c r="H32" i="89"/>
  <c r="H48" i="89" s="1"/>
  <c r="H51" i="89" s="1"/>
  <c r="H53" i="89" s="1"/>
  <c r="H56" i="89" s="1"/>
  <c r="H59" i="89" s="1"/>
  <c r="G32" i="89"/>
  <c r="G48" i="89" s="1"/>
  <c r="G51" i="89" s="1"/>
  <c r="G53" i="89" s="1"/>
  <c r="G56" i="89" s="1"/>
  <c r="G59" i="89" s="1"/>
  <c r="F32" i="89"/>
  <c r="E32" i="89"/>
  <c r="D32" i="89"/>
  <c r="D48" i="89" s="1"/>
  <c r="D51" i="89" s="1"/>
  <c r="D53" i="89" s="1"/>
  <c r="D56" i="89" s="1"/>
  <c r="D59" i="89" s="1"/>
  <c r="C32" i="89"/>
  <c r="C48" i="89" s="1"/>
  <c r="C51" i="89" s="1"/>
  <c r="C53" i="89" s="1"/>
  <c r="C56" i="89" s="1"/>
  <c r="C59" i="89" s="1"/>
  <c r="T48" i="90"/>
  <c r="T51" i="90" s="1"/>
  <c r="T53" i="90" s="1"/>
  <c r="T56" i="90" s="1"/>
  <c r="T59" i="90" s="1"/>
  <c r="J48" i="90"/>
  <c r="J51" i="90" s="1"/>
  <c r="J53" i="90" s="1"/>
  <c r="J56" i="90" s="1"/>
  <c r="J59" i="90" s="1"/>
  <c r="AA47" i="90"/>
  <c r="Y47" i="90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AA48" i="90" s="1"/>
  <c r="AA51" i="90" s="1"/>
  <c r="AA53" i="90" s="1"/>
  <c r="AA56" i="90" s="1"/>
  <c r="AA59" i="90" s="1"/>
  <c r="Y32" i="90"/>
  <c r="Y48" i="90" s="1"/>
  <c r="Y51" i="90" s="1"/>
  <c r="Y53" i="90" s="1"/>
  <c r="Y56" i="90" s="1"/>
  <c r="Y59" i="90" s="1"/>
  <c r="X32" i="90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T32" i="90"/>
  <c r="S32" i="90"/>
  <c r="S48" i="90" s="1"/>
  <c r="S51" i="90" s="1"/>
  <c r="S53" i="90" s="1"/>
  <c r="S56" i="90" s="1"/>
  <c r="S59" i="90" s="1"/>
  <c r="R32" i="90"/>
  <c r="R48" i="90" s="1"/>
  <c r="R51" i="90" s="1"/>
  <c r="R53" i="90" s="1"/>
  <c r="R56" i="90" s="1"/>
  <c r="R59" i="90" s="1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L32" i="90"/>
  <c r="L48" i="90" s="1"/>
  <c r="L51" i="90" s="1"/>
  <c r="L53" i="90" s="1"/>
  <c r="L56" i="90" s="1"/>
  <c r="L59" i="90" s="1"/>
  <c r="K32" i="90"/>
  <c r="K48" i="90" s="1"/>
  <c r="K51" i="90" s="1"/>
  <c r="K53" i="90" s="1"/>
  <c r="K56" i="90" s="1"/>
  <c r="K59" i="90" s="1"/>
  <c r="J32" i="90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D32" i="90"/>
  <c r="D48" i="90" s="1"/>
  <c r="D51" i="90" s="1"/>
  <c r="D53" i="90" s="1"/>
  <c r="D56" i="90" s="1"/>
  <c r="D59" i="90" s="1"/>
  <c r="C32" i="90"/>
  <c r="C48" i="90" s="1"/>
  <c r="C51" i="90" s="1"/>
  <c r="C53" i="90" s="1"/>
  <c r="C56" i="90" s="1"/>
  <c r="C59" i="90" s="1"/>
  <c r="I48" i="91"/>
  <c r="I51" i="91" s="1"/>
  <c r="I53" i="91" s="1"/>
  <c r="I56" i="91" s="1"/>
  <c r="I59" i="91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AA48" i="91" s="1"/>
  <c r="AA51" i="91" s="1"/>
  <c r="AA53" i="91" s="1"/>
  <c r="AA56" i="91" s="1"/>
  <c r="AA59" i="91" s="1"/>
  <c r="Y32" i="91"/>
  <c r="Y48" i="91" s="1"/>
  <c r="Y51" i="91" s="1"/>
  <c r="Y53" i="91" s="1"/>
  <c r="Y56" i="91" s="1"/>
  <c r="Y59" i="91" s="1"/>
  <c r="X32" i="91"/>
  <c r="X48" i="91" s="1"/>
  <c r="W32" i="91"/>
  <c r="V32" i="91"/>
  <c r="U32" i="91"/>
  <c r="U48" i="91" s="1"/>
  <c r="U51" i="91" s="1"/>
  <c r="U53" i="91" s="1"/>
  <c r="U56" i="91" s="1"/>
  <c r="U59" i="91" s="1"/>
  <c r="T32" i="91"/>
  <c r="S32" i="91"/>
  <c r="S48" i="91" s="1"/>
  <c r="S51" i="91" s="1"/>
  <c r="S53" i="91" s="1"/>
  <c r="S56" i="91" s="1"/>
  <c r="S59" i="91" s="1"/>
  <c r="R32" i="91"/>
  <c r="R48" i="91" s="1"/>
  <c r="R51" i="91" s="1"/>
  <c r="R53" i="91" s="1"/>
  <c r="R56" i="91" s="1"/>
  <c r="R59" i="91" s="1"/>
  <c r="Q32" i="91"/>
  <c r="Q48" i="91" s="1"/>
  <c r="Q51" i="91" s="1"/>
  <c r="Q53" i="91" s="1"/>
  <c r="Q56" i="91" s="1"/>
  <c r="Q59" i="91" s="1"/>
  <c r="P32" i="91"/>
  <c r="P48" i="91" s="1"/>
  <c r="P51" i="91" s="1"/>
  <c r="P53" i="91" s="1"/>
  <c r="P56" i="91" s="1"/>
  <c r="P59" i="91" s="1"/>
  <c r="O32" i="91"/>
  <c r="N32" i="91"/>
  <c r="M32" i="91"/>
  <c r="M48" i="91" s="1"/>
  <c r="M51" i="91" s="1"/>
  <c r="M53" i="91" s="1"/>
  <c r="M56" i="91" s="1"/>
  <c r="M59" i="91" s="1"/>
  <c r="L32" i="91"/>
  <c r="K32" i="91"/>
  <c r="K48" i="91" s="1"/>
  <c r="K51" i="91" s="1"/>
  <c r="K53" i="91" s="1"/>
  <c r="K56" i="91" s="1"/>
  <c r="K59" i="91" s="1"/>
  <c r="J32" i="91"/>
  <c r="J48" i="91" s="1"/>
  <c r="J51" i="91" s="1"/>
  <c r="J53" i="91" s="1"/>
  <c r="J56" i="91" s="1"/>
  <c r="J59" i="91" s="1"/>
  <c r="I32" i="91"/>
  <c r="H32" i="91"/>
  <c r="H48" i="91" s="1"/>
  <c r="H51" i="91" s="1"/>
  <c r="H53" i="91" s="1"/>
  <c r="H56" i="91" s="1"/>
  <c r="H59" i="91" s="1"/>
  <c r="G32" i="91"/>
  <c r="F32" i="91"/>
  <c r="E32" i="91"/>
  <c r="E48" i="91" s="1"/>
  <c r="E51" i="91" s="1"/>
  <c r="E53" i="91" s="1"/>
  <c r="E56" i="91" s="1"/>
  <c r="E59" i="91" s="1"/>
  <c r="D32" i="91"/>
  <c r="C32" i="91"/>
  <c r="C48" i="91" s="1"/>
  <c r="C51" i="91" s="1"/>
  <c r="C53" i="91" s="1"/>
  <c r="C56" i="91" s="1"/>
  <c r="C59" i="91" s="1"/>
  <c r="T48" i="92"/>
  <c r="T51" i="92" s="1"/>
  <c r="T53" i="92" s="1"/>
  <c r="T56" i="92" s="1"/>
  <c r="T59" i="92" s="1"/>
  <c r="AA47" i="92"/>
  <c r="Y47" i="92"/>
  <c r="X47" i="92"/>
  <c r="Z47" i="92" s="1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AA48" i="92" s="1"/>
  <c r="AA51" i="92" s="1"/>
  <c r="AA53" i="92" s="1"/>
  <c r="AA56" i="92" s="1"/>
  <c r="AA59" i="92" s="1"/>
  <c r="Z32" i="92"/>
  <c r="Y32" i="92"/>
  <c r="X32" i="92"/>
  <c r="X48" i="92" s="1"/>
  <c r="X51" i="92" s="1"/>
  <c r="W32" i="92"/>
  <c r="W48" i="92" s="1"/>
  <c r="W51" i="92" s="1"/>
  <c r="W53" i="92" s="1"/>
  <c r="W56" i="92" s="1"/>
  <c r="W59" i="92" s="1"/>
  <c r="V32" i="92"/>
  <c r="U32" i="92"/>
  <c r="T32" i="92"/>
  <c r="S32" i="92"/>
  <c r="S48" i="92" s="1"/>
  <c r="S51" i="92" s="1"/>
  <c r="S53" i="92" s="1"/>
  <c r="S56" i="92" s="1"/>
  <c r="S59" i="92" s="1"/>
  <c r="R32" i="92"/>
  <c r="Q32" i="92"/>
  <c r="P32" i="92"/>
  <c r="O32" i="92"/>
  <c r="O48" i="92" s="1"/>
  <c r="O51" i="92" s="1"/>
  <c r="O53" i="92" s="1"/>
  <c r="O56" i="92" s="1"/>
  <c r="O59" i="92" s="1"/>
  <c r="N32" i="92"/>
  <c r="M32" i="92"/>
  <c r="L32" i="92"/>
  <c r="L48" i="92" s="1"/>
  <c r="L51" i="92" s="1"/>
  <c r="L53" i="92" s="1"/>
  <c r="L56" i="92" s="1"/>
  <c r="L59" i="92" s="1"/>
  <c r="K32" i="92"/>
  <c r="K48" i="92" s="1"/>
  <c r="K51" i="92" s="1"/>
  <c r="K53" i="92" s="1"/>
  <c r="K56" i="92" s="1"/>
  <c r="K59" i="92" s="1"/>
  <c r="J32" i="92"/>
  <c r="J48" i="92" s="1"/>
  <c r="J51" i="92" s="1"/>
  <c r="J53" i="92" s="1"/>
  <c r="J56" i="92" s="1"/>
  <c r="J59" i="92" s="1"/>
  <c r="I32" i="92"/>
  <c r="H32" i="92"/>
  <c r="H48" i="92" s="1"/>
  <c r="H51" i="92" s="1"/>
  <c r="H53" i="92" s="1"/>
  <c r="H56" i="92" s="1"/>
  <c r="H59" i="92" s="1"/>
  <c r="G32" i="92"/>
  <c r="G48" i="92" s="1"/>
  <c r="G51" i="92" s="1"/>
  <c r="G53" i="92" s="1"/>
  <c r="G56" i="92" s="1"/>
  <c r="G59" i="92" s="1"/>
  <c r="F32" i="92"/>
  <c r="E32" i="92"/>
  <c r="D32" i="92"/>
  <c r="D48" i="92" s="1"/>
  <c r="D51" i="92" s="1"/>
  <c r="D53" i="92" s="1"/>
  <c r="D56" i="92" s="1"/>
  <c r="D59" i="92" s="1"/>
  <c r="C32" i="92"/>
  <c r="C48" i="92" s="1"/>
  <c r="C51" i="92" s="1"/>
  <c r="C53" i="92" s="1"/>
  <c r="C56" i="92" s="1"/>
  <c r="C59" i="92" s="1"/>
  <c r="J51" i="93"/>
  <c r="J53" i="93" s="1"/>
  <c r="J56" i="93" s="1"/>
  <c r="J59" i="93" s="1"/>
  <c r="AA48" i="93"/>
  <c r="AA51" i="93" s="1"/>
  <c r="AA53" i="93" s="1"/>
  <c r="AA56" i="93" s="1"/>
  <c r="AA59" i="93" s="1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Y32" i="93"/>
  <c r="Y48" i="93" s="1"/>
  <c r="Y51" i="93" s="1"/>
  <c r="Y53" i="93" s="1"/>
  <c r="Y56" i="93" s="1"/>
  <c r="Y59" i="93" s="1"/>
  <c r="X32" i="93"/>
  <c r="X48" i="93" s="1"/>
  <c r="W32" i="93"/>
  <c r="W48" i="93" s="1"/>
  <c r="W51" i="93" s="1"/>
  <c r="W53" i="93" s="1"/>
  <c r="W56" i="93" s="1"/>
  <c r="W59" i="93" s="1"/>
  <c r="V32" i="93"/>
  <c r="V48" i="93" s="1"/>
  <c r="V51" i="93" s="1"/>
  <c r="V53" i="93" s="1"/>
  <c r="V56" i="93" s="1"/>
  <c r="V59" i="93" s="1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S48" i="93" s="1"/>
  <c r="S51" i="93" s="1"/>
  <c r="S53" i="93" s="1"/>
  <c r="S56" i="93" s="1"/>
  <c r="S59" i="93" s="1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P48" i="93" s="1"/>
  <c r="P51" i="93" s="1"/>
  <c r="P53" i="93" s="1"/>
  <c r="P56" i="93" s="1"/>
  <c r="P59" i="93" s="1"/>
  <c r="O32" i="93"/>
  <c r="O48" i="93" s="1"/>
  <c r="O51" i="93" s="1"/>
  <c r="O53" i="93" s="1"/>
  <c r="O56" i="93" s="1"/>
  <c r="O59" i="93" s="1"/>
  <c r="N32" i="93"/>
  <c r="N48" i="93" s="1"/>
  <c r="N51" i="93" s="1"/>
  <c r="N53" i="93" s="1"/>
  <c r="N56" i="93" s="1"/>
  <c r="N59" i="93" s="1"/>
  <c r="M32" i="93"/>
  <c r="M48" i="93" s="1"/>
  <c r="M51" i="93" s="1"/>
  <c r="M53" i="93" s="1"/>
  <c r="M56" i="93" s="1"/>
  <c r="M59" i="93" s="1"/>
  <c r="L32" i="93"/>
  <c r="L48" i="93" s="1"/>
  <c r="L51" i="93" s="1"/>
  <c r="L53" i="93" s="1"/>
  <c r="L56" i="93" s="1"/>
  <c r="L59" i="93" s="1"/>
  <c r="K32" i="93"/>
  <c r="K48" i="93" s="1"/>
  <c r="K51" i="93" s="1"/>
  <c r="K53" i="93" s="1"/>
  <c r="K56" i="93" s="1"/>
  <c r="K59" i="93" s="1"/>
  <c r="J32" i="93"/>
  <c r="J48" i="93" s="1"/>
  <c r="I32" i="93"/>
  <c r="I48" i="93" s="1"/>
  <c r="I51" i="93" s="1"/>
  <c r="I53" i="93" s="1"/>
  <c r="I56" i="93" s="1"/>
  <c r="I59" i="93" s="1"/>
  <c r="H32" i="93"/>
  <c r="H48" i="93" s="1"/>
  <c r="H51" i="93" s="1"/>
  <c r="H53" i="93" s="1"/>
  <c r="H56" i="93" s="1"/>
  <c r="H59" i="93" s="1"/>
  <c r="G32" i="93"/>
  <c r="G48" i="93" s="1"/>
  <c r="G51" i="93" s="1"/>
  <c r="G53" i="93" s="1"/>
  <c r="G56" i="93" s="1"/>
  <c r="G59" i="93" s="1"/>
  <c r="F32" i="93"/>
  <c r="F48" i="93" s="1"/>
  <c r="F51" i="93" s="1"/>
  <c r="F53" i="93" s="1"/>
  <c r="F56" i="93" s="1"/>
  <c r="F59" i="93" s="1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C48" i="93" s="1"/>
  <c r="C51" i="93" s="1"/>
  <c r="C53" i="93" s="1"/>
  <c r="C56" i="93" s="1"/>
  <c r="C59" i="93" s="1"/>
  <c r="AA47" i="94"/>
  <c r="Y47" i="94"/>
  <c r="X47" i="94"/>
  <c r="Z47" i="94" s="1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Y32" i="94"/>
  <c r="X32" i="94"/>
  <c r="X48" i="94" s="1"/>
  <c r="X51" i="94" s="1"/>
  <c r="Z51" i="94" s="1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T32" i="94"/>
  <c r="T48" i="94" s="1"/>
  <c r="T51" i="94" s="1"/>
  <c r="T53" i="94" s="1"/>
  <c r="T56" i="94" s="1"/>
  <c r="T59" i="94" s="1"/>
  <c r="S32" i="94"/>
  <c r="R32" i="94"/>
  <c r="R48" i="94" s="1"/>
  <c r="R51" i="94" s="1"/>
  <c r="R53" i="94" s="1"/>
  <c r="R56" i="94" s="1"/>
  <c r="R59" i="94" s="1"/>
  <c r="Q32" i="94"/>
  <c r="P32" i="94"/>
  <c r="P48" i="94" s="1"/>
  <c r="P51" i="94" s="1"/>
  <c r="P53" i="94" s="1"/>
  <c r="P56" i="94" s="1"/>
  <c r="P59" i="94" s="1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L32" i="94"/>
  <c r="L48" i="94" s="1"/>
  <c r="L51" i="94" s="1"/>
  <c r="L53" i="94" s="1"/>
  <c r="L56" i="94" s="1"/>
  <c r="L59" i="94" s="1"/>
  <c r="K32" i="94"/>
  <c r="J32" i="94"/>
  <c r="J48" i="94" s="1"/>
  <c r="J51" i="94" s="1"/>
  <c r="J53" i="94" s="1"/>
  <c r="J56" i="94" s="1"/>
  <c r="J59" i="94" s="1"/>
  <c r="I32" i="94"/>
  <c r="H32" i="94"/>
  <c r="H48" i="94" s="1"/>
  <c r="H51" i="94" s="1"/>
  <c r="H53" i="94" s="1"/>
  <c r="H56" i="94" s="1"/>
  <c r="H59" i="94" s="1"/>
  <c r="G32" i="94"/>
  <c r="G48" i="94" s="1"/>
  <c r="G51" i="94" s="1"/>
  <c r="G53" i="94" s="1"/>
  <c r="G56" i="94" s="1"/>
  <c r="G59" i="94" s="1"/>
  <c r="F32" i="94"/>
  <c r="F48" i="94" s="1"/>
  <c r="F51" i="94" s="1"/>
  <c r="F53" i="94" s="1"/>
  <c r="F56" i="94" s="1"/>
  <c r="F59" i="94" s="1"/>
  <c r="E32" i="94"/>
  <c r="D32" i="94"/>
  <c r="D48" i="94" s="1"/>
  <c r="D51" i="94" s="1"/>
  <c r="D53" i="94" s="1"/>
  <c r="D56" i="94" s="1"/>
  <c r="D59" i="94" s="1"/>
  <c r="C32" i="94"/>
  <c r="AA47" i="95"/>
  <c r="Y47" i="95"/>
  <c r="X47" i="95"/>
  <c r="Z47" i="95" s="1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Y48" i="95" s="1"/>
  <c r="Y51" i="95" s="1"/>
  <c r="Y53" i="95" s="1"/>
  <c r="Y56" i="95" s="1"/>
  <c r="Y59" i="95" s="1"/>
  <c r="X32" i="95"/>
  <c r="W32" i="95"/>
  <c r="W48" i="95" s="1"/>
  <c r="W51" i="95" s="1"/>
  <c r="W53" i="95" s="1"/>
  <c r="W56" i="95" s="1"/>
  <c r="W59" i="95" s="1"/>
  <c r="V32" i="95"/>
  <c r="V48" i="95" s="1"/>
  <c r="V51" i="95" s="1"/>
  <c r="V53" i="95" s="1"/>
  <c r="V56" i="95" s="1"/>
  <c r="V59" i="95" s="1"/>
  <c r="U32" i="95"/>
  <c r="T32" i="95"/>
  <c r="T48" i="95" s="1"/>
  <c r="T51" i="95" s="1"/>
  <c r="T53" i="95" s="1"/>
  <c r="T56" i="95" s="1"/>
  <c r="T59" i="95" s="1"/>
  <c r="S32" i="95"/>
  <c r="S48" i="95" s="1"/>
  <c r="S51" i="95" s="1"/>
  <c r="S53" i="95" s="1"/>
  <c r="S56" i="95" s="1"/>
  <c r="S59" i="95" s="1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O32" i="95"/>
  <c r="O48" i="95" s="1"/>
  <c r="O51" i="95" s="1"/>
  <c r="O53" i="95" s="1"/>
  <c r="O56" i="95" s="1"/>
  <c r="O59" i="95" s="1"/>
  <c r="N32" i="95"/>
  <c r="N48" i="95" s="1"/>
  <c r="N51" i="95" s="1"/>
  <c r="N53" i="95" s="1"/>
  <c r="N56" i="95" s="1"/>
  <c r="N59" i="95" s="1"/>
  <c r="M32" i="95"/>
  <c r="L32" i="95"/>
  <c r="L48" i="95" s="1"/>
  <c r="L51" i="95" s="1"/>
  <c r="L53" i="95" s="1"/>
  <c r="L56" i="95" s="1"/>
  <c r="L59" i="95" s="1"/>
  <c r="K32" i="95"/>
  <c r="K48" i="95" s="1"/>
  <c r="K51" i="95" s="1"/>
  <c r="K53" i="95" s="1"/>
  <c r="K56" i="95" s="1"/>
  <c r="K59" i="95" s="1"/>
  <c r="J32" i="95"/>
  <c r="J48" i="95" s="1"/>
  <c r="J51" i="95" s="1"/>
  <c r="J53" i="95" s="1"/>
  <c r="J56" i="95" s="1"/>
  <c r="J59" i="95" s="1"/>
  <c r="I32" i="95"/>
  <c r="I48" i="95" s="1"/>
  <c r="I51" i="95" s="1"/>
  <c r="I53" i="95" s="1"/>
  <c r="I56" i="95" s="1"/>
  <c r="I59" i="95" s="1"/>
  <c r="H32" i="95"/>
  <c r="G32" i="95"/>
  <c r="G48" i="95" s="1"/>
  <c r="G51" i="95" s="1"/>
  <c r="G53" i="95" s="1"/>
  <c r="G56" i="95" s="1"/>
  <c r="G59" i="95" s="1"/>
  <c r="F32" i="95"/>
  <c r="F48" i="95" s="1"/>
  <c r="F51" i="95" s="1"/>
  <c r="F53" i="95" s="1"/>
  <c r="F56" i="95" s="1"/>
  <c r="F59" i="95" s="1"/>
  <c r="E32" i="95"/>
  <c r="D32" i="95"/>
  <c r="D48" i="95" s="1"/>
  <c r="D51" i="95" s="1"/>
  <c r="D53" i="95" s="1"/>
  <c r="D56" i="95" s="1"/>
  <c r="D59" i="95" s="1"/>
  <c r="C32" i="95"/>
  <c r="C48" i="95" s="1"/>
  <c r="C51" i="95" s="1"/>
  <c r="C53" i="95" s="1"/>
  <c r="C56" i="95" s="1"/>
  <c r="C59" i="95" s="1"/>
  <c r="AA47" i="96"/>
  <c r="Y47" i="96"/>
  <c r="X47" i="96"/>
  <c r="Z47" i="96" s="1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AA48" i="96" s="1"/>
  <c r="AA51" i="96" s="1"/>
  <c r="AA53" i="96" s="1"/>
  <c r="AA56" i="96" s="1"/>
  <c r="AA59" i="96" s="1"/>
  <c r="Y32" i="96"/>
  <c r="Y48" i="96" s="1"/>
  <c r="Y51" i="96" s="1"/>
  <c r="Y53" i="96" s="1"/>
  <c r="Y56" i="96" s="1"/>
  <c r="Y59" i="96" s="1"/>
  <c r="X32" i="96"/>
  <c r="X48" i="96" s="1"/>
  <c r="W32" i="96"/>
  <c r="W48" i="96" s="1"/>
  <c r="W51" i="96" s="1"/>
  <c r="W53" i="96" s="1"/>
  <c r="W56" i="96" s="1"/>
  <c r="W59" i="96" s="1"/>
  <c r="V32" i="96"/>
  <c r="U32" i="96"/>
  <c r="U48" i="96" s="1"/>
  <c r="U51" i="96" s="1"/>
  <c r="U53" i="96" s="1"/>
  <c r="U56" i="96" s="1"/>
  <c r="U59" i="96" s="1"/>
  <c r="T32" i="96"/>
  <c r="S32" i="96"/>
  <c r="S48" i="96" s="1"/>
  <c r="S51" i="96" s="1"/>
  <c r="S53" i="96" s="1"/>
  <c r="S56" i="96" s="1"/>
  <c r="S59" i="96" s="1"/>
  <c r="R32" i="96"/>
  <c r="R48" i="96" s="1"/>
  <c r="R51" i="96" s="1"/>
  <c r="R53" i="96" s="1"/>
  <c r="R56" i="96" s="1"/>
  <c r="R59" i="96" s="1"/>
  <c r="Q32" i="96"/>
  <c r="Q48" i="96" s="1"/>
  <c r="Q51" i="96" s="1"/>
  <c r="Q53" i="96" s="1"/>
  <c r="Q56" i="96" s="1"/>
  <c r="Q59" i="96" s="1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M32" i="96"/>
  <c r="M48" i="96" s="1"/>
  <c r="M51" i="96" s="1"/>
  <c r="M53" i="96" s="1"/>
  <c r="M56" i="96" s="1"/>
  <c r="M59" i="96" s="1"/>
  <c r="L32" i="96"/>
  <c r="K32" i="96"/>
  <c r="K48" i="96" s="1"/>
  <c r="K51" i="96" s="1"/>
  <c r="K53" i="96" s="1"/>
  <c r="K56" i="96" s="1"/>
  <c r="K59" i="96" s="1"/>
  <c r="J32" i="96"/>
  <c r="J48" i="96" s="1"/>
  <c r="J51" i="96" s="1"/>
  <c r="J53" i="96" s="1"/>
  <c r="J56" i="96" s="1"/>
  <c r="J59" i="96" s="1"/>
  <c r="I32" i="96"/>
  <c r="I48" i="96" s="1"/>
  <c r="I51" i="96" s="1"/>
  <c r="I53" i="96" s="1"/>
  <c r="I56" i="96" s="1"/>
  <c r="I59" i="96" s="1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G59" i="96" s="1"/>
  <c r="F32" i="96"/>
  <c r="E32" i="96"/>
  <c r="E48" i="96" s="1"/>
  <c r="E51" i="96" s="1"/>
  <c r="E53" i="96" s="1"/>
  <c r="E56" i="96" s="1"/>
  <c r="E59" i="96" s="1"/>
  <c r="D32" i="96"/>
  <c r="C32" i="96"/>
  <c r="C48" i="96" s="1"/>
  <c r="C51" i="96" s="1"/>
  <c r="C53" i="96" s="1"/>
  <c r="C56" i="96" s="1"/>
  <c r="C59" i="96" s="1"/>
  <c r="Y48" i="97"/>
  <c r="Y51" i="97" s="1"/>
  <c r="Y53" i="97" s="1"/>
  <c r="Y56" i="97" s="1"/>
  <c r="Y59" i="97" s="1"/>
  <c r="Q48" i="97"/>
  <c r="Q51" i="97" s="1"/>
  <c r="Q53" i="97" s="1"/>
  <c r="Q56" i="97" s="1"/>
  <c r="Q59" i="97" s="1"/>
  <c r="AA47" i="97"/>
  <c r="Y47" i="97"/>
  <c r="X47" i="97"/>
  <c r="Z47" i="97" s="1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Y32" i="97"/>
  <c r="X32" i="97"/>
  <c r="X48" i="97" s="1"/>
  <c r="W32" i="97"/>
  <c r="W48" i="97" s="1"/>
  <c r="W51" i="97" s="1"/>
  <c r="W53" i="97" s="1"/>
  <c r="W56" i="97" s="1"/>
  <c r="W59" i="97" s="1"/>
  <c r="V32" i="97"/>
  <c r="V48" i="97" s="1"/>
  <c r="V51" i="97" s="1"/>
  <c r="V53" i="97" s="1"/>
  <c r="V56" i="97" s="1"/>
  <c r="V59" i="97" s="1"/>
  <c r="U32" i="97"/>
  <c r="U48" i="97" s="1"/>
  <c r="U51" i="97" s="1"/>
  <c r="U53" i="97" s="1"/>
  <c r="U56" i="97" s="1"/>
  <c r="U59" i="97" s="1"/>
  <c r="T32" i="97"/>
  <c r="S32" i="97"/>
  <c r="S48" i="97" s="1"/>
  <c r="S51" i="97" s="1"/>
  <c r="S53" i="97" s="1"/>
  <c r="S56" i="97" s="1"/>
  <c r="S59" i="97" s="1"/>
  <c r="R32" i="97"/>
  <c r="R48" i="97" s="1"/>
  <c r="R51" i="97" s="1"/>
  <c r="R53" i="97" s="1"/>
  <c r="R56" i="97" s="1"/>
  <c r="R59" i="97" s="1"/>
  <c r="Q32" i="97"/>
  <c r="P32" i="97"/>
  <c r="P48" i="97" s="1"/>
  <c r="P51" i="97" s="1"/>
  <c r="P53" i="97" s="1"/>
  <c r="P56" i="97" s="1"/>
  <c r="P59" i="97" s="1"/>
  <c r="O32" i="97"/>
  <c r="O48" i="97" s="1"/>
  <c r="O51" i="97" s="1"/>
  <c r="O53" i="97" s="1"/>
  <c r="O56" i="97" s="1"/>
  <c r="O59" i="97" s="1"/>
  <c r="N32" i="97"/>
  <c r="N48" i="97" s="1"/>
  <c r="N51" i="97" s="1"/>
  <c r="N53" i="97" s="1"/>
  <c r="N56" i="97" s="1"/>
  <c r="N59" i="97" s="1"/>
  <c r="M32" i="97"/>
  <c r="M48" i="97" s="1"/>
  <c r="M51" i="97" s="1"/>
  <c r="M53" i="97" s="1"/>
  <c r="M56" i="97" s="1"/>
  <c r="M59" i="97" s="1"/>
  <c r="L32" i="97"/>
  <c r="K32" i="97"/>
  <c r="K48" i="97" s="1"/>
  <c r="K51" i="97" s="1"/>
  <c r="K53" i="97" s="1"/>
  <c r="K56" i="97" s="1"/>
  <c r="K59" i="97" s="1"/>
  <c r="J32" i="97"/>
  <c r="J48" i="97" s="1"/>
  <c r="J51" i="97" s="1"/>
  <c r="J53" i="97" s="1"/>
  <c r="J56" i="97" s="1"/>
  <c r="J59" i="97" s="1"/>
  <c r="I32" i="97"/>
  <c r="I48" i="97" s="1"/>
  <c r="I51" i="97" s="1"/>
  <c r="I53" i="97" s="1"/>
  <c r="I56" i="97" s="1"/>
  <c r="I59" i="97" s="1"/>
  <c r="H32" i="97"/>
  <c r="H48" i="97" s="1"/>
  <c r="H51" i="97" s="1"/>
  <c r="H53" i="97" s="1"/>
  <c r="H56" i="97" s="1"/>
  <c r="H59" i="97" s="1"/>
  <c r="G32" i="97"/>
  <c r="G48" i="97" s="1"/>
  <c r="G51" i="97" s="1"/>
  <c r="G53" i="97" s="1"/>
  <c r="G56" i="97" s="1"/>
  <c r="G59" i="97" s="1"/>
  <c r="F32" i="97"/>
  <c r="F48" i="97" s="1"/>
  <c r="F51" i="97" s="1"/>
  <c r="F53" i="97" s="1"/>
  <c r="F56" i="97" s="1"/>
  <c r="F59" i="97" s="1"/>
  <c r="E32" i="97"/>
  <c r="E48" i="97" s="1"/>
  <c r="E51" i="97" s="1"/>
  <c r="E53" i="97" s="1"/>
  <c r="E56" i="97" s="1"/>
  <c r="E59" i="97" s="1"/>
  <c r="D32" i="97"/>
  <c r="C32" i="97"/>
  <c r="C48" i="97" s="1"/>
  <c r="C51" i="97" s="1"/>
  <c r="C53" i="97" s="1"/>
  <c r="C56" i="97" s="1"/>
  <c r="C59" i="97" s="1"/>
  <c r="AA47" i="98"/>
  <c r="Y47" i="98"/>
  <c r="X47" i="98"/>
  <c r="Z47" i="98" s="1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Y32" i="98"/>
  <c r="Y48" i="98" s="1"/>
  <c r="Y51" i="98" s="1"/>
  <c r="Y53" i="98" s="1"/>
  <c r="Y56" i="98" s="1"/>
  <c r="Y59" i="98" s="1"/>
  <c r="X32" i="98"/>
  <c r="W32" i="98"/>
  <c r="W48" i="98" s="1"/>
  <c r="W51" i="98" s="1"/>
  <c r="W53" i="98" s="1"/>
  <c r="W56" i="98" s="1"/>
  <c r="W59" i="98" s="1"/>
  <c r="V32" i="98"/>
  <c r="U32" i="98"/>
  <c r="U48" i="98" s="1"/>
  <c r="U51" i="98" s="1"/>
  <c r="U53" i="98" s="1"/>
  <c r="U56" i="98" s="1"/>
  <c r="U59" i="98" s="1"/>
  <c r="T32" i="98"/>
  <c r="S32" i="98"/>
  <c r="R32" i="98"/>
  <c r="R48" i="98" s="1"/>
  <c r="R51" i="98" s="1"/>
  <c r="R53" i="98" s="1"/>
  <c r="R56" i="98" s="1"/>
  <c r="R59" i="98" s="1"/>
  <c r="Q32" i="98"/>
  <c r="Q48" i="98" s="1"/>
  <c r="Q51" i="98" s="1"/>
  <c r="Q53" i="98" s="1"/>
  <c r="Q56" i="98" s="1"/>
  <c r="Q59" i="98" s="1"/>
  <c r="P32" i="98"/>
  <c r="P48" i="98" s="1"/>
  <c r="P51" i="98" s="1"/>
  <c r="P53" i="98" s="1"/>
  <c r="P56" i="98" s="1"/>
  <c r="P59" i="98" s="1"/>
  <c r="O32" i="98"/>
  <c r="O48" i="98" s="1"/>
  <c r="O51" i="98" s="1"/>
  <c r="O53" i="98" s="1"/>
  <c r="O56" i="98" s="1"/>
  <c r="O59" i="98" s="1"/>
  <c r="N32" i="98"/>
  <c r="M32" i="98"/>
  <c r="M48" i="98" s="1"/>
  <c r="M51" i="98" s="1"/>
  <c r="M53" i="98" s="1"/>
  <c r="M56" i="98" s="1"/>
  <c r="M59" i="98" s="1"/>
  <c r="L32" i="98"/>
  <c r="K32" i="98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E32" i="98"/>
  <c r="E48" i="98" s="1"/>
  <c r="E51" i="98" s="1"/>
  <c r="E53" i="98" s="1"/>
  <c r="E56" i="98" s="1"/>
  <c r="E59" i="98" s="1"/>
  <c r="D32" i="98"/>
  <c r="C32" i="98"/>
  <c r="AA47" i="99"/>
  <c r="Y47" i="99"/>
  <c r="X47" i="99"/>
  <c r="Z47" i="99" s="1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X48" i="99" s="1"/>
  <c r="W32" i="99"/>
  <c r="W48" i="99" s="1"/>
  <c r="W51" i="99" s="1"/>
  <c r="W53" i="99" s="1"/>
  <c r="W56" i="99" s="1"/>
  <c r="W59" i="99" s="1"/>
  <c r="V32" i="99"/>
  <c r="V48" i="99" s="1"/>
  <c r="V51" i="99" s="1"/>
  <c r="V53" i="99" s="1"/>
  <c r="V56" i="99" s="1"/>
  <c r="V59" i="99" s="1"/>
  <c r="U32" i="99"/>
  <c r="U48" i="99" s="1"/>
  <c r="U51" i="99" s="1"/>
  <c r="U53" i="99" s="1"/>
  <c r="U56" i="99" s="1"/>
  <c r="U59" i="99" s="1"/>
  <c r="T32" i="99"/>
  <c r="T48" i="99" s="1"/>
  <c r="T51" i="99" s="1"/>
  <c r="T53" i="99" s="1"/>
  <c r="T56" i="99" s="1"/>
  <c r="T59" i="99" s="1"/>
  <c r="S32" i="99"/>
  <c r="S48" i="99" s="1"/>
  <c r="S51" i="99" s="1"/>
  <c r="S53" i="99" s="1"/>
  <c r="S56" i="99" s="1"/>
  <c r="S59" i="99" s="1"/>
  <c r="R32" i="99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O48" i="99" s="1"/>
  <c r="O51" i="99" s="1"/>
  <c r="O53" i="99" s="1"/>
  <c r="O56" i="99" s="1"/>
  <c r="O59" i="99" s="1"/>
  <c r="N32" i="99"/>
  <c r="N48" i="99" s="1"/>
  <c r="N51" i="99" s="1"/>
  <c r="N53" i="99" s="1"/>
  <c r="N56" i="99" s="1"/>
  <c r="N59" i="99" s="1"/>
  <c r="M32" i="99"/>
  <c r="M48" i="99" s="1"/>
  <c r="M51" i="99" s="1"/>
  <c r="M53" i="99" s="1"/>
  <c r="M56" i="99" s="1"/>
  <c r="M59" i="99" s="1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I32" i="99"/>
  <c r="I48" i="99" s="1"/>
  <c r="I51" i="99" s="1"/>
  <c r="I53" i="99" s="1"/>
  <c r="I56" i="99" s="1"/>
  <c r="I59" i="99" s="1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G56" i="99" s="1"/>
  <c r="G59" i="99" s="1"/>
  <c r="F32" i="99"/>
  <c r="F48" i="99" s="1"/>
  <c r="F51" i="99" s="1"/>
  <c r="F53" i="99" s="1"/>
  <c r="F56" i="99" s="1"/>
  <c r="F59" i="99" s="1"/>
  <c r="E32" i="99"/>
  <c r="E48" i="99" s="1"/>
  <c r="E51" i="99" s="1"/>
  <c r="E53" i="99" s="1"/>
  <c r="E56" i="99" s="1"/>
  <c r="E59" i="99" s="1"/>
  <c r="D32" i="99"/>
  <c r="D48" i="99" s="1"/>
  <c r="D51" i="99" s="1"/>
  <c r="D53" i="99" s="1"/>
  <c r="D56" i="99" s="1"/>
  <c r="D59" i="99" s="1"/>
  <c r="C32" i="99"/>
  <c r="C48" i="99" s="1"/>
  <c r="C51" i="99" s="1"/>
  <c r="C53" i="99" s="1"/>
  <c r="C56" i="99" s="1"/>
  <c r="C59" i="99" s="1"/>
  <c r="T53" i="100"/>
  <c r="T56" i="100" s="1"/>
  <c r="T59" i="100" s="1"/>
  <c r="L53" i="100"/>
  <c r="L56" i="100" s="1"/>
  <c r="L59" i="100" s="1"/>
  <c r="D53" i="100"/>
  <c r="D56" i="100" s="1"/>
  <c r="D59" i="100" s="1"/>
  <c r="AA47" i="100"/>
  <c r="Y47" i="100"/>
  <c r="X47" i="100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AA48" i="100" s="1"/>
  <c r="AA51" i="100" s="1"/>
  <c r="AA53" i="100" s="1"/>
  <c r="AA56" i="100" s="1"/>
  <c r="AA59" i="100" s="1"/>
  <c r="Y32" i="100"/>
  <c r="X32" i="100"/>
  <c r="W32" i="100"/>
  <c r="W48" i="100" s="1"/>
  <c r="W51" i="100" s="1"/>
  <c r="W53" i="100" s="1"/>
  <c r="W56" i="100" s="1"/>
  <c r="W59" i="100" s="1"/>
  <c r="V32" i="100"/>
  <c r="V48" i="100" s="1"/>
  <c r="V51" i="100" s="1"/>
  <c r="V53" i="100" s="1"/>
  <c r="V56" i="100" s="1"/>
  <c r="V59" i="100" s="1"/>
  <c r="U32" i="100"/>
  <c r="U48" i="100" s="1"/>
  <c r="U51" i="100" s="1"/>
  <c r="U53" i="100" s="1"/>
  <c r="U56" i="100" s="1"/>
  <c r="U59" i="100" s="1"/>
  <c r="T32" i="100"/>
  <c r="T48" i="100" s="1"/>
  <c r="T51" i="100" s="1"/>
  <c r="S32" i="100"/>
  <c r="S48" i="100" s="1"/>
  <c r="S51" i="100" s="1"/>
  <c r="S53" i="100" s="1"/>
  <c r="S56" i="100" s="1"/>
  <c r="S59" i="100" s="1"/>
  <c r="R32" i="100"/>
  <c r="R48" i="100" s="1"/>
  <c r="R51" i="100" s="1"/>
  <c r="R53" i="100" s="1"/>
  <c r="R56" i="100" s="1"/>
  <c r="R59" i="100" s="1"/>
  <c r="Q32" i="100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N48" i="100" s="1"/>
  <c r="N51" i="100" s="1"/>
  <c r="N53" i="100" s="1"/>
  <c r="N56" i="100" s="1"/>
  <c r="N59" i="100" s="1"/>
  <c r="M32" i="100"/>
  <c r="M48" i="100" s="1"/>
  <c r="M51" i="100" s="1"/>
  <c r="M53" i="100" s="1"/>
  <c r="M56" i="100" s="1"/>
  <c r="M59" i="100" s="1"/>
  <c r="L32" i="100"/>
  <c r="L48" i="100" s="1"/>
  <c r="L51" i="100" s="1"/>
  <c r="K32" i="100"/>
  <c r="K48" i="100" s="1"/>
  <c r="K51" i="100" s="1"/>
  <c r="K53" i="100" s="1"/>
  <c r="K56" i="100" s="1"/>
  <c r="K59" i="100" s="1"/>
  <c r="J32" i="100"/>
  <c r="J48" i="100" s="1"/>
  <c r="J51" i="100" s="1"/>
  <c r="J53" i="100" s="1"/>
  <c r="J56" i="100" s="1"/>
  <c r="J59" i="100" s="1"/>
  <c r="I32" i="100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E48" i="100" s="1"/>
  <c r="E51" i="100" s="1"/>
  <c r="E53" i="100" s="1"/>
  <c r="E56" i="100" s="1"/>
  <c r="E59" i="100" s="1"/>
  <c r="D32" i="100"/>
  <c r="D48" i="100" s="1"/>
  <c r="D51" i="100" s="1"/>
  <c r="C32" i="100"/>
  <c r="C48" i="100" s="1"/>
  <c r="C51" i="100" s="1"/>
  <c r="C53" i="100" s="1"/>
  <c r="C56" i="100" s="1"/>
  <c r="C59" i="100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Y48" i="101" s="1"/>
  <c r="Y51" i="101" s="1"/>
  <c r="Y53" i="101" s="1"/>
  <c r="Y56" i="101" s="1"/>
  <c r="Y59" i="101" s="1"/>
  <c r="X32" i="101"/>
  <c r="X48" i="101" s="1"/>
  <c r="W32" i="101"/>
  <c r="W48" i="101" s="1"/>
  <c r="W51" i="101" s="1"/>
  <c r="W53" i="101" s="1"/>
  <c r="W56" i="101" s="1"/>
  <c r="W59" i="101" s="1"/>
  <c r="V32" i="101"/>
  <c r="V48" i="101" s="1"/>
  <c r="V51" i="101" s="1"/>
  <c r="V53" i="101" s="1"/>
  <c r="V56" i="101" s="1"/>
  <c r="V59" i="101" s="1"/>
  <c r="U32" i="101"/>
  <c r="U48" i="101" s="1"/>
  <c r="U51" i="101" s="1"/>
  <c r="U53" i="101" s="1"/>
  <c r="U56" i="101" s="1"/>
  <c r="U59" i="101" s="1"/>
  <c r="T32" i="101"/>
  <c r="T48" i="101" s="1"/>
  <c r="T51" i="101" s="1"/>
  <c r="T53" i="101" s="1"/>
  <c r="T56" i="101" s="1"/>
  <c r="T59" i="101" s="1"/>
  <c r="S32" i="101"/>
  <c r="S48" i="101" s="1"/>
  <c r="S51" i="101" s="1"/>
  <c r="S53" i="101" s="1"/>
  <c r="S56" i="101" s="1"/>
  <c r="S59" i="101" s="1"/>
  <c r="R32" i="101"/>
  <c r="R48" i="101" s="1"/>
  <c r="R51" i="101" s="1"/>
  <c r="R53" i="101" s="1"/>
  <c r="R56" i="101" s="1"/>
  <c r="R59" i="101" s="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N48" i="101" s="1"/>
  <c r="N51" i="101" s="1"/>
  <c r="N53" i="101" s="1"/>
  <c r="N56" i="101" s="1"/>
  <c r="N59" i="101" s="1"/>
  <c r="M32" i="101"/>
  <c r="M48" i="101" s="1"/>
  <c r="M51" i="101" s="1"/>
  <c r="M53" i="101" s="1"/>
  <c r="M56" i="101" s="1"/>
  <c r="M59" i="101" s="1"/>
  <c r="L32" i="101"/>
  <c r="L48" i="101" s="1"/>
  <c r="L51" i="101" s="1"/>
  <c r="L53" i="101" s="1"/>
  <c r="L56" i="101" s="1"/>
  <c r="L59" i="101" s="1"/>
  <c r="K32" i="101"/>
  <c r="K48" i="101" s="1"/>
  <c r="K51" i="101" s="1"/>
  <c r="K53" i="101" s="1"/>
  <c r="K56" i="101" s="1"/>
  <c r="K59" i="101" s="1"/>
  <c r="J32" i="101"/>
  <c r="J48" i="101" s="1"/>
  <c r="J51" i="101" s="1"/>
  <c r="J53" i="101" s="1"/>
  <c r="J56" i="101" s="1"/>
  <c r="J59" i="101" s="1"/>
  <c r="I32" i="101"/>
  <c r="I48" i="101" s="1"/>
  <c r="I51" i="101" s="1"/>
  <c r="I53" i="101" s="1"/>
  <c r="I56" i="101" s="1"/>
  <c r="I59" i="101" s="1"/>
  <c r="H32" i="101"/>
  <c r="H48" i="101" s="1"/>
  <c r="H51" i="101" s="1"/>
  <c r="H53" i="101" s="1"/>
  <c r="H56" i="101" s="1"/>
  <c r="H59" i="101" s="1"/>
  <c r="G32" i="101"/>
  <c r="G48" i="101" s="1"/>
  <c r="G51" i="101" s="1"/>
  <c r="G53" i="101" s="1"/>
  <c r="G56" i="101" s="1"/>
  <c r="G59" i="101" s="1"/>
  <c r="F32" i="101"/>
  <c r="F48" i="101" s="1"/>
  <c r="F51" i="101" s="1"/>
  <c r="F53" i="101" s="1"/>
  <c r="F56" i="101" s="1"/>
  <c r="F59" i="101" s="1"/>
  <c r="E32" i="101"/>
  <c r="E48" i="101" s="1"/>
  <c r="E51" i="101" s="1"/>
  <c r="E53" i="101" s="1"/>
  <c r="E56" i="101" s="1"/>
  <c r="E59" i="101" s="1"/>
  <c r="D32" i="101"/>
  <c r="D48" i="101" s="1"/>
  <c r="D51" i="101" s="1"/>
  <c r="D53" i="101" s="1"/>
  <c r="D56" i="101" s="1"/>
  <c r="D59" i="101" s="1"/>
  <c r="C32" i="101"/>
  <c r="C48" i="101" s="1"/>
  <c r="C51" i="101" s="1"/>
  <c r="C53" i="101" s="1"/>
  <c r="C56" i="101" s="1"/>
  <c r="C59" i="101" s="1"/>
  <c r="T48" i="102"/>
  <c r="T51" i="102" s="1"/>
  <c r="T53" i="102" s="1"/>
  <c r="T56" i="102" s="1"/>
  <c r="T59" i="102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AA48" i="102" s="1"/>
  <c r="AA51" i="102" s="1"/>
  <c r="AA53" i="102" s="1"/>
  <c r="AA56" i="102" s="1"/>
  <c r="AA59" i="102" s="1"/>
  <c r="Y32" i="102"/>
  <c r="Y48" i="102" s="1"/>
  <c r="Y51" i="102" s="1"/>
  <c r="Y53" i="102" s="1"/>
  <c r="Y56" i="102" s="1"/>
  <c r="Y59" i="102" s="1"/>
  <c r="X32" i="102"/>
  <c r="X48" i="102" s="1"/>
  <c r="W32" i="102"/>
  <c r="W48" i="102" s="1"/>
  <c r="W51" i="102" s="1"/>
  <c r="W53" i="102" s="1"/>
  <c r="W56" i="102" s="1"/>
  <c r="W59" i="102" s="1"/>
  <c r="V32" i="102"/>
  <c r="V48" i="102" s="1"/>
  <c r="V51" i="102" s="1"/>
  <c r="V53" i="102" s="1"/>
  <c r="V56" i="102" s="1"/>
  <c r="V59" i="102" s="1"/>
  <c r="U32" i="102"/>
  <c r="U48" i="102" s="1"/>
  <c r="U51" i="102" s="1"/>
  <c r="U53" i="102" s="1"/>
  <c r="U56" i="102" s="1"/>
  <c r="U59" i="102" s="1"/>
  <c r="T32" i="102"/>
  <c r="S32" i="102"/>
  <c r="S48" i="102" s="1"/>
  <c r="S51" i="102" s="1"/>
  <c r="S53" i="102" s="1"/>
  <c r="S56" i="102" s="1"/>
  <c r="S59" i="102" s="1"/>
  <c r="R32" i="102"/>
  <c r="R48" i="102" s="1"/>
  <c r="R51" i="102" s="1"/>
  <c r="R53" i="102" s="1"/>
  <c r="R56" i="102" s="1"/>
  <c r="R59" i="102" s="1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M48" i="102" s="1"/>
  <c r="M51" i="102" s="1"/>
  <c r="M53" i="102" s="1"/>
  <c r="M56" i="102" s="1"/>
  <c r="M59" i="102" s="1"/>
  <c r="L32" i="102"/>
  <c r="L48" i="102" s="1"/>
  <c r="L51" i="102" s="1"/>
  <c r="L53" i="102" s="1"/>
  <c r="L56" i="102" s="1"/>
  <c r="L59" i="102" s="1"/>
  <c r="K32" i="102"/>
  <c r="K48" i="102" s="1"/>
  <c r="K51" i="102" s="1"/>
  <c r="K53" i="102" s="1"/>
  <c r="K56" i="102" s="1"/>
  <c r="K59" i="102" s="1"/>
  <c r="J32" i="102"/>
  <c r="J48" i="102" s="1"/>
  <c r="J51" i="102" s="1"/>
  <c r="J53" i="102" s="1"/>
  <c r="J56" i="102" s="1"/>
  <c r="J59" i="102" s="1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F48" i="102" s="1"/>
  <c r="F51" i="102" s="1"/>
  <c r="F53" i="102" s="1"/>
  <c r="F56" i="102" s="1"/>
  <c r="F59" i="102" s="1"/>
  <c r="E32" i="102"/>
  <c r="E48" i="102" s="1"/>
  <c r="E51" i="102" s="1"/>
  <c r="E53" i="102" s="1"/>
  <c r="E56" i="102" s="1"/>
  <c r="E59" i="102" s="1"/>
  <c r="D32" i="102"/>
  <c r="D48" i="102" s="1"/>
  <c r="D51" i="102" s="1"/>
  <c r="D53" i="102" s="1"/>
  <c r="D56" i="102" s="1"/>
  <c r="D59" i="102" s="1"/>
  <c r="C32" i="102"/>
  <c r="C48" i="102" s="1"/>
  <c r="C51" i="102" s="1"/>
  <c r="C53" i="102" s="1"/>
  <c r="C56" i="102" s="1"/>
  <c r="C59" i="102" s="1"/>
  <c r="I53" i="103"/>
  <c r="I56" i="103" s="1"/>
  <c r="I59" i="103" s="1"/>
  <c r="AA47" i="103"/>
  <c r="Y47" i="103"/>
  <c r="X47" i="103"/>
  <c r="Z47" i="103" s="1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Y48" i="103" s="1"/>
  <c r="Y51" i="103" s="1"/>
  <c r="Y53" i="103" s="1"/>
  <c r="Y56" i="103" s="1"/>
  <c r="Y59" i="103" s="1"/>
  <c r="X32" i="103"/>
  <c r="X48" i="103" s="1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U48" i="103" s="1"/>
  <c r="U51" i="103" s="1"/>
  <c r="U53" i="103" s="1"/>
  <c r="U56" i="103" s="1"/>
  <c r="U59" i="103" s="1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S56" i="103" s="1"/>
  <c r="S59" i="103" s="1"/>
  <c r="R32" i="103"/>
  <c r="R48" i="103" s="1"/>
  <c r="R51" i="103" s="1"/>
  <c r="R53" i="103" s="1"/>
  <c r="R56" i="103" s="1"/>
  <c r="R59" i="103" s="1"/>
  <c r="Q32" i="103"/>
  <c r="Q48" i="103" s="1"/>
  <c r="Q51" i="103" s="1"/>
  <c r="Q53" i="103" s="1"/>
  <c r="Q56" i="103" s="1"/>
  <c r="Q59" i="103" s="1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L56" i="103" s="1"/>
  <c r="L59" i="103" s="1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I48" i="103" s="1"/>
  <c r="I51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C56" i="103" s="1"/>
  <c r="C59" i="103" s="1"/>
  <c r="AA47" i="104"/>
  <c r="Y47" i="104"/>
  <c r="X47" i="104"/>
  <c r="Z47" i="104" s="1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Y32" i="104"/>
  <c r="Y48" i="104" s="1"/>
  <c r="Y51" i="104" s="1"/>
  <c r="Y53" i="104" s="1"/>
  <c r="Y56" i="104" s="1"/>
  <c r="Y59" i="104" s="1"/>
  <c r="X32" i="104"/>
  <c r="X48" i="104" s="1"/>
  <c r="X51" i="104" s="1"/>
  <c r="Z51" i="104" s="1"/>
  <c r="W32" i="104"/>
  <c r="W48" i="104" s="1"/>
  <c r="W51" i="104" s="1"/>
  <c r="W53" i="104" s="1"/>
  <c r="W56" i="104" s="1"/>
  <c r="W59" i="104" s="1"/>
  <c r="V32" i="104"/>
  <c r="V48" i="104" s="1"/>
  <c r="V51" i="104" s="1"/>
  <c r="V53" i="104" s="1"/>
  <c r="V56" i="104" s="1"/>
  <c r="V59" i="104" s="1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S48" i="104" s="1"/>
  <c r="S51" i="104" s="1"/>
  <c r="S53" i="104" s="1"/>
  <c r="S56" i="104" s="1"/>
  <c r="S59" i="104" s="1"/>
  <c r="R32" i="104"/>
  <c r="R48" i="104" s="1"/>
  <c r="R51" i="104" s="1"/>
  <c r="R53" i="104" s="1"/>
  <c r="R56" i="104" s="1"/>
  <c r="R59" i="104" s="1"/>
  <c r="Q32" i="104"/>
  <c r="Q48" i="104" s="1"/>
  <c r="Q51" i="104" s="1"/>
  <c r="Q53" i="104" s="1"/>
  <c r="Q56" i="104" s="1"/>
  <c r="Q59" i="104" s="1"/>
  <c r="P32" i="104"/>
  <c r="P48" i="104" s="1"/>
  <c r="P51" i="104" s="1"/>
  <c r="P53" i="104" s="1"/>
  <c r="P56" i="104" s="1"/>
  <c r="P59" i="104" s="1"/>
  <c r="O32" i="104"/>
  <c r="O48" i="104" s="1"/>
  <c r="O51" i="104" s="1"/>
  <c r="O53" i="104" s="1"/>
  <c r="O56" i="104" s="1"/>
  <c r="O59" i="104" s="1"/>
  <c r="N32" i="104"/>
  <c r="N48" i="104" s="1"/>
  <c r="N51" i="104" s="1"/>
  <c r="N53" i="104" s="1"/>
  <c r="N56" i="104" s="1"/>
  <c r="N59" i="104" s="1"/>
  <c r="M32" i="104"/>
  <c r="M48" i="104" s="1"/>
  <c r="M51" i="104" s="1"/>
  <c r="M53" i="104" s="1"/>
  <c r="M56" i="104" s="1"/>
  <c r="M59" i="104" s="1"/>
  <c r="L32" i="104"/>
  <c r="L48" i="104" s="1"/>
  <c r="L51" i="104" s="1"/>
  <c r="L53" i="104" s="1"/>
  <c r="L56" i="104" s="1"/>
  <c r="L59" i="104" s="1"/>
  <c r="K32" i="104"/>
  <c r="K48" i="104" s="1"/>
  <c r="K51" i="104" s="1"/>
  <c r="K53" i="104" s="1"/>
  <c r="K56" i="104" s="1"/>
  <c r="K59" i="104" s="1"/>
  <c r="J32" i="104"/>
  <c r="J48" i="104" s="1"/>
  <c r="J51" i="104" s="1"/>
  <c r="J53" i="104" s="1"/>
  <c r="J56" i="104" s="1"/>
  <c r="J59" i="104" s="1"/>
  <c r="I32" i="104"/>
  <c r="I48" i="104" s="1"/>
  <c r="I51" i="104" s="1"/>
  <c r="I53" i="104" s="1"/>
  <c r="I56" i="104" s="1"/>
  <c r="I59" i="104" s="1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G59" i="104" s="1"/>
  <c r="F32" i="104"/>
  <c r="F48" i="104" s="1"/>
  <c r="F51" i="104" s="1"/>
  <c r="F53" i="104" s="1"/>
  <c r="F56" i="104" s="1"/>
  <c r="F59" i="104" s="1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C48" i="104" s="1"/>
  <c r="C51" i="104" s="1"/>
  <c r="C53" i="104" s="1"/>
  <c r="C56" i="104" s="1"/>
  <c r="C59" i="104" s="1"/>
  <c r="X51" i="105"/>
  <c r="Y48" i="105"/>
  <c r="Y51" i="105" s="1"/>
  <c r="Y53" i="105" s="1"/>
  <c r="Y56" i="105" s="1"/>
  <c r="Y59" i="105" s="1"/>
  <c r="Q48" i="105"/>
  <c r="Q51" i="105" s="1"/>
  <c r="Q53" i="105" s="1"/>
  <c r="Q56" i="105" s="1"/>
  <c r="Q59" i="105" s="1"/>
  <c r="AA47" i="105"/>
  <c r="Y47" i="105"/>
  <c r="X47" i="105"/>
  <c r="Z47" i="105" s="1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X32" i="105"/>
  <c r="X48" i="105" s="1"/>
  <c r="Z48" i="105" s="1"/>
  <c r="W32" i="105"/>
  <c r="W48" i="105" s="1"/>
  <c r="W51" i="105" s="1"/>
  <c r="W53" i="105" s="1"/>
  <c r="W56" i="105" s="1"/>
  <c r="W59" i="105" s="1"/>
  <c r="V32" i="105"/>
  <c r="V48" i="105" s="1"/>
  <c r="V51" i="105" s="1"/>
  <c r="V53" i="105" s="1"/>
  <c r="V56" i="105" s="1"/>
  <c r="V59" i="105" s="1"/>
  <c r="U32" i="105"/>
  <c r="U48" i="105" s="1"/>
  <c r="U51" i="105" s="1"/>
  <c r="U53" i="105" s="1"/>
  <c r="U56" i="105" s="1"/>
  <c r="U59" i="105" s="1"/>
  <c r="T32" i="105"/>
  <c r="T48" i="105" s="1"/>
  <c r="T51" i="105" s="1"/>
  <c r="T53" i="105" s="1"/>
  <c r="T56" i="105" s="1"/>
  <c r="T59" i="105" s="1"/>
  <c r="S32" i="105"/>
  <c r="S48" i="105" s="1"/>
  <c r="S51" i="105" s="1"/>
  <c r="S53" i="105" s="1"/>
  <c r="S56" i="105" s="1"/>
  <c r="S59" i="105" s="1"/>
  <c r="R32" i="105"/>
  <c r="R48" i="105" s="1"/>
  <c r="R51" i="105" s="1"/>
  <c r="R53" i="105" s="1"/>
  <c r="R56" i="105" s="1"/>
  <c r="R59" i="105" s="1"/>
  <c r="Q32" i="105"/>
  <c r="P32" i="105"/>
  <c r="P48" i="105" s="1"/>
  <c r="P51" i="105" s="1"/>
  <c r="P53" i="105" s="1"/>
  <c r="P56" i="105" s="1"/>
  <c r="P59" i="105" s="1"/>
  <c r="O32" i="105"/>
  <c r="O48" i="105" s="1"/>
  <c r="O51" i="105" s="1"/>
  <c r="O53" i="105" s="1"/>
  <c r="O56" i="105" s="1"/>
  <c r="O59" i="105" s="1"/>
  <c r="N32" i="105"/>
  <c r="N48" i="105" s="1"/>
  <c r="N51" i="105" s="1"/>
  <c r="N53" i="105" s="1"/>
  <c r="N56" i="105" s="1"/>
  <c r="N59" i="105" s="1"/>
  <c r="M32" i="105"/>
  <c r="M48" i="105" s="1"/>
  <c r="M51" i="105" s="1"/>
  <c r="M53" i="105" s="1"/>
  <c r="M56" i="105" s="1"/>
  <c r="M59" i="105" s="1"/>
  <c r="L32" i="105"/>
  <c r="L48" i="105" s="1"/>
  <c r="L51" i="105" s="1"/>
  <c r="L53" i="105" s="1"/>
  <c r="L56" i="105" s="1"/>
  <c r="L59" i="105" s="1"/>
  <c r="K32" i="105"/>
  <c r="K48" i="105" s="1"/>
  <c r="K51" i="105" s="1"/>
  <c r="K53" i="105" s="1"/>
  <c r="K56" i="105" s="1"/>
  <c r="K59" i="105" s="1"/>
  <c r="J32" i="105"/>
  <c r="J48" i="105" s="1"/>
  <c r="J51" i="105" s="1"/>
  <c r="J53" i="105" s="1"/>
  <c r="J56" i="105" s="1"/>
  <c r="J59" i="105" s="1"/>
  <c r="I32" i="105"/>
  <c r="I48" i="105" s="1"/>
  <c r="I51" i="105" s="1"/>
  <c r="I53" i="105" s="1"/>
  <c r="I56" i="105" s="1"/>
  <c r="I59" i="105" s="1"/>
  <c r="H32" i="105"/>
  <c r="H48" i="105" s="1"/>
  <c r="H51" i="105" s="1"/>
  <c r="H53" i="105" s="1"/>
  <c r="H56" i="105" s="1"/>
  <c r="H59" i="105" s="1"/>
  <c r="G32" i="105"/>
  <c r="G48" i="105" s="1"/>
  <c r="G51" i="105" s="1"/>
  <c r="G53" i="105" s="1"/>
  <c r="G56" i="105" s="1"/>
  <c r="G59" i="105" s="1"/>
  <c r="F32" i="105"/>
  <c r="F48" i="105" s="1"/>
  <c r="F51" i="105" s="1"/>
  <c r="F53" i="105" s="1"/>
  <c r="F56" i="105" s="1"/>
  <c r="F59" i="105" s="1"/>
  <c r="E32" i="105"/>
  <c r="E48" i="105" s="1"/>
  <c r="E51" i="105" s="1"/>
  <c r="E53" i="105" s="1"/>
  <c r="E56" i="105" s="1"/>
  <c r="E59" i="105" s="1"/>
  <c r="D32" i="105"/>
  <c r="D48" i="105" s="1"/>
  <c r="D51" i="105" s="1"/>
  <c r="D53" i="105" s="1"/>
  <c r="D56" i="105" s="1"/>
  <c r="D59" i="105" s="1"/>
  <c r="C32" i="105"/>
  <c r="C48" i="105" s="1"/>
  <c r="C51" i="105" s="1"/>
  <c r="C53" i="105" s="1"/>
  <c r="C56" i="105" s="1"/>
  <c r="C59" i="105" s="1"/>
  <c r="AA47" i="106"/>
  <c r="Y47" i="106"/>
  <c r="X47" i="106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AA48" i="106" s="1"/>
  <c r="AA51" i="106" s="1"/>
  <c r="AA53" i="106" s="1"/>
  <c r="AA56" i="106" s="1"/>
  <c r="AA59" i="106" s="1"/>
  <c r="Y32" i="106"/>
  <c r="X32" i="106"/>
  <c r="W32" i="106"/>
  <c r="V32" i="106"/>
  <c r="V48" i="106" s="1"/>
  <c r="V51" i="106" s="1"/>
  <c r="V53" i="106" s="1"/>
  <c r="V56" i="106" s="1"/>
  <c r="V59" i="106" s="1"/>
  <c r="U32" i="106"/>
  <c r="U48" i="106" s="1"/>
  <c r="U51" i="106" s="1"/>
  <c r="U53" i="106" s="1"/>
  <c r="U56" i="106" s="1"/>
  <c r="U59" i="106" s="1"/>
  <c r="T32" i="106"/>
  <c r="S32" i="106"/>
  <c r="S48" i="106" s="1"/>
  <c r="S51" i="106" s="1"/>
  <c r="S53" i="106" s="1"/>
  <c r="S56" i="106" s="1"/>
  <c r="S59" i="106" s="1"/>
  <c r="R32" i="106"/>
  <c r="R48" i="106" s="1"/>
  <c r="R51" i="106" s="1"/>
  <c r="R53" i="106" s="1"/>
  <c r="R56" i="106" s="1"/>
  <c r="R59" i="106" s="1"/>
  <c r="Q32" i="106"/>
  <c r="P32" i="106"/>
  <c r="O32" i="106"/>
  <c r="N32" i="106"/>
  <c r="N48" i="106" s="1"/>
  <c r="N51" i="106" s="1"/>
  <c r="N53" i="106" s="1"/>
  <c r="N56" i="106" s="1"/>
  <c r="N59" i="106" s="1"/>
  <c r="M32" i="106"/>
  <c r="M48" i="106" s="1"/>
  <c r="M51" i="106" s="1"/>
  <c r="M53" i="106" s="1"/>
  <c r="M56" i="106" s="1"/>
  <c r="M59" i="106" s="1"/>
  <c r="L32" i="106"/>
  <c r="K32" i="106"/>
  <c r="K48" i="106" s="1"/>
  <c r="K51" i="106" s="1"/>
  <c r="K53" i="106" s="1"/>
  <c r="K56" i="106" s="1"/>
  <c r="K59" i="106" s="1"/>
  <c r="J32" i="106"/>
  <c r="J48" i="106" s="1"/>
  <c r="J51" i="106" s="1"/>
  <c r="J53" i="106" s="1"/>
  <c r="J56" i="106" s="1"/>
  <c r="J59" i="106" s="1"/>
  <c r="I32" i="106"/>
  <c r="H32" i="106"/>
  <c r="H48" i="106" s="1"/>
  <c r="H51" i="106" s="1"/>
  <c r="H53" i="106" s="1"/>
  <c r="H56" i="106" s="1"/>
  <c r="H59" i="106" s="1"/>
  <c r="G32" i="106"/>
  <c r="F32" i="106"/>
  <c r="F48" i="106" s="1"/>
  <c r="F51" i="106" s="1"/>
  <c r="F53" i="106" s="1"/>
  <c r="F56" i="106" s="1"/>
  <c r="F59" i="106" s="1"/>
  <c r="E32" i="106"/>
  <c r="E48" i="106" s="1"/>
  <c r="E51" i="106" s="1"/>
  <c r="E53" i="106" s="1"/>
  <c r="E56" i="106" s="1"/>
  <c r="E59" i="106" s="1"/>
  <c r="D32" i="106"/>
  <c r="C32" i="106"/>
  <c r="C48" i="106" s="1"/>
  <c r="C51" i="106" s="1"/>
  <c r="C53" i="106" s="1"/>
  <c r="C56" i="106" s="1"/>
  <c r="C59" i="106" s="1"/>
  <c r="O48" i="107"/>
  <c r="O51" i="107" s="1"/>
  <c r="O53" i="107" s="1"/>
  <c r="O56" i="107" s="1"/>
  <c r="O59" i="107" s="1"/>
  <c r="G48" i="107"/>
  <c r="G51" i="107" s="1"/>
  <c r="G53" i="107" s="1"/>
  <c r="G56" i="107" s="1"/>
  <c r="G59" i="107" s="1"/>
  <c r="AA47" i="107"/>
  <c r="Y47" i="107"/>
  <c r="X47" i="107"/>
  <c r="Z47" i="107" s="1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Y32" i="107"/>
  <c r="Y48" i="107" s="1"/>
  <c r="Y51" i="107" s="1"/>
  <c r="Y53" i="107" s="1"/>
  <c r="Y56" i="107" s="1"/>
  <c r="Y59" i="107" s="1"/>
  <c r="X32" i="107"/>
  <c r="X48" i="107" s="1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U48" i="107" s="1"/>
  <c r="U51" i="107" s="1"/>
  <c r="U53" i="107" s="1"/>
  <c r="U56" i="107" s="1"/>
  <c r="U59" i="107" s="1"/>
  <c r="T32" i="107"/>
  <c r="T48" i="107" s="1"/>
  <c r="T51" i="107" s="1"/>
  <c r="T53" i="107" s="1"/>
  <c r="T56" i="107" s="1"/>
  <c r="T59" i="107" s="1"/>
  <c r="S32" i="107"/>
  <c r="S48" i="107" s="1"/>
  <c r="S51" i="107" s="1"/>
  <c r="S53" i="107" s="1"/>
  <c r="S56" i="107" s="1"/>
  <c r="S59" i="107" s="1"/>
  <c r="R32" i="107"/>
  <c r="R48" i="107" s="1"/>
  <c r="R51" i="107" s="1"/>
  <c r="R53" i="107" s="1"/>
  <c r="R56" i="107" s="1"/>
  <c r="R59" i="107" s="1"/>
  <c r="Q32" i="107"/>
  <c r="Q48" i="107" s="1"/>
  <c r="Q51" i="107" s="1"/>
  <c r="Q53" i="107" s="1"/>
  <c r="Q56" i="107" s="1"/>
  <c r="Q59" i="107" s="1"/>
  <c r="P32" i="107"/>
  <c r="P48" i="107" s="1"/>
  <c r="P51" i="107" s="1"/>
  <c r="P53" i="107" s="1"/>
  <c r="P56" i="107" s="1"/>
  <c r="P59" i="107" s="1"/>
  <c r="O32" i="107"/>
  <c r="N32" i="107"/>
  <c r="N48" i="107" s="1"/>
  <c r="N51" i="107" s="1"/>
  <c r="N53" i="107" s="1"/>
  <c r="N56" i="107" s="1"/>
  <c r="N59" i="107" s="1"/>
  <c r="M32" i="107"/>
  <c r="M48" i="107" s="1"/>
  <c r="M51" i="107" s="1"/>
  <c r="M53" i="107" s="1"/>
  <c r="M56" i="107" s="1"/>
  <c r="M59" i="107" s="1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J48" i="107" s="1"/>
  <c r="J51" i="107" s="1"/>
  <c r="J53" i="107" s="1"/>
  <c r="J56" i="107" s="1"/>
  <c r="J59" i="107" s="1"/>
  <c r="I32" i="107"/>
  <c r="I48" i="107" s="1"/>
  <c r="I51" i="107" s="1"/>
  <c r="I53" i="107" s="1"/>
  <c r="I56" i="107" s="1"/>
  <c r="I59" i="107" s="1"/>
  <c r="H32" i="107"/>
  <c r="H48" i="107" s="1"/>
  <c r="H51" i="107" s="1"/>
  <c r="H53" i="107" s="1"/>
  <c r="H56" i="107" s="1"/>
  <c r="H59" i="107" s="1"/>
  <c r="G32" i="107"/>
  <c r="F32" i="107"/>
  <c r="F48" i="107" s="1"/>
  <c r="F51" i="107" s="1"/>
  <c r="F53" i="107" s="1"/>
  <c r="F56" i="107" s="1"/>
  <c r="F59" i="107" s="1"/>
  <c r="E32" i="107"/>
  <c r="E48" i="107" s="1"/>
  <c r="E51" i="107" s="1"/>
  <c r="E53" i="107" s="1"/>
  <c r="E56" i="107" s="1"/>
  <c r="E59" i="107" s="1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Y51" i="108" s="1"/>
  <c r="Y53" i="108" s="1"/>
  <c r="Y56" i="108" s="1"/>
  <c r="Y59" i="108" s="1"/>
  <c r="X32" i="108"/>
  <c r="W32" i="108"/>
  <c r="W48" i="108" s="1"/>
  <c r="W51" i="108" s="1"/>
  <c r="W53" i="108" s="1"/>
  <c r="W56" i="108" s="1"/>
  <c r="W59" i="108" s="1"/>
  <c r="V32" i="108"/>
  <c r="V48" i="108" s="1"/>
  <c r="V51" i="108" s="1"/>
  <c r="V53" i="108" s="1"/>
  <c r="V56" i="108" s="1"/>
  <c r="V59" i="108" s="1"/>
  <c r="U32" i="108"/>
  <c r="U48" i="108" s="1"/>
  <c r="U51" i="108" s="1"/>
  <c r="U53" i="108" s="1"/>
  <c r="U56" i="108" s="1"/>
  <c r="U59" i="108" s="1"/>
  <c r="T32" i="108"/>
  <c r="T48" i="108" s="1"/>
  <c r="T51" i="108" s="1"/>
  <c r="T53" i="108" s="1"/>
  <c r="T56" i="108" s="1"/>
  <c r="T59" i="108" s="1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P48" i="108" s="1"/>
  <c r="P51" i="108" s="1"/>
  <c r="P53" i="108" s="1"/>
  <c r="P56" i="108" s="1"/>
  <c r="P59" i="108" s="1"/>
  <c r="O32" i="108"/>
  <c r="O48" i="108" s="1"/>
  <c r="O51" i="108" s="1"/>
  <c r="O53" i="108" s="1"/>
  <c r="O56" i="108" s="1"/>
  <c r="O59" i="108" s="1"/>
  <c r="N32" i="108"/>
  <c r="N48" i="108" s="1"/>
  <c r="N51" i="108" s="1"/>
  <c r="N53" i="108" s="1"/>
  <c r="N56" i="108" s="1"/>
  <c r="N59" i="108" s="1"/>
  <c r="M32" i="108"/>
  <c r="M48" i="108" s="1"/>
  <c r="M51" i="108" s="1"/>
  <c r="M53" i="108" s="1"/>
  <c r="M56" i="108" s="1"/>
  <c r="M59" i="108" s="1"/>
  <c r="L32" i="108"/>
  <c r="L48" i="108" s="1"/>
  <c r="L51" i="108" s="1"/>
  <c r="L53" i="108" s="1"/>
  <c r="L56" i="108" s="1"/>
  <c r="L59" i="108" s="1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H48" i="108" s="1"/>
  <c r="H51" i="108" s="1"/>
  <c r="H53" i="108" s="1"/>
  <c r="H56" i="108" s="1"/>
  <c r="H59" i="108" s="1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F59" i="108" s="1"/>
  <c r="E32" i="108"/>
  <c r="E48" i="108" s="1"/>
  <c r="E51" i="108" s="1"/>
  <c r="E53" i="108" s="1"/>
  <c r="E56" i="108" s="1"/>
  <c r="E59" i="108" s="1"/>
  <c r="D32" i="108"/>
  <c r="D48" i="108" s="1"/>
  <c r="D51" i="108" s="1"/>
  <c r="D53" i="108" s="1"/>
  <c r="D56" i="108" s="1"/>
  <c r="D59" i="108" s="1"/>
  <c r="C32" i="108"/>
  <c r="C48" i="108" s="1"/>
  <c r="C51" i="108" s="1"/>
  <c r="C53" i="108" s="1"/>
  <c r="C56" i="108" s="1"/>
  <c r="C59" i="108" s="1"/>
  <c r="D51" i="109"/>
  <c r="D53" i="109" s="1"/>
  <c r="D56" i="109" s="1"/>
  <c r="D59" i="109" s="1"/>
  <c r="AA47" i="109"/>
  <c r="Y47" i="109"/>
  <c r="X47" i="109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AA48" i="109" s="1"/>
  <c r="AA51" i="109" s="1"/>
  <c r="AA53" i="109" s="1"/>
  <c r="AA56" i="109" s="1"/>
  <c r="AA59" i="109" s="1"/>
  <c r="Y32" i="109"/>
  <c r="Y48" i="109" s="1"/>
  <c r="Y51" i="109" s="1"/>
  <c r="Y53" i="109" s="1"/>
  <c r="Y56" i="109" s="1"/>
  <c r="Y59" i="109" s="1"/>
  <c r="X32" i="109"/>
  <c r="X48" i="109" s="1"/>
  <c r="W32" i="109"/>
  <c r="W48" i="109" s="1"/>
  <c r="W51" i="109" s="1"/>
  <c r="W53" i="109" s="1"/>
  <c r="W56" i="109" s="1"/>
  <c r="W59" i="109" s="1"/>
  <c r="V32" i="109"/>
  <c r="V48" i="109" s="1"/>
  <c r="V51" i="109" s="1"/>
  <c r="V53" i="109" s="1"/>
  <c r="V56" i="109" s="1"/>
  <c r="V59" i="109" s="1"/>
  <c r="U32" i="109"/>
  <c r="U48" i="109" s="1"/>
  <c r="U51" i="109" s="1"/>
  <c r="U53" i="109" s="1"/>
  <c r="U56" i="109" s="1"/>
  <c r="U59" i="109" s="1"/>
  <c r="T32" i="109"/>
  <c r="T48" i="109" s="1"/>
  <c r="T51" i="109" s="1"/>
  <c r="T53" i="109" s="1"/>
  <c r="T56" i="109" s="1"/>
  <c r="T59" i="109" s="1"/>
  <c r="S32" i="109"/>
  <c r="S48" i="109" s="1"/>
  <c r="S51" i="109" s="1"/>
  <c r="S53" i="109" s="1"/>
  <c r="S56" i="109" s="1"/>
  <c r="S59" i="109" s="1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N48" i="109" s="1"/>
  <c r="N51" i="109" s="1"/>
  <c r="N53" i="109" s="1"/>
  <c r="N56" i="109" s="1"/>
  <c r="N59" i="109" s="1"/>
  <c r="M32" i="109"/>
  <c r="M48" i="109" s="1"/>
  <c r="M51" i="109" s="1"/>
  <c r="M53" i="109" s="1"/>
  <c r="M56" i="109" s="1"/>
  <c r="M59" i="109" s="1"/>
  <c r="L32" i="109"/>
  <c r="L48" i="109" s="1"/>
  <c r="L51" i="109" s="1"/>
  <c r="L53" i="109" s="1"/>
  <c r="L56" i="109" s="1"/>
  <c r="L59" i="109" s="1"/>
  <c r="K32" i="109"/>
  <c r="K48" i="109" s="1"/>
  <c r="K51" i="109" s="1"/>
  <c r="K53" i="109" s="1"/>
  <c r="K56" i="109" s="1"/>
  <c r="K59" i="109" s="1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G48" i="109" s="1"/>
  <c r="G51" i="109" s="1"/>
  <c r="G53" i="109" s="1"/>
  <c r="G56" i="109" s="1"/>
  <c r="G59" i="109" s="1"/>
  <c r="F32" i="109"/>
  <c r="F48" i="109" s="1"/>
  <c r="F51" i="109" s="1"/>
  <c r="F53" i="109" s="1"/>
  <c r="F56" i="109" s="1"/>
  <c r="F59" i="109" s="1"/>
  <c r="E32" i="109"/>
  <c r="E48" i="109" s="1"/>
  <c r="E51" i="109" s="1"/>
  <c r="E53" i="109" s="1"/>
  <c r="E56" i="109" s="1"/>
  <c r="E59" i="109" s="1"/>
  <c r="D32" i="109"/>
  <c r="D48" i="109" s="1"/>
  <c r="C32" i="109"/>
  <c r="C48" i="109" s="1"/>
  <c r="C51" i="109" s="1"/>
  <c r="C53" i="109" s="1"/>
  <c r="C56" i="109" s="1"/>
  <c r="C59" i="109" s="1"/>
  <c r="AA47" i="110"/>
  <c r="Y47" i="110"/>
  <c r="X47" i="110"/>
  <c r="Z47" i="110" s="1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AA48" i="110" s="1"/>
  <c r="AA51" i="110" s="1"/>
  <c r="AA53" i="110" s="1"/>
  <c r="AA56" i="110" s="1"/>
  <c r="AA59" i="110" s="1"/>
  <c r="Y32" i="110"/>
  <c r="Y48" i="110" s="1"/>
  <c r="Y51" i="110" s="1"/>
  <c r="Y53" i="110" s="1"/>
  <c r="Y56" i="110" s="1"/>
  <c r="Y59" i="110" s="1"/>
  <c r="X32" i="110"/>
  <c r="X48" i="110" s="1"/>
  <c r="W32" i="110"/>
  <c r="W48" i="110" s="1"/>
  <c r="W51" i="110" s="1"/>
  <c r="W53" i="110" s="1"/>
  <c r="W56" i="110" s="1"/>
  <c r="W59" i="110" s="1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T48" i="110" s="1"/>
  <c r="T51" i="110" s="1"/>
  <c r="T53" i="110" s="1"/>
  <c r="T56" i="110" s="1"/>
  <c r="T59" i="110" s="1"/>
  <c r="S32" i="110"/>
  <c r="S48" i="110" s="1"/>
  <c r="S51" i="110" s="1"/>
  <c r="S53" i="110" s="1"/>
  <c r="S56" i="110" s="1"/>
  <c r="S59" i="110" s="1"/>
  <c r="R32" i="110"/>
  <c r="R48" i="110" s="1"/>
  <c r="R51" i="110" s="1"/>
  <c r="R53" i="110" s="1"/>
  <c r="R56" i="110" s="1"/>
  <c r="R59" i="110" s="1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L48" i="110" s="1"/>
  <c r="L51" i="110" s="1"/>
  <c r="L53" i="110" s="1"/>
  <c r="L56" i="110" s="1"/>
  <c r="L59" i="110" s="1"/>
  <c r="K32" i="110"/>
  <c r="K48" i="110" s="1"/>
  <c r="K51" i="110" s="1"/>
  <c r="K53" i="110" s="1"/>
  <c r="K56" i="110" s="1"/>
  <c r="K59" i="110" s="1"/>
  <c r="J32" i="110"/>
  <c r="J48" i="110" s="1"/>
  <c r="J51" i="110" s="1"/>
  <c r="J53" i="110" s="1"/>
  <c r="J56" i="110" s="1"/>
  <c r="J59" i="110" s="1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D48" i="110" s="1"/>
  <c r="D51" i="110" s="1"/>
  <c r="D53" i="110" s="1"/>
  <c r="D56" i="110" s="1"/>
  <c r="D59" i="110" s="1"/>
  <c r="C32" i="110"/>
  <c r="C48" i="110" s="1"/>
  <c r="C51" i="110" s="1"/>
  <c r="C53" i="110" s="1"/>
  <c r="C56" i="110" s="1"/>
  <c r="C59" i="110" s="1"/>
  <c r="F53" i="111"/>
  <c r="F56" i="111" s="1"/>
  <c r="F59" i="111" s="1"/>
  <c r="AA48" i="111"/>
  <c r="AA51" i="111" s="1"/>
  <c r="AA53" i="111" s="1"/>
  <c r="AA56" i="111" s="1"/>
  <c r="AA59" i="111" s="1"/>
  <c r="AA47" i="111"/>
  <c r="Y47" i="111"/>
  <c r="X47" i="11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Y32" i="111"/>
  <c r="Y48" i="111" s="1"/>
  <c r="Y51" i="111" s="1"/>
  <c r="Y53" i="111" s="1"/>
  <c r="Y56" i="111" s="1"/>
  <c r="Y59" i="111" s="1"/>
  <c r="X32" i="111"/>
  <c r="W32" i="111"/>
  <c r="V32" i="111"/>
  <c r="V48" i="111" s="1"/>
  <c r="V51" i="111" s="1"/>
  <c r="V53" i="111" s="1"/>
  <c r="V56" i="111" s="1"/>
  <c r="V59" i="111" s="1"/>
  <c r="U32" i="111"/>
  <c r="U48" i="111" s="1"/>
  <c r="U51" i="111" s="1"/>
  <c r="U53" i="111" s="1"/>
  <c r="U56" i="111" s="1"/>
  <c r="U59" i="111" s="1"/>
  <c r="T32" i="111"/>
  <c r="S32" i="111"/>
  <c r="S48" i="111" s="1"/>
  <c r="S51" i="111" s="1"/>
  <c r="S53" i="111" s="1"/>
  <c r="S56" i="111" s="1"/>
  <c r="S59" i="111" s="1"/>
  <c r="R32" i="111"/>
  <c r="R48" i="111" s="1"/>
  <c r="R51" i="111" s="1"/>
  <c r="R53" i="111" s="1"/>
  <c r="R56" i="111" s="1"/>
  <c r="R59" i="111" s="1"/>
  <c r="Q32" i="111"/>
  <c r="Q48" i="111" s="1"/>
  <c r="Q51" i="111" s="1"/>
  <c r="Q53" i="111" s="1"/>
  <c r="Q56" i="111" s="1"/>
  <c r="Q59" i="111" s="1"/>
  <c r="P32" i="111"/>
  <c r="P48" i="111" s="1"/>
  <c r="P51" i="111" s="1"/>
  <c r="P53" i="111" s="1"/>
  <c r="P56" i="111" s="1"/>
  <c r="P59" i="111" s="1"/>
  <c r="O32" i="111"/>
  <c r="N32" i="111"/>
  <c r="N48" i="111" s="1"/>
  <c r="N51" i="111" s="1"/>
  <c r="N53" i="111" s="1"/>
  <c r="N56" i="111" s="1"/>
  <c r="N59" i="111" s="1"/>
  <c r="M32" i="111"/>
  <c r="M48" i="111" s="1"/>
  <c r="M51" i="111" s="1"/>
  <c r="M53" i="111" s="1"/>
  <c r="M56" i="111" s="1"/>
  <c r="M59" i="111" s="1"/>
  <c r="L32" i="111"/>
  <c r="K32" i="111"/>
  <c r="K48" i="111" s="1"/>
  <c r="K51" i="111" s="1"/>
  <c r="K53" i="111" s="1"/>
  <c r="K56" i="111" s="1"/>
  <c r="K59" i="111" s="1"/>
  <c r="J32" i="111"/>
  <c r="J48" i="111" s="1"/>
  <c r="J51" i="111" s="1"/>
  <c r="J53" i="111" s="1"/>
  <c r="J56" i="111" s="1"/>
  <c r="J59" i="111" s="1"/>
  <c r="I32" i="111"/>
  <c r="I48" i="111" s="1"/>
  <c r="I51" i="111" s="1"/>
  <c r="I53" i="111" s="1"/>
  <c r="I56" i="111" s="1"/>
  <c r="I59" i="111" s="1"/>
  <c r="H32" i="111"/>
  <c r="H48" i="111" s="1"/>
  <c r="H51" i="111" s="1"/>
  <c r="H53" i="111" s="1"/>
  <c r="H56" i="111" s="1"/>
  <c r="H59" i="111" s="1"/>
  <c r="G32" i="111"/>
  <c r="F32" i="111"/>
  <c r="F48" i="111" s="1"/>
  <c r="F51" i="111" s="1"/>
  <c r="E32" i="111"/>
  <c r="E48" i="111" s="1"/>
  <c r="E51" i="111" s="1"/>
  <c r="E53" i="111" s="1"/>
  <c r="E56" i="111" s="1"/>
  <c r="E59" i="111" s="1"/>
  <c r="D32" i="111"/>
  <c r="C32" i="111"/>
  <c r="AA47" i="112"/>
  <c r="Y47" i="112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Y48" i="112" s="1"/>
  <c r="Y51" i="112" s="1"/>
  <c r="Y53" i="112" s="1"/>
  <c r="Y56" i="112" s="1"/>
  <c r="Y59" i="112" s="1"/>
  <c r="X32" i="112"/>
  <c r="X48" i="112" s="1"/>
  <c r="X51" i="112" s="1"/>
  <c r="W32" i="112"/>
  <c r="W48" i="112" s="1"/>
  <c r="W51" i="112" s="1"/>
  <c r="W53" i="112" s="1"/>
  <c r="W56" i="112" s="1"/>
  <c r="W59" i="112" s="1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T48" i="112" s="1"/>
  <c r="T51" i="112" s="1"/>
  <c r="T53" i="112" s="1"/>
  <c r="T56" i="112" s="1"/>
  <c r="T59" i="112" s="1"/>
  <c r="S32" i="112"/>
  <c r="S48" i="112" s="1"/>
  <c r="S51" i="112" s="1"/>
  <c r="S53" i="112" s="1"/>
  <c r="S56" i="112" s="1"/>
  <c r="S59" i="112" s="1"/>
  <c r="R32" i="112"/>
  <c r="R48" i="112" s="1"/>
  <c r="R51" i="112" s="1"/>
  <c r="R53" i="112" s="1"/>
  <c r="R56" i="112" s="1"/>
  <c r="R59" i="112" s="1"/>
  <c r="Q32" i="112"/>
  <c r="Q48" i="112" s="1"/>
  <c r="Q51" i="112" s="1"/>
  <c r="Q53" i="112" s="1"/>
  <c r="Q56" i="112" s="1"/>
  <c r="Q59" i="112" s="1"/>
  <c r="P32" i="112"/>
  <c r="P48" i="112" s="1"/>
  <c r="P51" i="112" s="1"/>
  <c r="P53" i="112" s="1"/>
  <c r="P56" i="112" s="1"/>
  <c r="P59" i="112" s="1"/>
  <c r="O32" i="112"/>
  <c r="O48" i="112" s="1"/>
  <c r="O51" i="112" s="1"/>
  <c r="O53" i="112" s="1"/>
  <c r="O56" i="112" s="1"/>
  <c r="O59" i="112" s="1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L48" i="112" s="1"/>
  <c r="L51" i="112" s="1"/>
  <c r="L53" i="112" s="1"/>
  <c r="L56" i="112" s="1"/>
  <c r="L59" i="112" s="1"/>
  <c r="K32" i="112"/>
  <c r="K48" i="112" s="1"/>
  <c r="K51" i="112" s="1"/>
  <c r="K53" i="112" s="1"/>
  <c r="K56" i="112" s="1"/>
  <c r="K59" i="112" s="1"/>
  <c r="J32" i="112"/>
  <c r="J48" i="112" s="1"/>
  <c r="J51" i="112" s="1"/>
  <c r="J53" i="112" s="1"/>
  <c r="J56" i="112" s="1"/>
  <c r="J59" i="112" s="1"/>
  <c r="I32" i="112"/>
  <c r="I48" i="112" s="1"/>
  <c r="I51" i="112" s="1"/>
  <c r="I53" i="112" s="1"/>
  <c r="I56" i="112" s="1"/>
  <c r="I59" i="112" s="1"/>
  <c r="H32" i="112"/>
  <c r="H48" i="112" s="1"/>
  <c r="H51" i="112" s="1"/>
  <c r="H53" i="112" s="1"/>
  <c r="H56" i="112" s="1"/>
  <c r="H59" i="112" s="1"/>
  <c r="G32" i="112"/>
  <c r="G48" i="112" s="1"/>
  <c r="G51" i="112" s="1"/>
  <c r="G53" i="112" s="1"/>
  <c r="G56" i="112" s="1"/>
  <c r="G59" i="112" s="1"/>
  <c r="F32" i="112"/>
  <c r="F48" i="112" s="1"/>
  <c r="F51" i="112" s="1"/>
  <c r="F53" i="112" s="1"/>
  <c r="F56" i="112" s="1"/>
  <c r="F59" i="112" s="1"/>
  <c r="E32" i="112"/>
  <c r="E48" i="112" s="1"/>
  <c r="E51" i="112" s="1"/>
  <c r="E53" i="112" s="1"/>
  <c r="E56" i="112" s="1"/>
  <c r="E59" i="112" s="1"/>
  <c r="D32" i="112"/>
  <c r="D48" i="112" s="1"/>
  <c r="D51" i="112" s="1"/>
  <c r="D53" i="112" s="1"/>
  <c r="D56" i="112" s="1"/>
  <c r="D59" i="112" s="1"/>
  <c r="C32" i="112"/>
  <c r="C48" i="112" s="1"/>
  <c r="C51" i="112" s="1"/>
  <c r="C53" i="112" s="1"/>
  <c r="C56" i="112" s="1"/>
  <c r="C59" i="112" s="1"/>
  <c r="R59" i="113"/>
  <c r="S56" i="113"/>
  <c r="S59" i="113" s="1"/>
  <c r="AA47" i="113"/>
  <c r="Y47" i="113"/>
  <c r="X47" i="113"/>
  <c r="Z47" i="113" s="1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Y32" i="113"/>
  <c r="Y48" i="113" s="1"/>
  <c r="Y51" i="113" s="1"/>
  <c r="Y53" i="113" s="1"/>
  <c r="Y56" i="113" s="1"/>
  <c r="Y59" i="113" s="1"/>
  <c r="X32" i="113"/>
  <c r="W32" i="113"/>
  <c r="W48" i="113" s="1"/>
  <c r="W51" i="113" s="1"/>
  <c r="W53" i="113" s="1"/>
  <c r="W56" i="113" s="1"/>
  <c r="W59" i="113" s="1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R32" i="113"/>
  <c r="R48" i="113" s="1"/>
  <c r="R51" i="113" s="1"/>
  <c r="R53" i="113" s="1"/>
  <c r="R56" i="113" s="1"/>
  <c r="Q32" i="113"/>
  <c r="Q48" i="113" s="1"/>
  <c r="Q51" i="113" s="1"/>
  <c r="Q53" i="113" s="1"/>
  <c r="Q56" i="113" s="1"/>
  <c r="Q59" i="113" s="1"/>
  <c r="P32" i="113"/>
  <c r="P48" i="113" s="1"/>
  <c r="P51" i="113" s="1"/>
  <c r="P53" i="113" s="1"/>
  <c r="P56" i="113" s="1"/>
  <c r="P59" i="113" s="1"/>
  <c r="O32" i="113"/>
  <c r="O48" i="113" s="1"/>
  <c r="O51" i="113" s="1"/>
  <c r="O53" i="113" s="1"/>
  <c r="O56" i="113" s="1"/>
  <c r="O59" i="113" s="1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K48" i="113" s="1"/>
  <c r="K51" i="113" s="1"/>
  <c r="K53" i="113" s="1"/>
  <c r="K56" i="113" s="1"/>
  <c r="K59" i="113" s="1"/>
  <c r="J32" i="113"/>
  <c r="J48" i="113" s="1"/>
  <c r="J51" i="113" s="1"/>
  <c r="J53" i="113" s="1"/>
  <c r="J56" i="113" s="1"/>
  <c r="J59" i="113" s="1"/>
  <c r="I32" i="113"/>
  <c r="I48" i="113" s="1"/>
  <c r="I51" i="113" s="1"/>
  <c r="I53" i="113" s="1"/>
  <c r="I56" i="113" s="1"/>
  <c r="I59" i="113" s="1"/>
  <c r="H32" i="113"/>
  <c r="H48" i="113" s="1"/>
  <c r="H51" i="113" s="1"/>
  <c r="H53" i="113" s="1"/>
  <c r="H56" i="113" s="1"/>
  <c r="H59" i="113" s="1"/>
  <c r="G32" i="113"/>
  <c r="G48" i="113" s="1"/>
  <c r="G51" i="113" s="1"/>
  <c r="G53" i="113" s="1"/>
  <c r="G56" i="113" s="1"/>
  <c r="G59" i="113" s="1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P48" i="114"/>
  <c r="P51" i="114" s="1"/>
  <c r="P53" i="114" s="1"/>
  <c r="P56" i="114" s="1"/>
  <c r="P59" i="114" s="1"/>
  <c r="H48" i="114"/>
  <c r="H51" i="114" s="1"/>
  <c r="H53" i="114" s="1"/>
  <c r="H56" i="114" s="1"/>
  <c r="H59" i="114" s="1"/>
  <c r="AA47" i="114"/>
  <c r="Y47" i="114"/>
  <c r="X47" i="114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Y48" i="114" s="1"/>
  <c r="Y51" i="114" s="1"/>
  <c r="Y53" i="114" s="1"/>
  <c r="Y56" i="114" s="1"/>
  <c r="Y59" i="114" s="1"/>
  <c r="X32" i="114"/>
  <c r="Z32" i="114" s="1"/>
  <c r="W32" i="114"/>
  <c r="W48" i="114" s="1"/>
  <c r="W51" i="114" s="1"/>
  <c r="W53" i="114" s="1"/>
  <c r="W56" i="114" s="1"/>
  <c r="W59" i="114" s="1"/>
  <c r="V32" i="114"/>
  <c r="V48" i="114" s="1"/>
  <c r="V51" i="114" s="1"/>
  <c r="V53" i="114" s="1"/>
  <c r="V56" i="114" s="1"/>
  <c r="V59" i="114" s="1"/>
  <c r="U32" i="114"/>
  <c r="U48" i="114" s="1"/>
  <c r="U51" i="114" s="1"/>
  <c r="U53" i="114" s="1"/>
  <c r="U56" i="114" s="1"/>
  <c r="U59" i="114" s="1"/>
  <c r="T32" i="114"/>
  <c r="S32" i="114"/>
  <c r="S48" i="114" s="1"/>
  <c r="S51" i="114" s="1"/>
  <c r="S53" i="114" s="1"/>
  <c r="S56" i="114" s="1"/>
  <c r="S59" i="114" s="1"/>
  <c r="R32" i="114"/>
  <c r="R48" i="114" s="1"/>
  <c r="R51" i="114" s="1"/>
  <c r="R53" i="114" s="1"/>
  <c r="R56" i="114" s="1"/>
  <c r="R59" i="114" s="1"/>
  <c r="Q32" i="114"/>
  <c r="Q48" i="114" s="1"/>
  <c r="Q51" i="114" s="1"/>
  <c r="Q53" i="114" s="1"/>
  <c r="Q56" i="114" s="1"/>
  <c r="Q59" i="114" s="1"/>
  <c r="P32" i="114"/>
  <c r="O32" i="114"/>
  <c r="O48" i="114" s="1"/>
  <c r="O51" i="114" s="1"/>
  <c r="O53" i="114" s="1"/>
  <c r="O56" i="114" s="1"/>
  <c r="O59" i="114" s="1"/>
  <c r="N32" i="114"/>
  <c r="N48" i="114" s="1"/>
  <c r="N51" i="114" s="1"/>
  <c r="N53" i="114" s="1"/>
  <c r="N56" i="114" s="1"/>
  <c r="N59" i="114" s="1"/>
  <c r="M32" i="114"/>
  <c r="M48" i="114" s="1"/>
  <c r="M51" i="114" s="1"/>
  <c r="M53" i="114" s="1"/>
  <c r="M56" i="114" s="1"/>
  <c r="M59" i="114" s="1"/>
  <c r="L32" i="114"/>
  <c r="K32" i="114"/>
  <c r="K48" i="114" s="1"/>
  <c r="K51" i="114" s="1"/>
  <c r="K53" i="114" s="1"/>
  <c r="K56" i="114" s="1"/>
  <c r="K59" i="114" s="1"/>
  <c r="J32" i="114"/>
  <c r="J48" i="114" s="1"/>
  <c r="J51" i="114" s="1"/>
  <c r="J53" i="114" s="1"/>
  <c r="J56" i="114" s="1"/>
  <c r="J59" i="114" s="1"/>
  <c r="I32" i="114"/>
  <c r="I48" i="114" s="1"/>
  <c r="I51" i="114" s="1"/>
  <c r="I53" i="114" s="1"/>
  <c r="I56" i="114" s="1"/>
  <c r="I59" i="114" s="1"/>
  <c r="H32" i="114"/>
  <c r="G32" i="114"/>
  <c r="G48" i="114" s="1"/>
  <c r="G51" i="114" s="1"/>
  <c r="G53" i="114" s="1"/>
  <c r="G56" i="114" s="1"/>
  <c r="G59" i="114" s="1"/>
  <c r="F32" i="114"/>
  <c r="F48" i="114" s="1"/>
  <c r="F51" i="114" s="1"/>
  <c r="F53" i="114" s="1"/>
  <c r="F56" i="114" s="1"/>
  <c r="F59" i="114" s="1"/>
  <c r="E32" i="114"/>
  <c r="E48" i="114" s="1"/>
  <c r="E51" i="114" s="1"/>
  <c r="E53" i="114" s="1"/>
  <c r="E56" i="114" s="1"/>
  <c r="E59" i="114" s="1"/>
  <c r="D32" i="114"/>
  <c r="C32" i="114"/>
  <c r="C48" i="114" s="1"/>
  <c r="C51" i="114" s="1"/>
  <c r="C53" i="114" s="1"/>
  <c r="C56" i="114" s="1"/>
  <c r="C59" i="114" s="1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Y48" i="115" s="1"/>
  <c r="Y51" i="115" s="1"/>
  <c r="Y53" i="115" s="1"/>
  <c r="Y56" i="115" s="1"/>
  <c r="Y59" i="115" s="1"/>
  <c r="X32" i="115"/>
  <c r="X48" i="115" s="1"/>
  <c r="W32" i="115"/>
  <c r="W48" i="115" s="1"/>
  <c r="W51" i="115" s="1"/>
  <c r="W53" i="115" s="1"/>
  <c r="W56" i="115" s="1"/>
  <c r="W59" i="115" s="1"/>
  <c r="V32" i="115"/>
  <c r="V48" i="115" s="1"/>
  <c r="V51" i="115" s="1"/>
  <c r="V53" i="115" s="1"/>
  <c r="V56" i="115" s="1"/>
  <c r="V59" i="115" s="1"/>
  <c r="U32" i="115"/>
  <c r="U48" i="115" s="1"/>
  <c r="U51" i="115" s="1"/>
  <c r="U53" i="115" s="1"/>
  <c r="U56" i="115" s="1"/>
  <c r="U59" i="115" s="1"/>
  <c r="T32" i="115"/>
  <c r="T48" i="115" s="1"/>
  <c r="T51" i="115" s="1"/>
  <c r="T53" i="115" s="1"/>
  <c r="T56" i="115" s="1"/>
  <c r="T59" i="115" s="1"/>
  <c r="S32" i="115"/>
  <c r="S48" i="115" s="1"/>
  <c r="S51" i="115" s="1"/>
  <c r="S53" i="115" s="1"/>
  <c r="S56" i="115" s="1"/>
  <c r="S59" i="115" s="1"/>
  <c r="R32" i="115"/>
  <c r="R48" i="115" s="1"/>
  <c r="R51" i="115" s="1"/>
  <c r="R53" i="115" s="1"/>
  <c r="R56" i="115" s="1"/>
  <c r="R59" i="115" s="1"/>
  <c r="Q32" i="115"/>
  <c r="Q48" i="115" s="1"/>
  <c r="Q51" i="115" s="1"/>
  <c r="Q53" i="115" s="1"/>
  <c r="Q56" i="115" s="1"/>
  <c r="Q59" i="115" s="1"/>
  <c r="P32" i="115"/>
  <c r="P48" i="115" s="1"/>
  <c r="P51" i="115" s="1"/>
  <c r="P53" i="115" s="1"/>
  <c r="P56" i="115" s="1"/>
  <c r="P59" i="115" s="1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H48" i="115" s="1"/>
  <c r="H51" i="115" s="1"/>
  <c r="H53" i="115" s="1"/>
  <c r="H56" i="115" s="1"/>
  <c r="H59" i="115" s="1"/>
  <c r="G32" i="115"/>
  <c r="G48" i="115" s="1"/>
  <c r="G51" i="115" s="1"/>
  <c r="G53" i="115" s="1"/>
  <c r="G56" i="115" s="1"/>
  <c r="G59" i="115" s="1"/>
  <c r="F32" i="115"/>
  <c r="F48" i="115" s="1"/>
  <c r="F51" i="115" s="1"/>
  <c r="F53" i="115" s="1"/>
  <c r="F56" i="115" s="1"/>
  <c r="F59" i="115" s="1"/>
  <c r="E32" i="115"/>
  <c r="E48" i="115" s="1"/>
  <c r="E51" i="115" s="1"/>
  <c r="E53" i="115" s="1"/>
  <c r="E56" i="115" s="1"/>
  <c r="E59" i="115" s="1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M51" i="116"/>
  <c r="M53" i="116" s="1"/>
  <c r="M56" i="116" s="1"/>
  <c r="M59" i="116" s="1"/>
  <c r="V48" i="116"/>
  <c r="V51" i="116" s="1"/>
  <c r="V53" i="116" s="1"/>
  <c r="V56" i="116" s="1"/>
  <c r="V59" i="116" s="1"/>
  <c r="AA47" i="116"/>
  <c r="Y47" i="116"/>
  <c r="X47" i="116"/>
  <c r="Z47" i="116" s="1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Y32" i="116"/>
  <c r="Y48" i="116" s="1"/>
  <c r="Y51" i="116" s="1"/>
  <c r="Y53" i="116" s="1"/>
  <c r="Y56" i="116" s="1"/>
  <c r="Y59" i="116" s="1"/>
  <c r="X32" i="116"/>
  <c r="W32" i="116"/>
  <c r="V32" i="116"/>
  <c r="U32" i="116"/>
  <c r="U48" i="116" s="1"/>
  <c r="U51" i="116" s="1"/>
  <c r="U53" i="116" s="1"/>
  <c r="U56" i="116" s="1"/>
  <c r="U59" i="116" s="1"/>
  <c r="T32" i="116"/>
  <c r="S32" i="116"/>
  <c r="R32" i="116"/>
  <c r="Q32" i="116"/>
  <c r="Q48" i="116" s="1"/>
  <c r="Q51" i="116" s="1"/>
  <c r="Q53" i="116" s="1"/>
  <c r="Q56" i="116" s="1"/>
  <c r="Q59" i="116" s="1"/>
  <c r="P32" i="116"/>
  <c r="O32" i="116"/>
  <c r="N32" i="116"/>
  <c r="N48" i="116" s="1"/>
  <c r="N51" i="116" s="1"/>
  <c r="N53" i="116" s="1"/>
  <c r="N56" i="116" s="1"/>
  <c r="N59" i="116" s="1"/>
  <c r="M32" i="116"/>
  <c r="M48" i="116" s="1"/>
  <c r="L32" i="116"/>
  <c r="L48" i="116" s="1"/>
  <c r="L51" i="116" s="1"/>
  <c r="L53" i="116" s="1"/>
  <c r="L56" i="116" s="1"/>
  <c r="L59" i="116" s="1"/>
  <c r="K32" i="116"/>
  <c r="K48" i="116" s="1"/>
  <c r="K51" i="116" s="1"/>
  <c r="K53" i="116" s="1"/>
  <c r="K56" i="116" s="1"/>
  <c r="K59" i="116" s="1"/>
  <c r="J32" i="116"/>
  <c r="I32" i="116"/>
  <c r="I48" i="116" s="1"/>
  <c r="I51" i="116" s="1"/>
  <c r="I53" i="116" s="1"/>
  <c r="I56" i="116" s="1"/>
  <c r="I59" i="116" s="1"/>
  <c r="H32" i="116"/>
  <c r="G32" i="116"/>
  <c r="F32" i="116"/>
  <c r="F48" i="116" s="1"/>
  <c r="F51" i="116" s="1"/>
  <c r="F53" i="116" s="1"/>
  <c r="F56" i="116" s="1"/>
  <c r="F59" i="116" s="1"/>
  <c r="E32" i="116"/>
  <c r="E48" i="116" s="1"/>
  <c r="E51" i="116" s="1"/>
  <c r="E53" i="116" s="1"/>
  <c r="E56" i="116" s="1"/>
  <c r="E59" i="116" s="1"/>
  <c r="D32" i="116"/>
  <c r="D48" i="116" s="1"/>
  <c r="D51" i="116" s="1"/>
  <c r="D53" i="116" s="1"/>
  <c r="D56" i="116" s="1"/>
  <c r="D59" i="116" s="1"/>
  <c r="C32" i="116"/>
  <c r="C48" i="116" s="1"/>
  <c r="C51" i="116" s="1"/>
  <c r="C53" i="116" s="1"/>
  <c r="C56" i="116" s="1"/>
  <c r="C59" i="116" s="1"/>
  <c r="AA47" i="117"/>
  <c r="Y47" i="117"/>
  <c r="X47" i="117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X32" i="117"/>
  <c r="W32" i="117"/>
  <c r="V32" i="117"/>
  <c r="V48" i="117" s="1"/>
  <c r="V51" i="117" s="1"/>
  <c r="V53" i="117" s="1"/>
  <c r="V56" i="117" s="1"/>
  <c r="V59" i="117" s="1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S48" i="117" s="1"/>
  <c r="S51" i="117" s="1"/>
  <c r="S53" i="117" s="1"/>
  <c r="S56" i="117" s="1"/>
  <c r="S59" i="117" s="1"/>
  <c r="R32" i="117"/>
  <c r="R48" i="117" s="1"/>
  <c r="R51" i="117" s="1"/>
  <c r="R53" i="117" s="1"/>
  <c r="R56" i="117" s="1"/>
  <c r="R59" i="117" s="1"/>
  <c r="Q32" i="117"/>
  <c r="P32" i="117"/>
  <c r="P48" i="117" s="1"/>
  <c r="P51" i="117" s="1"/>
  <c r="P53" i="117" s="1"/>
  <c r="P56" i="117" s="1"/>
  <c r="P59" i="117" s="1"/>
  <c r="O32" i="117"/>
  <c r="N32" i="117"/>
  <c r="N48" i="117" s="1"/>
  <c r="N51" i="117" s="1"/>
  <c r="N53" i="117" s="1"/>
  <c r="N56" i="117" s="1"/>
  <c r="N59" i="117" s="1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H32" i="117"/>
  <c r="H48" i="117" s="1"/>
  <c r="H51" i="117" s="1"/>
  <c r="H53" i="117" s="1"/>
  <c r="H56" i="117" s="1"/>
  <c r="H59" i="117" s="1"/>
  <c r="G32" i="117"/>
  <c r="F32" i="117"/>
  <c r="F48" i="117" s="1"/>
  <c r="F51" i="117" s="1"/>
  <c r="F53" i="117" s="1"/>
  <c r="F56" i="117" s="1"/>
  <c r="F59" i="117" s="1"/>
  <c r="E32" i="117"/>
  <c r="E48" i="117" s="1"/>
  <c r="E51" i="117" s="1"/>
  <c r="E53" i="117" s="1"/>
  <c r="E56" i="117" s="1"/>
  <c r="E59" i="117" s="1"/>
  <c r="D32" i="117"/>
  <c r="D48" i="117" s="1"/>
  <c r="D51" i="117" s="1"/>
  <c r="D53" i="117" s="1"/>
  <c r="D56" i="117" s="1"/>
  <c r="D59" i="117" s="1"/>
  <c r="C32" i="117"/>
  <c r="C48" i="117" s="1"/>
  <c r="C51" i="117" s="1"/>
  <c r="C53" i="117" s="1"/>
  <c r="C56" i="117" s="1"/>
  <c r="C59" i="117" s="1"/>
  <c r="AA47" i="118"/>
  <c r="Y47" i="118"/>
  <c r="X47" i="118"/>
  <c r="Z47" i="118" s="1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Y32" i="118"/>
  <c r="Y48" i="118" s="1"/>
  <c r="Y51" i="118" s="1"/>
  <c r="Y53" i="118" s="1"/>
  <c r="Y56" i="118" s="1"/>
  <c r="Y59" i="118" s="1"/>
  <c r="X32" i="118"/>
  <c r="Z32" i="118" s="1"/>
  <c r="W32" i="118"/>
  <c r="W48" i="118" s="1"/>
  <c r="W51" i="118" s="1"/>
  <c r="W53" i="118" s="1"/>
  <c r="W56" i="118" s="1"/>
  <c r="W59" i="118" s="1"/>
  <c r="V32" i="118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S48" i="118" s="1"/>
  <c r="S51" i="118" s="1"/>
  <c r="S53" i="118" s="1"/>
  <c r="S56" i="118" s="1"/>
  <c r="S59" i="118" s="1"/>
  <c r="R32" i="118"/>
  <c r="Q32" i="118"/>
  <c r="Q48" i="118" s="1"/>
  <c r="Q51" i="118" s="1"/>
  <c r="Q53" i="118" s="1"/>
  <c r="Q56" i="118" s="1"/>
  <c r="Q59" i="118" s="1"/>
  <c r="P32" i="118"/>
  <c r="O32" i="118"/>
  <c r="O48" i="118" s="1"/>
  <c r="O51" i="118" s="1"/>
  <c r="O53" i="118" s="1"/>
  <c r="O56" i="118" s="1"/>
  <c r="O59" i="118" s="1"/>
  <c r="N32" i="118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K56" i="118" s="1"/>
  <c r="K59" i="118" s="1"/>
  <c r="J32" i="118"/>
  <c r="I32" i="118"/>
  <c r="I48" i="118" s="1"/>
  <c r="I51" i="118" s="1"/>
  <c r="I53" i="118" s="1"/>
  <c r="I56" i="118" s="1"/>
  <c r="I59" i="118" s="1"/>
  <c r="H32" i="118"/>
  <c r="G32" i="118"/>
  <c r="G48" i="118" s="1"/>
  <c r="G51" i="118" s="1"/>
  <c r="G53" i="118" s="1"/>
  <c r="G56" i="118" s="1"/>
  <c r="G59" i="118" s="1"/>
  <c r="F32" i="118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C48" i="118" s="1"/>
  <c r="C51" i="118" s="1"/>
  <c r="C53" i="118" s="1"/>
  <c r="C56" i="118" s="1"/>
  <c r="C59" i="118" s="1"/>
  <c r="X48" i="119"/>
  <c r="Z48" i="119" s="1"/>
  <c r="AA47" i="119"/>
  <c r="Y47" i="119"/>
  <c r="X47" i="119"/>
  <c r="Z47" i="119" s="1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Y32" i="119"/>
  <c r="Y48" i="119" s="1"/>
  <c r="Y51" i="119" s="1"/>
  <c r="Y53" i="119" s="1"/>
  <c r="Y56" i="119" s="1"/>
  <c r="Y59" i="119" s="1"/>
  <c r="X32" i="119"/>
  <c r="Z32" i="119" s="1"/>
  <c r="W32" i="119"/>
  <c r="V32" i="119"/>
  <c r="U32" i="119"/>
  <c r="T32" i="119"/>
  <c r="T48" i="119" s="1"/>
  <c r="T51" i="119" s="1"/>
  <c r="T53" i="119" s="1"/>
  <c r="T56" i="119" s="1"/>
  <c r="T59" i="119" s="1"/>
  <c r="S32" i="119"/>
  <c r="S48" i="119" s="1"/>
  <c r="S51" i="119" s="1"/>
  <c r="S53" i="119" s="1"/>
  <c r="S56" i="119" s="1"/>
  <c r="S59" i="119" s="1"/>
  <c r="R32" i="119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N32" i="119"/>
  <c r="M32" i="119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I32" i="119"/>
  <c r="I48" i="119" s="1"/>
  <c r="I51" i="119" s="1"/>
  <c r="I53" i="119" s="1"/>
  <c r="I56" i="119" s="1"/>
  <c r="I59" i="119" s="1"/>
  <c r="H32" i="119"/>
  <c r="G32" i="119"/>
  <c r="F32" i="119"/>
  <c r="E32" i="119"/>
  <c r="D32" i="119"/>
  <c r="D48" i="119" s="1"/>
  <c r="D51" i="119" s="1"/>
  <c r="D53" i="119" s="1"/>
  <c r="D56" i="119" s="1"/>
  <c r="D59" i="119" s="1"/>
  <c r="C32" i="119"/>
  <c r="C48" i="119" s="1"/>
  <c r="C51" i="119" s="1"/>
  <c r="C53" i="119" s="1"/>
  <c r="C56" i="119" s="1"/>
  <c r="C59" i="119" s="1"/>
  <c r="W48" i="120"/>
  <c r="W51" i="120" s="1"/>
  <c r="W53" i="120" s="1"/>
  <c r="W56" i="120" s="1"/>
  <c r="W59" i="120" s="1"/>
  <c r="AA47" i="120"/>
  <c r="Y47" i="120"/>
  <c r="X47" i="120"/>
  <c r="Z47" i="120" s="1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AA48" i="120" s="1"/>
  <c r="AA51" i="120" s="1"/>
  <c r="AA53" i="120" s="1"/>
  <c r="AA56" i="120" s="1"/>
  <c r="AA59" i="120" s="1"/>
  <c r="Y32" i="120"/>
  <c r="Y48" i="120" s="1"/>
  <c r="Y51" i="120" s="1"/>
  <c r="Y53" i="120" s="1"/>
  <c r="Y56" i="120" s="1"/>
  <c r="Y59" i="120" s="1"/>
  <c r="X32" i="120"/>
  <c r="X48" i="120" s="1"/>
  <c r="W32" i="120"/>
  <c r="V32" i="120"/>
  <c r="V48" i="120" s="1"/>
  <c r="V51" i="120" s="1"/>
  <c r="V53" i="120" s="1"/>
  <c r="V56" i="120" s="1"/>
  <c r="V59" i="120" s="1"/>
  <c r="U32" i="120"/>
  <c r="U48" i="120" s="1"/>
  <c r="U51" i="120" s="1"/>
  <c r="U53" i="120" s="1"/>
  <c r="U56" i="120" s="1"/>
  <c r="U59" i="120" s="1"/>
  <c r="T32" i="120"/>
  <c r="T48" i="120" s="1"/>
  <c r="T51" i="120" s="1"/>
  <c r="T53" i="120" s="1"/>
  <c r="T56" i="120" s="1"/>
  <c r="T59" i="120" s="1"/>
  <c r="S32" i="120"/>
  <c r="S48" i="120" s="1"/>
  <c r="S51" i="120" s="1"/>
  <c r="S53" i="120" s="1"/>
  <c r="S56" i="120" s="1"/>
  <c r="S59" i="120" s="1"/>
  <c r="R32" i="120"/>
  <c r="R48" i="120" s="1"/>
  <c r="R51" i="120" s="1"/>
  <c r="R53" i="120" s="1"/>
  <c r="R56" i="120" s="1"/>
  <c r="R59" i="120" s="1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M48" i="120" s="1"/>
  <c r="M51" i="120" s="1"/>
  <c r="M53" i="120" s="1"/>
  <c r="M56" i="120" s="1"/>
  <c r="M59" i="120" s="1"/>
  <c r="L32" i="120"/>
  <c r="L48" i="120" s="1"/>
  <c r="L51" i="120" s="1"/>
  <c r="L53" i="120" s="1"/>
  <c r="L56" i="120" s="1"/>
  <c r="L59" i="120" s="1"/>
  <c r="K32" i="120"/>
  <c r="K48" i="120" s="1"/>
  <c r="K51" i="120" s="1"/>
  <c r="K53" i="120" s="1"/>
  <c r="K56" i="120" s="1"/>
  <c r="K59" i="120" s="1"/>
  <c r="J32" i="120"/>
  <c r="J48" i="120" s="1"/>
  <c r="J51" i="120" s="1"/>
  <c r="J53" i="120" s="1"/>
  <c r="J56" i="120" s="1"/>
  <c r="J59" i="120" s="1"/>
  <c r="I32" i="120"/>
  <c r="I48" i="120" s="1"/>
  <c r="I51" i="120" s="1"/>
  <c r="I53" i="120" s="1"/>
  <c r="I56" i="120" s="1"/>
  <c r="I59" i="120" s="1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E48" i="120" s="1"/>
  <c r="E51" i="120" s="1"/>
  <c r="E53" i="120" s="1"/>
  <c r="E56" i="120" s="1"/>
  <c r="E59" i="120" s="1"/>
  <c r="D32" i="120"/>
  <c r="D48" i="120" s="1"/>
  <c r="D51" i="120" s="1"/>
  <c r="D53" i="120" s="1"/>
  <c r="D56" i="120" s="1"/>
  <c r="D59" i="120" s="1"/>
  <c r="C32" i="120"/>
  <c r="C48" i="120" s="1"/>
  <c r="C51" i="120" s="1"/>
  <c r="C53" i="120" s="1"/>
  <c r="C56" i="120" s="1"/>
  <c r="C59" i="120" s="1"/>
  <c r="V48" i="121"/>
  <c r="V51" i="121" s="1"/>
  <c r="V53" i="121" s="1"/>
  <c r="V56" i="121" s="1"/>
  <c r="V59" i="121" s="1"/>
  <c r="U48" i="121"/>
  <c r="U51" i="121" s="1"/>
  <c r="U53" i="121" s="1"/>
  <c r="U56" i="121" s="1"/>
  <c r="U59" i="121" s="1"/>
  <c r="AA47" i="121"/>
  <c r="Y47" i="121"/>
  <c r="X47" i="121"/>
  <c r="Z47" i="121" s="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Y32" i="121"/>
  <c r="Y48" i="121" s="1"/>
  <c r="Y51" i="121" s="1"/>
  <c r="Y53" i="121" s="1"/>
  <c r="Y56" i="121" s="1"/>
  <c r="Y59" i="121" s="1"/>
  <c r="X32" i="121"/>
  <c r="X48" i="121" s="1"/>
  <c r="X51" i="121" s="1"/>
  <c r="Z51" i="121" s="1"/>
  <c r="W32" i="121"/>
  <c r="W48" i="121" s="1"/>
  <c r="W51" i="121" s="1"/>
  <c r="W53" i="121" s="1"/>
  <c r="W56" i="121" s="1"/>
  <c r="W59" i="121" s="1"/>
  <c r="V32" i="121"/>
  <c r="U32" i="121"/>
  <c r="T32" i="121"/>
  <c r="T48" i="121" s="1"/>
  <c r="T51" i="121" s="1"/>
  <c r="T53" i="121" s="1"/>
  <c r="T56" i="121" s="1"/>
  <c r="T59" i="121" s="1"/>
  <c r="S32" i="121"/>
  <c r="S48" i="121" s="1"/>
  <c r="S51" i="121" s="1"/>
  <c r="S53" i="121" s="1"/>
  <c r="S56" i="121" s="1"/>
  <c r="S59" i="121" s="1"/>
  <c r="R32" i="121"/>
  <c r="R48" i="121" s="1"/>
  <c r="R51" i="121" s="1"/>
  <c r="R53" i="121" s="1"/>
  <c r="R56" i="121" s="1"/>
  <c r="R59" i="121" s="1"/>
  <c r="Q32" i="121"/>
  <c r="Q48" i="121" s="1"/>
  <c r="Q51" i="121" s="1"/>
  <c r="Q53" i="121" s="1"/>
  <c r="Q56" i="121" s="1"/>
  <c r="Q59" i="121" s="1"/>
  <c r="P32" i="121"/>
  <c r="P48" i="121" s="1"/>
  <c r="P51" i="121" s="1"/>
  <c r="P53" i="121" s="1"/>
  <c r="P56" i="121" s="1"/>
  <c r="P59" i="121" s="1"/>
  <c r="O32" i="121"/>
  <c r="O48" i="121" s="1"/>
  <c r="O51" i="121" s="1"/>
  <c r="O53" i="121" s="1"/>
  <c r="O56" i="121" s="1"/>
  <c r="O59" i="121" s="1"/>
  <c r="N32" i="121"/>
  <c r="N48" i="121" s="1"/>
  <c r="N51" i="121" s="1"/>
  <c r="N53" i="121" s="1"/>
  <c r="N56" i="121" s="1"/>
  <c r="N59" i="121" s="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K48" i="121" s="1"/>
  <c r="K51" i="121" s="1"/>
  <c r="K53" i="121" s="1"/>
  <c r="K56" i="121" s="1"/>
  <c r="K59" i="121" s="1"/>
  <c r="J32" i="121"/>
  <c r="J48" i="121" s="1"/>
  <c r="J51" i="121" s="1"/>
  <c r="J53" i="121" s="1"/>
  <c r="J56" i="121" s="1"/>
  <c r="J59" i="121" s="1"/>
  <c r="I32" i="121"/>
  <c r="I48" i="121" s="1"/>
  <c r="I51" i="121" s="1"/>
  <c r="I53" i="121" s="1"/>
  <c r="I56" i="121" s="1"/>
  <c r="I59" i="121" s="1"/>
  <c r="H32" i="121"/>
  <c r="H48" i="121" s="1"/>
  <c r="H51" i="121" s="1"/>
  <c r="H53" i="121" s="1"/>
  <c r="H56" i="121" s="1"/>
  <c r="H59" i="121" s="1"/>
  <c r="G32" i="121"/>
  <c r="G48" i="121" s="1"/>
  <c r="G51" i="121" s="1"/>
  <c r="G53" i="121" s="1"/>
  <c r="G56" i="121" s="1"/>
  <c r="G59" i="121" s="1"/>
  <c r="F32" i="121"/>
  <c r="F48" i="121" s="1"/>
  <c r="F51" i="121" s="1"/>
  <c r="F53" i="121" s="1"/>
  <c r="F56" i="121" s="1"/>
  <c r="F59" i="121" s="1"/>
  <c r="E32" i="121"/>
  <c r="E48" i="121" s="1"/>
  <c r="E51" i="121" s="1"/>
  <c r="E53" i="121" s="1"/>
  <c r="E56" i="121" s="1"/>
  <c r="E59" i="121" s="1"/>
  <c r="D32" i="121"/>
  <c r="D48" i="121" s="1"/>
  <c r="D51" i="121" s="1"/>
  <c r="D53" i="121" s="1"/>
  <c r="D56" i="121" s="1"/>
  <c r="D59" i="121" s="1"/>
  <c r="C32" i="121"/>
  <c r="C48" i="121" s="1"/>
  <c r="C51" i="121" s="1"/>
  <c r="C53" i="121" s="1"/>
  <c r="C56" i="121" s="1"/>
  <c r="C59" i="121" s="1"/>
  <c r="AA47" i="122"/>
  <c r="Y47" i="122"/>
  <c r="X47" i="122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Y32" i="122"/>
  <c r="Y48" i="122" s="1"/>
  <c r="Y51" i="122" s="1"/>
  <c r="Y53" i="122" s="1"/>
  <c r="Y56" i="122" s="1"/>
  <c r="Y59" i="122" s="1"/>
  <c r="X32" i="122"/>
  <c r="X48" i="122" s="1"/>
  <c r="W32" i="122"/>
  <c r="W48" i="122" s="1"/>
  <c r="W51" i="122" s="1"/>
  <c r="W53" i="122" s="1"/>
  <c r="W56" i="122" s="1"/>
  <c r="W59" i="122" s="1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S48" i="122" s="1"/>
  <c r="S51" i="122" s="1"/>
  <c r="S53" i="122" s="1"/>
  <c r="S56" i="122" s="1"/>
  <c r="S59" i="122" s="1"/>
  <c r="R32" i="122"/>
  <c r="R48" i="122" s="1"/>
  <c r="R51" i="122" s="1"/>
  <c r="R53" i="122" s="1"/>
  <c r="R56" i="122" s="1"/>
  <c r="R59" i="122" s="1"/>
  <c r="Q32" i="122"/>
  <c r="Q48" i="122" s="1"/>
  <c r="Q51" i="122" s="1"/>
  <c r="Q53" i="122" s="1"/>
  <c r="Q56" i="122" s="1"/>
  <c r="Q59" i="122" s="1"/>
  <c r="P32" i="122"/>
  <c r="P48" i="122" s="1"/>
  <c r="P51" i="122" s="1"/>
  <c r="P53" i="122" s="1"/>
  <c r="P56" i="122" s="1"/>
  <c r="P59" i="122" s="1"/>
  <c r="O32" i="122"/>
  <c r="O48" i="122" s="1"/>
  <c r="O51" i="122" s="1"/>
  <c r="O53" i="122" s="1"/>
  <c r="O56" i="122" s="1"/>
  <c r="O59" i="122" s="1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J48" i="122" s="1"/>
  <c r="J51" i="122" s="1"/>
  <c r="J53" i="122" s="1"/>
  <c r="J56" i="122" s="1"/>
  <c r="J59" i="122" s="1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AA48" i="123"/>
  <c r="AA51" i="123" s="1"/>
  <c r="AA53" i="123" s="1"/>
  <c r="AA56" i="123" s="1"/>
  <c r="AA59" i="123" s="1"/>
  <c r="X48" i="123"/>
  <c r="AA47" i="123"/>
  <c r="Y47" i="123"/>
  <c r="X47" i="123"/>
  <c r="Z47" i="123" s="1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Y32" i="123"/>
  <c r="Y48" i="123" s="1"/>
  <c r="Y51" i="123" s="1"/>
  <c r="Y53" i="123" s="1"/>
  <c r="Y56" i="123" s="1"/>
  <c r="Y59" i="123" s="1"/>
  <c r="X32" i="123"/>
  <c r="Z32" i="123" s="1"/>
  <c r="W32" i="123"/>
  <c r="W48" i="123" s="1"/>
  <c r="W51" i="123" s="1"/>
  <c r="W53" i="123" s="1"/>
  <c r="W56" i="123" s="1"/>
  <c r="W59" i="123" s="1"/>
  <c r="V32" i="123"/>
  <c r="U32" i="123"/>
  <c r="U48" i="123" s="1"/>
  <c r="U51" i="123" s="1"/>
  <c r="U53" i="123" s="1"/>
  <c r="U56" i="123" s="1"/>
  <c r="U59" i="123" s="1"/>
  <c r="T32" i="123"/>
  <c r="T48" i="123" s="1"/>
  <c r="T51" i="123" s="1"/>
  <c r="T53" i="123" s="1"/>
  <c r="T56" i="123" s="1"/>
  <c r="T59" i="123" s="1"/>
  <c r="S32" i="123"/>
  <c r="S48" i="123" s="1"/>
  <c r="S51" i="123" s="1"/>
  <c r="S53" i="123" s="1"/>
  <c r="S56" i="123" s="1"/>
  <c r="S59" i="123" s="1"/>
  <c r="R32" i="123"/>
  <c r="Q32" i="123"/>
  <c r="Q48" i="123" s="1"/>
  <c r="Q51" i="123" s="1"/>
  <c r="Q53" i="123" s="1"/>
  <c r="Q56" i="123" s="1"/>
  <c r="Q59" i="123" s="1"/>
  <c r="P32" i="123"/>
  <c r="P48" i="123" s="1"/>
  <c r="P51" i="123" s="1"/>
  <c r="P53" i="123" s="1"/>
  <c r="P56" i="123" s="1"/>
  <c r="P59" i="123" s="1"/>
  <c r="O32" i="123"/>
  <c r="O48" i="123" s="1"/>
  <c r="O51" i="123" s="1"/>
  <c r="O53" i="123" s="1"/>
  <c r="O56" i="123" s="1"/>
  <c r="O59" i="123" s="1"/>
  <c r="N32" i="123"/>
  <c r="M32" i="123"/>
  <c r="M48" i="123" s="1"/>
  <c r="M51" i="123" s="1"/>
  <c r="M53" i="123" s="1"/>
  <c r="M56" i="123" s="1"/>
  <c r="M59" i="123" s="1"/>
  <c r="L32" i="123"/>
  <c r="L48" i="123" s="1"/>
  <c r="L51" i="123" s="1"/>
  <c r="L53" i="123" s="1"/>
  <c r="L56" i="123" s="1"/>
  <c r="L59" i="123" s="1"/>
  <c r="K32" i="123"/>
  <c r="K48" i="123" s="1"/>
  <c r="K51" i="123" s="1"/>
  <c r="K53" i="123" s="1"/>
  <c r="K56" i="123" s="1"/>
  <c r="K59" i="123" s="1"/>
  <c r="J32" i="123"/>
  <c r="I32" i="123"/>
  <c r="I48" i="123" s="1"/>
  <c r="I51" i="123" s="1"/>
  <c r="I53" i="123" s="1"/>
  <c r="I56" i="123" s="1"/>
  <c r="I59" i="123" s="1"/>
  <c r="H32" i="123"/>
  <c r="H48" i="123" s="1"/>
  <c r="H51" i="123" s="1"/>
  <c r="H53" i="123" s="1"/>
  <c r="H56" i="123" s="1"/>
  <c r="H59" i="123" s="1"/>
  <c r="G32" i="123"/>
  <c r="G48" i="123" s="1"/>
  <c r="G51" i="123" s="1"/>
  <c r="G53" i="123" s="1"/>
  <c r="G56" i="123" s="1"/>
  <c r="G59" i="123" s="1"/>
  <c r="F32" i="123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C48" i="123" s="1"/>
  <c r="C51" i="123" s="1"/>
  <c r="C53" i="123" s="1"/>
  <c r="C56" i="123" s="1"/>
  <c r="C59" i="123" s="1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AA48" i="124" s="1"/>
  <c r="AA51" i="124" s="1"/>
  <c r="AA53" i="124" s="1"/>
  <c r="AA56" i="124" s="1"/>
  <c r="AA59" i="124" s="1"/>
  <c r="Y32" i="124"/>
  <c r="Y48" i="124" s="1"/>
  <c r="Y51" i="124" s="1"/>
  <c r="Y53" i="124" s="1"/>
  <c r="Y56" i="124" s="1"/>
  <c r="Y59" i="124" s="1"/>
  <c r="X32" i="124"/>
  <c r="X48" i="124" s="1"/>
  <c r="W32" i="124"/>
  <c r="W48" i="124" s="1"/>
  <c r="W51" i="124" s="1"/>
  <c r="W53" i="124" s="1"/>
  <c r="W56" i="124" s="1"/>
  <c r="W59" i="124" s="1"/>
  <c r="V32" i="124"/>
  <c r="V48" i="124" s="1"/>
  <c r="V51" i="124" s="1"/>
  <c r="V53" i="124" s="1"/>
  <c r="V56" i="124" s="1"/>
  <c r="V59" i="124" s="1"/>
  <c r="U32" i="124"/>
  <c r="U48" i="124" s="1"/>
  <c r="U51" i="124" s="1"/>
  <c r="U53" i="124" s="1"/>
  <c r="U56" i="124" s="1"/>
  <c r="U59" i="124" s="1"/>
  <c r="T32" i="124"/>
  <c r="T48" i="124" s="1"/>
  <c r="T51" i="124" s="1"/>
  <c r="T53" i="124" s="1"/>
  <c r="T56" i="124" s="1"/>
  <c r="T59" i="124" s="1"/>
  <c r="S32" i="124"/>
  <c r="S48" i="124" s="1"/>
  <c r="S51" i="124" s="1"/>
  <c r="S53" i="124" s="1"/>
  <c r="S56" i="124" s="1"/>
  <c r="S59" i="124" s="1"/>
  <c r="R32" i="124"/>
  <c r="Q32" i="124"/>
  <c r="Q48" i="124" s="1"/>
  <c r="Q51" i="124" s="1"/>
  <c r="Q53" i="124" s="1"/>
  <c r="Q56" i="124" s="1"/>
  <c r="Q59" i="124" s="1"/>
  <c r="P32" i="124"/>
  <c r="P48" i="124" s="1"/>
  <c r="P51" i="124" s="1"/>
  <c r="P53" i="124" s="1"/>
  <c r="P56" i="124" s="1"/>
  <c r="P59" i="124" s="1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M48" i="124" s="1"/>
  <c r="M51" i="124" s="1"/>
  <c r="M53" i="124" s="1"/>
  <c r="M56" i="124" s="1"/>
  <c r="M59" i="124" s="1"/>
  <c r="L32" i="124"/>
  <c r="L48" i="124" s="1"/>
  <c r="L51" i="124" s="1"/>
  <c r="L53" i="124" s="1"/>
  <c r="L56" i="124" s="1"/>
  <c r="L59" i="124" s="1"/>
  <c r="K32" i="124"/>
  <c r="K48" i="124" s="1"/>
  <c r="K51" i="124" s="1"/>
  <c r="K53" i="124" s="1"/>
  <c r="K56" i="124" s="1"/>
  <c r="K59" i="124" s="1"/>
  <c r="J32" i="124"/>
  <c r="I32" i="124"/>
  <c r="I48" i="124" s="1"/>
  <c r="I51" i="124" s="1"/>
  <c r="I53" i="124" s="1"/>
  <c r="I56" i="124" s="1"/>
  <c r="I59" i="124" s="1"/>
  <c r="H32" i="124"/>
  <c r="H48" i="124" s="1"/>
  <c r="H51" i="124" s="1"/>
  <c r="H53" i="124" s="1"/>
  <c r="H56" i="124" s="1"/>
  <c r="H59" i="124" s="1"/>
  <c r="G32" i="124"/>
  <c r="G48" i="124" s="1"/>
  <c r="G51" i="124" s="1"/>
  <c r="G53" i="124" s="1"/>
  <c r="G56" i="124" s="1"/>
  <c r="G59" i="124" s="1"/>
  <c r="F32" i="124"/>
  <c r="F48" i="124" s="1"/>
  <c r="F51" i="124" s="1"/>
  <c r="F53" i="124" s="1"/>
  <c r="F56" i="124" s="1"/>
  <c r="F59" i="124" s="1"/>
  <c r="E32" i="124"/>
  <c r="E48" i="124" s="1"/>
  <c r="E51" i="124" s="1"/>
  <c r="E53" i="124" s="1"/>
  <c r="E56" i="124" s="1"/>
  <c r="E59" i="124" s="1"/>
  <c r="D32" i="124"/>
  <c r="D48" i="124" s="1"/>
  <c r="D51" i="124" s="1"/>
  <c r="D53" i="124" s="1"/>
  <c r="D56" i="124" s="1"/>
  <c r="D59" i="124" s="1"/>
  <c r="C32" i="124"/>
  <c r="C48" i="124" s="1"/>
  <c r="C51" i="124" s="1"/>
  <c r="C53" i="124" s="1"/>
  <c r="C56" i="124" s="1"/>
  <c r="C59" i="124" s="1"/>
  <c r="R48" i="125"/>
  <c r="R51" i="125" s="1"/>
  <c r="R53" i="125" s="1"/>
  <c r="R56" i="125" s="1"/>
  <c r="R59" i="125" s="1"/>
  <c r="AA47" i="125"/>
  <c r="Y47" i="125"/>
  <c r="X47" i="125"/>
  <c r="Z47" i="125" s="1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Y32" i="125"/>
  <c r="X32" i="125"/>
  <c r="W32" i="125"/>
  <c r="W48" i="125" s="1"/>
  <c r="W51" i="125" s="1"/>
  <c r="W53" i="125" s="1"/>
  <c r="W56" i="125" s="1"/>
  <c r="W59" i="125" s="1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T48" i="125" s="1"/>
  <c r="T51" i="125" s="1"/>
  <c r="T53" i="125" s="1"/>
  <c r="T56" i="125" s="1"/>
  <c r="T59" i="125" s="1"/>
  <c r="S32" i="125"/>
  <c r="S48" i="125" s="1"/>
  <c r="S51" i="125" s="1"/>
  <c r="S53" i="125" s="1"/>
  <c r="S56" i="125" s="1"/>
  <c r="S59" i="125" s="1"/>
  <c r="R32" i="125"/>
  <c r="Q32" i="125"/>
  <c r="P32" i="125"/>
  <c r="P48" i="125" s="1"/>
  <c r="P51" i="125" s="1"/>
  <c r="P53" i="125" s="1"/>
  <c r="P56" i="125" s="1"/>
  <c r="P59" i="125" s="1"/>
  <c r="O32" i="125"/>
  <c r="O48" i="125" s="1"/>
  <c r="O51" i="125" s="1"/>
  <c r="O53" i="125" s="1"/>
  <c r="O56" i="125" s="1"/>
  <c r="O59" i="125" s="1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L48" i="125" s="1"/>
  <c r="L51" i="125" s="1"/>
  <c r="L53" i="125" s="1"/>
  <c r="L56" i="125" s="1"/>
  <c r="L59" i="125" s="1"/>
  <c r="K32" i="125"/>
  <c r="K48" i="125" s="1"/>
  <c r="K51" i="125" s="1"/>
  <c r="K53" i="125" s="1"/>
  <c r="K56" i="125" s="1"/>
  <c r="K59" i="125" s="1"/>
  <c r="J32" i="125"/>
  <c r="J48" i="125" s="1"/>
  <c r="J51" i="125" s="1"/>
  <c r="J53" i="125" s="1"/>
  <c r="J56" i="125" s="1"/>
  <c r="J59" i="125" s="1"/>
  <c r="I32" i="125"/>
  <c r="H32" i="125"/>
  <c r="H48" i="125" s="1"/>
  <c r="H51" i="125" s="1"/>
  <c r="H53" i="125" s="1"/>
  <c r="H56" i="125" s="1"/>
  <c r="H59" i="125" s="1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D48" i="125" s="1"/>
  <c r="D51" i="125" s="1"/>
  <c r="D53" i="125" s="1"/>
  <c r="D56" i="125" s="1"/>
  <c r="D59" i="125" s="1"/>
  <c r="C32" i="125"/>
  <c r="C48" i="125" s="1"/>
  <c r="C51" i="125" s="1"/>
  <c r="C53" i="125" s="1"/>
  <c r="C56" i="125" s="1"/>
  <c r="C59" i="125" s="1"/>
  <c r="E48" i="126"/>
  <c r="E51" i="126" s="1"/>
  <c r="E53" i="126" s="1"/>
  <c r="E56" i="126" s="1"/>
  <c r="E59" i="126" s="1"/>
  <c r="AA47" i="126"/>
  <c r="Y47" i="126"/>
  <c r="X47" i="126"/>
  <c r="Z47" i="126" s="1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AA48" i="126" s="1"/>
  <c r="AA51" i="126" s="1"/>
  <c r="AA53" i="126" s="1"/>
  <c r="AA56" i="126" s="1"/>
  <c r="AA59" i="126" s="1"/>
  <c r="Y32" i="126"/>
  <c r="Y48" i="126" s="1"/>
  <c r="Y51" i="126" s="1"/>
  <c r="Y53" i="126" s="1"/>
  <c r="Y56" i="126" s="1"/>
  <c r="Y59" i="126" s="1"/>
  <c r="X32" i="126"/>
  <c r="X48" i="126" s="1"/>
  <c r="W32" i="126"/>
  <c r="W48" i="126" s="1"/>
  <c r="W51" i="126" s="1"/>
  <c r="W53" i="126" s="1"/>
  <c r="W56" i="126" s="1"/>
  <c r="W59" i="126" s="1"/>
  <c r="V32" i="126"/>
  <c r="U32" i="126"/>
  <c r="U48" i="126" s="1"/>
  <c r="U51" i="126" s="1"/>
  <c r="U53" i="126" s="1"/>
  <c r="U56" i="126" s="1"/>
  <c r="U59" i="126" s="1"/>
  <c r="T32" i="126"/>
  <c r="S32" i="126"/>
  <c r="S48" i="126" s="1"/>
  <c r="S51" i="126" s="1"/>
  <c r="S53" i="126" s="1"/>
  <c r="S56" i="126" s="1"/>
  <c r="S59" i="126" s="1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O32" i="126"/>
  <c r="O48" i="126" s="1"/>
  <c r="O51" i="126" s="1"/>
  <c r="O53" i="126" s="1"/>
  <c r="O56" i="126" s="1"/>
  <c r="O59" i="126" s="1"/>
  <c r="N32" i="126"/>
  <c r="M32" i="126"/>
  <c r="M48" i="126" s="1"/>
  <c r="M51" i="126" s="1"/>
  <c r="M53" i="126" s="1"/>
  <c r="M56" i="126" s="1"/>
  <c r="M59" i="126" s="1"/>
  <c r="L32" i="126"/>
  <c r="K32" i="126"/>
  <c r="K48" i="126" s="1"/>
  <c r="K51" i="126" s="1"/>
  <c r="K53" i="126" s="1"/>
  <c r="K56" i="126" s="1"/>
  <c r="K59" i="126" s="1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H48" i="126" s="1"/>
  <c r="H51" i="126" s="1"/>
  <c r="H53" i="126" s="1"/>
  <c r="H56" i="126" s="1"/>
  <c r="H59" i="126" s="1"/>
  <c r="G32" i="126"/>
  <c r="G48" i="126" s="1"/>
  <c r="G51" i="126" s="1"/>
  <c r="G53" i="126" s="1"/>
  <c r="G56" i="126" s="1"/>
  <c r="G59" i="126" s="1"/>
  <c r="F32" i="126"/>
  <c r="E32" i="126"/>
  <c r="D32" i="126"/>
  <c r="C32" i="126"/>
  <c r="C48" i="126" s="1"/>
  <c r="C51" i="126" s="1"/>
  <c r="C53" i="126" s="1"/>
  <c r="C56" i="126" s="1"/>
  <c r="C59" i="126" s="1"/>
  <c r="AA47" i="127"/>
  <c r="Y47" i="127"/>
  <c r="X47" i="127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AA51" i="127" s="1"/>
  <c r="AA53" i="127" s="1"/>
  <c r="AA56" i="127" s="1"/>
  <c r="AA59" i="127" s="1"/>
  <c r="Y32" i="127"/>
  <c r="Y48" i="127" s="1"/>
  <c r="Y51" i="127" s="1"/>
  <c r="Y53" i="127" s="1"/>
  <c r="Y56" i="127" s="1"/>
  <c r="Y59" i="127" s="1"/>
  <c r="X32" i="127"/>
  <c r="W32" i="127"/>
  <c r="W48" i="127" s="1"/>
  <c r="W51" i="127" s="1"/>
  <c r="W53" i="127" s="1"/>
  <c r="W56" i="127" s="1"/>
  <c r="W59" i="127" s="1"/>
  <c r="V32" i="127"/>
  <c r="V48" i="127" s="1"/>
  <c r="V51" i="127" s="1"/>
  <c r="V53" i="127" s="1"/>
  <c r="V56" i="127" s="1"/>
  <c r="V59" i="127" s="1"/>
  <c r="U32" i="127"/>
  <c r="U48" i="127" s="1"/>
  <c r="U51" i="127" s="1"/>
  <c r="U53" i="127" s="1"/>
  <c r="U56" i="127" s="1"/>
  <c r="U59" i="127" s="1"/>
  <c r="T32" i="127"/>
  <c r="T48" i="127" s="1"/>
  <c r="T51" i="127" s="1"/>
  <c r="T53" i="127" s="1"/>
  <c r="T56" i="127" s="1"/>
  <c r="T59" i="127" s="1"/>
  <c r="S32" i="127"/>
  <c r="R32" i="127"/>
  <c r="R48" i="127" s="1"/>
  <c r="R51" i="127" s="1"/>
  <c r="R53" i="127" s="1"/>
  <c r="R56" i="127" s="1"/>
  <c r="R59" i="127" s="1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N32" i="127"/>
  <c r="N48" i="127" s="1"/>
  <c r="N51" i="127" s="1"/>
  <c r="N53" i="127" s="1"/>
  <c r="N56" i="127" s="1"/>
  <c r="N59" i="127" s="1"/>
  <c r="M32" i="127"/>
  <c r="M48" i="127" s="1"/>
  <c r="M51" i="127" s="1"/>
  <c r="M53" i="127" s="1"/>
  <c r="M56" i="127" s="1"/>
  <c r="M59" i="127" s="1"/>
  <c r="L32" i="127"/>
  <c r="L48" i="127" s="1"/>
  <c r="L51" i="127" s="1"/>
  <c r="L53" i="127" s="1"/>
  <c r="L56" i="127" s="1"/>
  <c r="L59" i="127" s="1"/>
  <c r="K32" i="127"/>
  <c r="J32" i="127"/>
  <c r="J48" i="127" s="1"/>
  <c r="J51" i="127" s="1"/>
  <c r="J53" i="127" s="1"/>
  <c r="J56" i="127" s="1"/>
  <c r="J59" i="127" s="1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F48" i="127" s="1"/>
  <c r="F51" i="127" s="1"/>
  <c r="F53" i="127" s="1"/>
  <c r="F56" i="127" s="1"/>
  <c r="F59" i="127" s="1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AA47" i="128"/>
  <c r="Y47" i="128"/>
  <c r="X47" i="128"/>
  <c r="Z47" i="128" s="1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Y48" i="128" s="1"/>
  <c r="Y51" i="128" s="1"/>
  <c r="Y53" i="128" s="1"/>
  <c r="Y56" i="128" s="1"/>
  <c r="Y59" i="128" s="1"/>
  <c r="X32" i="128"/>
  <c r="X48" i="128" s="1"/>
  <c r="W32" i="128"/>
  <c r="W48" i="128" s="1"/>
  <c r="W51" i="128" s="1"/>
  <c r="W53" i="128" s="1"/>
  <c r="W56" i="128" s="1"/>
  <c r="W59" i="128" s="1"/>
  <c r="V32" i="128"/>
  <c r="V48" i="128" s="1"/>
  <c r="V51" i="128" s="1"/>
  <c r="V53" i="128" s="1"/>
  <c r="V56" i="128" s="1"/>
  <c r="V59" i="128" s="1"/>
  <c r="U32" i="128"/>
  <c r="U48" i="128" s="1"/>
  <c r="U51" i="128" s="1"/>
  <c r="U53" i="128" s="1"/>
  <c r="U56" i="128" s="1"/>
  <c r="U59" i="128" s="1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N48" i="128" s="1"/>
  <c r="N51" i="128" s="1"/>
  <c r="N53" i="128" s="1"/>
  <c r="N56" i="128" s="1"/>
  <c r="N59" i="128" s="1"/>
  <c r="M32" i="128"/>
  <c r="M48" i="128" s="1"/>
  <c r="M51" i="128" s="1"/>
  <c r="M53" i="128" s="1"/>
  <c r="M56" i="128" s="1"/>
  <c r="M59" i="128" s="1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F48" i="128" s="1"/>
  <c r="F51" i="128" s="1"/>
  <c r="F53" i="128" s="1"/>
  <c r="F56" i="128" s="1"/>
  <c r="F59" i="128" s="1"/>
  <c r="E32" i="128"/>
  <c r="E48" i="128" s="1"/>
  <c r="E51" i="128" s="1"/>
  <c r="E53" i="128" s="1"/>
  <c r="E56" i="128" s="1"/>
  <c r="E59" i="128" s="1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W56" i="129"/>
  <c r="W59" i="129" s="1"/>
  <c r="J48" i="129"/>
  <c r="J51" i="129" s="1"/>
  <c r="J53" i="129" s="1"/>
  <c r="J56" i="129" s="1"/>
  <c r="J59" i="129" s="1"/>
  <c r="AA47" i="129"/>
  <c r="Y47" i="129"/>
  <c r="X47" i="129"/>
  <c r="Z47" i="129" s="1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Y48" i="129" s="1"/>
  <c r="Y51" i="129" s="1"/>
  <c r="Y53" i="129" s="1"/>
  <c r="Y56" i="129" s="1"/>
  <c r="Y59" i="129" s="1"/>
  <c r="X32" i="129"/>
  <c r="X48" i="129" s="1"/>
  <c r="X51" i="129" s="1"/>
  <c r="X53" i="129" s="1"/>
  <c r="W32" i="129"/>
  <c r="W48" i="129" s="1"/>
  <c r="W51" i="129" s="1"/>
  <c r="W53" i="129" s="1"/>
  <c r="V32" i="129"/>
  <c r="V48" i="129" s="1"/>
  <c r="V51" i="129" s="1"/>
  <c r="V53" i="129" s="1"/>
  <c r="V56" i="129" s="1"/>
  <c r="V59" i="129" s="1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S48" i="129" s="1"/>
  <c r="S51" i="129" s="1"/>
  <c r="S53" i="129" s="1"/>
  <c r="S56" i="129" s="1"/>
  <c r="S59" i="129" s="1"/>
  <c r="R32" i="129"/>
  <c r="R48" i="129" s="1"/>
  <c r="R51" i="129" s="1"/>
  <c r="R53" i="129" s="1"/>
  <c r="R56" i="129" s="1"/>
  <c r="R59" i="129" s="1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M48" i="129" s="1"/>
  <c r="M51" i="129" s="1"/>
  <c r="M53" i="129" s="1"/>
  <c r="M56" i="129" s="1"/>
  <c r="M59" i="129" s="1"/>
  <c r="L32" i="129"/>
  <c r="L48" i="129" s="1"/>
  <c r="L51" i="129" s="1"/>
  <c r="L53" i="129" s="1"/>
  <c r="L56" i="129" s="1"/>
  <c r="L59" i="129" s="1"/>
  <c r="K32" i="129"/>
  <c r="K48" i="129" s="1"/>
  <c r="K51" i="129" s="1"/>
  <c r="K53" i="129" s="1"/>
  <c r="K56" i="129" s="1"/>
  <c r="K59" i="129" s="1"/>
  <c r="J32" i="129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C48" i="129" s="1"/>
  <c r="C51" i="129" s="1"/>
  <c r="C53" i="129" s="1"/>
  <c r="C56" i="129" s="1"/>
  <c r="C59" i="129" s="1"/>
  <c r="AA47" i="130"/>
  <c r="Y47" i="130"/>
  <c r="X47" i="130"/>
  <c r="Z47" i="130" s="1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Y48" i="130" s="1"/>
  <c r="Y51" i="130" s="1"/>
  <c r="Y53" i="130" s="1"/>
  <c r="Y56" i="130" s="1"/>
  <c r="Y59" i="130" s="1"/>
  <c r="X32" i="130"/>
  <c r="X48" i="130" s="1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R48" i="130" s="1"/>
  <c r="R51" i="130" s="1"/>
  <c r="R53" i="130" s="1"/>
  <c r="R56" i="130" s="1"/>
  <c r="R59" i="130" s="1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J48" i="130" s="1"/>
  <c r="J51" i="130" s="1"/>
  <c r="J53" i="130" s="1"/>
  <c r="J56" i="130" s="1"/>
  <c r="J59" i="130" s="1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E48" i="130" s="1"/>
  <c r="E51" i="130" s="1"/>
  <c r="E53" i="130" s="1"/>
  <c r="E56" i="130" s="1"/>
  <c r="E59" i="130" s="1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AA47" i="131"/>
  <c r="Y47" i="131"/>
  <c r="X47" i="131"/>
  <c r="Z47" i="131" s="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Z32" i="131"/>
  <c r="Y32" i="131"/>
  <c r="X32" i="131"/>
  <c r="X48" i="131" s="1"/>
  <c r="W32" i="131"/>
  <c r="V32" i="131"/>
  <c r="V48" i="131" s="1"/>
  <c r="V51" i="131" s="1"/>
  <c r="V53" i="131" s="1"/>
  <c r="V56" i="131" s="1"/>
  <c r="V59" i="131" s="1"/>
  <c r="U32" i="131"/>
  <c r="T32" i="131"/>
  <c r="T48" i="131" s="1"/>
  <c r="T51" i="131" s="1"/>
  <c r="T53" i="131" s="1"/>
  <c r="T56" i="131" s="1"/>
  <c r="T59" i="131" s="1"/>
  <c r="S32" i="131"/>
  <c r="S48" i="131" s="1"/>
  <c r="S51" i="131" s="1"/>
  <c r="S53" i="131" s="1"/>
  <c r="S56" i="131" s="1"/>
  <c r="S59" i="131" s="1"/>
  <c r="R32" i="131"/>
  <c r="Q32" i="131"/>
  <c r="P32" i="131"/>
  <c r="O32" i="131"/>
  <c r="N32" i="131"/>
  <c r="N48" i="131" s="1"/>
  <c r="N51" i="131" s="1"/>
  <c r="N53" i="131" s="1"/>
  <c r="N56" i="131" s="1"/>
  <c r="N59" i="131" s="1"/>
  <c r="M32" i="131"/>
  <c r="L32" i="131"/>
  <c r="L48" i="131" s="1"/>
  <c r="L51" i="131" s="1"/>
  <c r="L53" i="131" s="1"/>
  <c r="L56" i="131" s="1"/>
  <c r="L59" i="131" s="1"/>
  <c r="K32" i="131"/>
  <c r="K48" i="131" s="1"/>
  <c r="K51" i="131" s="1"/>
  <c r="K53" i="131" s="1"/>
  <c r="K56" i="131" s="1"/>
  <c r="K59" i="131" s="1"/>
  <c r="J32" i="131"/>
  <c r="I32" i="131"/>
  <c r="H32" i="131"/>
  <c r="G32" i="131"/>
  <c r="F32" i="131"/>
  <c r="F48" i="131" s="1"/>
  <c r="F51" i="131" s="1"/>
  <c r="F53" i="131" s="1"/>
  <c r="F56" i="131" s="1"/>
  <c r="F59" i="131" s="1"/>
  <c r="E32" i="131"/>
  <c r="D32" i="131"/>
  <c r="D48" i="131" s="1"/>
  <c r="D51" i="131" s="1"/>
  <c r="D53" i="131" s="1"/>
  <c r="D56" i="131" s="1"/>
  <c r="D59" i="131" s="1"/>
  <c r="C32" i="131"/>
  <c r="C48" i="131" s="1"/>
  <c r="C51" i="131" s="1"/>
  <c r="C53" i="131" s="1"/>
  <c r="C56" i="131" s="1"/>
  <c r="C59" i="131" s="1"/>
  <c r="K59" i="132"/>
  <c r="AA47" i="132"/>
  <c r="Y47" i="132"/>
  <c r="X47" i="132"/>
  <c r="Z47" i="132" s="1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Y48" i="132" s="1"/>
  <c r="Y51" i="132" s="1"/>
  <c r="Y53" i="132" s="1"/>
  <c r="Y56" i="132" s="1"/>
  <c r="Y59" i="132" s="1"/>
  <c r="X32" i="132"/>
  <c r="X48" i="132" s="1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U48" i="132" s="1"/>
  <c r="U51" i="132" s="1"/>
  <c r="U53" i="132" s="1"/>
  <c r="U56" i="132" s="1"/>
  <c r="U59" i="132" s="1"/>
  <c r="T32" i="132"/>
  <c r="T48" i="132" s="1"/>
  <c r="T51" i="132" s="1"/>
  <c r="T53" i="132" s="1"/>
  <c r="T56" i="132" s="1"/>
  <c r="T59" i="132" s="1"/>
  <c r="S32" i="132"/>
  <c r="S48" i="132" s="1"/>
  <c r="S51" i="132" s="1"/>
  <c r="S53" i="132" s="1"/>
  <c r="S56" i="132" s="1"/>
  <c r="S59" i="132" s="1"/>
  <c r="R32" i="132"/>
  <c r="R48" i="132" s="1"/>
  <c r="R51" i="132" s="1"/>
  <c r="R53" i="132" s="1"/>
  <c r="R56" i="132" s="1"/>
  <c r="R59" i="132" s="1"/>
  <c r="Q32" i="132"/>
  <c r="Q48" i="132" s="1"/>
  <c r="Q51" i="132" s="1"/>
  <c r="Q53" i="132" s="1"/>
  <c r="Q56" i="132" s="1"/>
  <c r="Q59" i="132" s="1"/>
  <c r="P32" i="132"/>
  <c r="P48" i="132" s="1"/>
  <c r="P51" i="132" s="1"/>
  <c r="P53" i="132" s="1"/>
  <c r="P56" i="132" s="1"/>
  <c r="P59" i="132" s="1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L48" i="132" s="1"/>
  <c r="L51" i="132" s="1"/>
  <c r="L53" i="132" s="1"/>
  <c r="L56" i="132" s="1"/>
  <c r="L59" i="132" s="1"/>
  <c r="K32" i="132"/>
  <c r="K48" i="132" s="1"/>
  <c r="K51" i="132" s="1"/>
  <c r="K53" i="132" s="1"/>
  <c r="K56" i="132" s="1"/>
  <c r="J32" i="132"/>
  <c r="J48" i="132" s="1"/>
  <c r="J51" i="132" s="1"/>
  <c r="J53" i="132" s="1"/>
  <c r="J56" i="132" s="1"/>
  <c r="J59" i="132" s="1"/>
  <c r="I32" i="132"/>
  <c r="I48" i="132" s="1"/>
  <c r="I51" i="132" s="1"/>
  <c r="I53" i="132" s="1"/>
  <c r="I56" i="132" s="1"/>
  <c r="I59" i="132" s="1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F48" i="132" s="1"/>
  <c r="F51" i="132" s="1"/>
  <c r="F53" i="132" s="1"/>
  <c r="F56" i="132" s="1"/>
  <c r="F59" i="132" s="1"/>
  <c r="E32" i="132"/>
  <c r="E48" i="132" s="1"/>
  <c r="E51" i="132" s="1"/>
  <c r="E53" i="132" s="1"/>
  <c r="E56" i="132" s="1"/>
  <c r="E59" i="132" s="1"/>
  <c r="D32" i="132"/>
  <c r="D48" i="132" s="1"/>
  <c r="D51" i="132" s="1"/>
  <c r="D53" i="132" s="1"/>
  <c r="D56" i="132" s="1"/>
  <c r="D59" i="132" s="1"/>
  <c r="C32" i="132"/>
  <c r="C48" i="132" s="1"/>
  <c r="C51" i="132" s="1"/>
  <c r="C53" i="132" s="1"/>
  <c r="C56" i="132" s="1"/>
  <c r="C59" i="132" s="1"/>
  <c r="V48" i="133"/>
  <c r="V51" i="133" s="1"/>
  <c r="V53" i="133" s="1"/>
  <c r="V56" i="133" s="1"/>
  <c r="V59" i="133" s="1"/>
  <c r="AA47" i="133"/>
  <c r="Y47" i="133"/>
  <c r="X47" i="133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AA51" i="133" s="1"/>
  <c r="AA53" i="133" s="1"/>
  <c r="AA56" i="133" s="1"/>
  <c r="AA59" i="133" s="1"/>
  <c r="Y32" i="133"/>
  <c r="Y48" i="133" s="1"/>
  <c r="Y51" i="133" s="1"/>
  <c r="Y53" i="133" s="1"/>
  <c r="Y56" i="133" s="1"/>
  <c r="Y59" i="133" s="1"/>
  <c r="X32" i="133"/>
  <c r="W32" i="133"/>
  <c r="W48" i="133" s="1"/>
  <c r="W51" i="133" s="1"/>
  <c r="W53" i="133" s="1"/>
  <c r="W56" i="133" s="1"/>
  <c r="W59" i="133" s="1"/>
  <c r="V32" i="133"/>
  <c r="U32" i="133"/>
  <c r="U48" i="133" s="1"/>
  <c r="U51" i="133" s="1"/>
  <c r="U53" i="133" s="1"/>
  <c r="U56" i="133" s="1"/>
  <c r="U59" i="133" s="1"/>
  <c r="T32" i="133"/>
  <c r="T48" i="133" s="1"/>
  <c r="T51" i="133" s="1"/>
  <c r="T53" i="133" s="1"/>
  <c r="T56" i="133" s="1"/>
  <c r="T59" i="133" s="1"/>
  <c r="S32" i="133"/>
  <c r="S48" i="133" s="1"/>
  <c r="S51" i="133" s="1"/>
  <c r="S53" i="133" s="1"/>
  <c r="S56" i="133" s="1"/>
  <c r="S59" i="133" s="1"/>
  <c r="R32" i="133"/>
  <c r="R48" i="133" s="1"/>
  <c r="R51" i="133" s="1"/>
  <c r="R53" i="133" s="1"/>
  <c r="R56" i="133" s="1"/>
  <c r="R59" i="133" s="1"/>
  <c r="Q32" i="133"/>
  <c r="Q48" i="133" s="1"/>
  <c r="Q51" i="133" s="1"/>
  <c r="Q53" i="133" s="1"/>
  <c r="Q56" i="133" s="1"/>
  <c r="Q59" i="133" s="1"/>
  <c r="P32" i="133"/>
  <c r="P48" i="133" s="1"/>
  <c r="P51" i="133" s="1"/>
  <c r="P53" i="133" s="1"/>
  <c r="P56" i="133" s="1"/>
  <c r="P59" i="133" s="1"/>
  <c r="O32" i="133"/>
  <c r="O48" i="133" s="1"/>
  <c r="O51" i="133" s="1"/>
  <c r="O53" i="133" s="1"/>
  <c r="O56" i="133" s="1"/>
  <c r="O59" i="133" s="1"/>
  <c r="N32" i="133"/>
  <c r="N48" i="133" s="1"/>
  <c r="N51" i="133" s="1"/>
  <c r="N53" i="133" s="1"/>
  <c r="N56" i="133" s="1"/>
  <c r="N59" i="133" s="1"/>
  <c r="M32" i="133"/>
  <c r="M48" i="133" s="1"/>
  <c r="M51" i="133" s="1"/>
  <c r="M53" i="133" s="1"/>
  <c r="M56" i="133" s="1"/>
  <c r="M59" i="133" s="1"/>
  <c r="L32" i="133"/>
  <c r="L48" i="133" s="1"/>
  <c r="L51" i="133" s="1"/>
  <c r="L53" i="133" s="1"/>
  <c r="L56" i="133" s="1"/>
  <c r="L59" i="133" s="1"/>
  <c r="K32" i="133"/>
  <c r="K48" i="133" s="1"/>
  <c r="K51" i="133" s="1"/>
  <c r="K53" i="133" s="1"/>
  <c r="K56" i="133" s="1"/>
  <c r="K59" i="133" s="1"/>
  <c r="J32" i="133"/>
  <c r="J48" i="133" s="1"/>
  <c r="J51" i="133" s="1"/>
  <c r="J53" i="133" s="1"/>
  <c r="J56" i="133" s="1"/>
  <c r="J59" i="133" s="1"/>
  <c r="I32" i="133"/>
  <c r="I48" i="133" s="1"/>
  <c r="I51" i="133" s="1"/>
  <c r="I53" i="133" s="1"/>
  <c r="I56" i="133" s="1"/>
  <c r="I59" i="133" s="1"/>
  <c r="H32" i="133"/>
  <c r="H48" i="133" s="1"/>
  <c r="H51" i="133" s="1"/>
  <c r="H53" i="133" s="1"/>
  <c r="H56" i="133" s="1"/>
  <c r="H59" i="133" s="1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E48" i="133" s="1"/>
  <c r="E51" i="133" s="1"/>
  <c r="E53" i="133" s="1"/>
  <c r="E56" i="133" s="1"/>
  <c r="E59" i="133" s="1"/>
  <c r="D32" i="133"/>
  <c r="D48" i="133" s="1"/>
  <c r="D51" i="133" s="1"/>
  <c r="D53" i="133" s="1"/>
  <c r="D56" i="133" s="1"/>
  <c r="D59" i="133" s="1"/>
  <c r="C32" i="133"/>
  <c r="C48" i="133" s="1"/>
  <c r="C51" i="133" s="1"/>
  <c r="C53" i="133" s="1"/>
  <c r="C56" i="133" s="1"/>
  <c r="C59" i="133" s="1"/>
  <c r="J56" i="134"/>
  <c r="J59" i="134" s="1"/>
  <c r="AA53" i="134"/>
  <c r="AA56" i="134" s="1"/>
  <c r="AA59" i="134" s="1"/>
  <c r="Q48" i="134"/>
  <c r="Q51" i="134" s="1"/>
  <c r="Q53" i="134" s="1"/>
  <c r="Q56" i="134" s="1"/>
  <c r="Q59" i="134" s="1"/>
  <c r="AA47" i="134"/>
  <c r="Y47" i="134"/>
  <c r="X47" i="134"/>
  <c r="Z47" i="134" s="1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AA48" i="134" s="1"/>
  <c r="AA51" i="134" s="1"/>
  <c r="Y32" i="134"/>
  <c r="Y48" i="134" s="1"/>
  <c r="Y51" i="134" s="1"/>
  <c r="Y53" i="134" s="1"/>
  <c r="Y56" i="134" s="1"/>
  <c r="Y59" i="134" s="1"/>
  <c r="X32" i="134"/>
  <c r="X48" i="134" s="1"/>
  <c r="Z48" i="134" s="1"/>
  <c r="W32" i="134"/>
  <c r="W48" i="134" s="1"/>
  <c r="W51" i="134" s="1"/>
  <c r="W53" i="134" s="1"/>
  <c r="W56" i="134" s="1"/>
  <c r="W59" i="134" s="1"/>
  <c r="V32" i="134"/>
  <c r="V48" i="134" s="1"/>
  <c r="V51" i="134" s="1"/>
  <c r="V53" i="134" s="1"/>
  <c r="V56" i="134" s="1"/>
  <c r="V59" i="134" s="1"/>
  <c r="U32" i="134"/>
  <c r="U48" i="134" s="1"/>
  <c r="U51" i="134" s="1"/>
  <c r="U53" i="134" s="1"/>
  <c r="U56" i="134" s="1"/>
  <c r="U59" i="134" s="1"/>
  <c r="T32" i="134"/>
  <c r="T48" i="134" s="1"/>
  <c r="T51" i="134" s="1"/>
  <c r="T53" i="134" s="1"/>
  <c r="T56" i="134" s="1"/>
  <c r="T59" i="134" s="1"/>
  <c r="S32" i="134"/>
  <c r="S48" i="134" s="1"/>
  <c r="S51" i="134" s="1"/>
  <c r="S53" i="134" s="1"/>
  <c r="S56" i="134" s="1"/>
  <c r="S59" i="134" s="1"/>
  <c r="R32" i="134"/>
  <c r="R48" i="134" s="1"/>
  <c r="R51" i="134" s="1"/>
  <c r="R53" i="134" s="1"/>
  <c r="R56" i="134" s="1"/>
  <c r="R59" i="134" s="1"/>
  <c r="Q32" i="134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N48" i="134" s="1"/>
  <c r="N51" i="134" s="1"/>
  <c r="N53" i="134" s="1"/>
  <c r="N56" i="134" s="1"/>
  <c r="N59" i="134" s="1"/>
  <c r="M32" i="134"/>
  <c r="M48" i="134" s="1"/>
  <c r="M51" i="134" s="1"/>
  <c r="M53" i="134" s="1"/>
  <c r="M56" i="134" s="1"/>
  <c r="M59" i="134" s="1"/>
  <c r="L32" i="134"/>
  <c r="L48" i="134" s="1"/>
  <c r="L51" i="134" s="1"/>
  <c r="L53" i="134" s="1"/>
  <c r="L56" i="134" s="1"/>
  <c r="L59" i="134" s="1"/>
  <c r="K32" i="134"/>
  <c r="K48" i="134" s="1"/>
  <c r="K51" i="134" s="1"/>
  <c r="K53" i="134" s="1"/>
  <c r="K56" i="134" s="1"/>
  <c r="K59" i="134" s="1"/>
  <c r="J32" i="134"/>
  <c r="J48" i="134" s="1"/>
  <c r="J51" i="134" s="1"/>
  <c r="J53" i="134" s="1"/>
  <c r="I32" i="134"/>
  <c r="I48" i="134" s="1"/>
  <c r="I51" i="134" s="1"/>
  <c r="I53" i="134" s="1"/>
  <c r="I56" i="134" s="1"/>
  <c r="I59" i="134" s="1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F48" i="134" s="1"/>
  <c r="F51" i="134" s="1"/>
  <c r="F53" i="134" s="1"/>
  <c r="F56" i="134" s="1"/>
  <c r="F59" i="134" s="1"/>
  <c r="E32" i="134"/>
  <c r="E48" i="134" s="1"/>
  <c r="E51" i="134" s="1"/>
  <c r="E53" i="134" s="1"/>
  <c r="E56" i="134" s="1"/>
  <c r="E59" i="134" s="1"/>
  <c r="D32" i="134"/>
  <c r="D48" i="134" s="1"/>
  <c r="D51" i="134" s="1"/>
  <c r="D53" i="134" s="1"/>
  <c r="D56" i="134" s="1"/>
  <c r="D59" i="134" s="1"/>
  <c r="C32" i="134"/>
  <c r="C48" i="134" s="1"/>
  <c r="C51" i="134" s="1"/>
  <c r="C53" i="134" s="1"/>
  <c r="C56" i="134" s="1"/>
  <c r="C59" i="134" s="1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Y32" i="135"/>
  <c r="Y48" i="135" s="1"/>
  <c r="Y51" i="135" s="1"/>
  <c r="Y53" i="135" s="1"/>
  <c r="Y56" i="135" s="1"/>
  <c r="Y59" i="135" s="1"/>
  <c r="X32" i="135"/>
  <c r="X48" i="135" s="1"/>
  <c r="Z48" i="135" s="1"/>
  <c r="W32" i="135"/>
  <c r="W48" i="135" s="1"/>
  <c r="W51" i="135" s="1"/>
  <c r="W53" i="135" s="1"/>
  <c r="W56" i="135" s="1"/>
  <c r="W59" i="135" s="1"/>
  <c r="V32" i="135"/>
  <c r="V48" i="135" s="1"/>
  <c r="V51" i="135" s="1"/>
  <c r="V53" i="135" s="1"/>
  <c r="V56" i="135" s="1"/>
  <c r="V59" i="135" s="1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S48" i="135" s="1"/>
  <c r="S51" i="135" s="1"/>
  <c r="S53" i="135" s="1"/>
  <c r="S56" i="135" s="1"/>
  <c r="S59" i="135" s="1"/>
  <c r="R32" i="135"/>
  <c r="R48" i="135" s="1"/>
  <c r="R51" i="135" s="1"/>
  <c r="R53" i="135" s="1"/>
  <c r="R56" i="135" s="1"/>
  <c r="R59" i="135" s="1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N48" i="135" s="1"/>
  <c r="N51" i="135" s="1"/>
  <c r="N53" i="135" s="1"/>
  <c r="N56" i="135" s="1"/>
  <c r="N59" i="135" s="1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J56" i="135" s="1"/>
  <c r="J59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F48" i="135" s="1"/>
  <c r="F51" i="135" s="1"/>
  <c r="F53" i="135" s="1"/>
  <c r="F56" i="135" s="1"/>
  <c r="F59" i="135" s="1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N48" i="136"/>
  <c r="N51" i="136" s="1"/>
  <c r="N53" i="136" s="1"/>
  <c r="N56" i="136" s="1"/>
  <c r="N59" i="136" s="1"/>
  <c r="AA47" i="136"/>
  <c r="Y47" i="136"/>
  <c r="X47" i="136"/>
  <c r="Z47" i="136" s="1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X32" i="136"/>
  <c r="W32" i="136"/>
  <c r="V32" i="136"/>
  <c r="V48" i="136" s="1"/>
  <c r="V51" i="136" s="1"/>
  <c r="V53" i="136" s="1"/>
  <c r="V56" i="136" s="1"/>
  <c r="V59" i="136" s="1"/>
  <c r="U32" i="136"/>
  <c r="U48" i="136" s="1"/>
  <c r="U51" i="136" s="1"/>
  <c r="U53" i="136" s="1"/>
  <c r="U56" i="136" s="1"/>
  <c r="U59" i="136" s="1"/>
  <c r="T32" i="136"/>
  <c r="T48" i="136" s="1"/>
  <c r="T51" i="136" s="1"/>
  <c r="T53" i="136" s="1"/>
  <c r="T56" i="136" s="1"/>
  <c r="T59" i="136" s="1"/>
  <c r="S32" i="136"/>
  <c r="S48" i="136" s="1"/>
  <c r="S51" i="136" s="1"/>
  <c r="S53" i="136" s="1"/>
  <c r="S56" i="136" s="1"/>
  <c r="S59" i="136" s="1"/>
  <c r="R32" i="136"/>
  <c r="R48" i="136" s="1"/>
  <c r="R51" i="136" s="1"/>
  <c r="R53" i="136" s="1"/>
  <c r="R56" i="136" s="1"/>
  <c r="R59" i="136" s="1"/>
  <c r="Q32" i="136"/>
  <c r="P32" i="136"/>
  <c r="P48" i="136" s="1"/>
  <c r="P51" i="136" s="1"/>
  <c r="P53" i="136" s="1"/>
  <c r="P56" i="136" s="1"/>
  <c r="P59" i="136" s="1"/>
  <c r="O32" i="136"/>
  <c r="N32" i="136"/>
  <c r="M32" i="136"/>
  <c r="M48" i="136" s="1"/>
  <c r="M51" i="136" s="1"/>
  <c r="M53" i="136" s="1"/>
  <c r="M56" i="136" s="1"/>
  <c r="M59" i="136" s="1"/>
  <c r="L32" i="136"/>
  <c r="L48" i="136" s="1"/>
  <c r="L51" i="136" s="1"/>
  <c r="L53" i="136" s="1"/>
  <c r="L56" i="136" s="1"/>
  <c r="L59" i="136" s="1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H32" i="136"/>
  <c r="H48" i="136" s="1"/>
  <c r="H51" i="136" s="1"/>
  <c r="H53" i="136" s="1"/>
  <c r="H56" i="136" s="1"/>
  <c r="H59" i="136" s="1"/>
  <c r="G32" i="136"/>
  <c r="F32" i="136"/>
  <c r="F48" i="136" s="1"/>
  <c r="F51" i="136" s="1"/>
  <c r="F53" i="136" s="1"/>
  <c r="F56" i="136" s="1"/>
  <c r="F59" i="136" s="1"/>
  <c r="E32" i="136"/>
  <c r="E48" i="136" s="1"/>
  <c r="E51" i="136" s="1"/>
  <c r="E53" i="136" s="1"/>
  <c r="E56" i="136" s="1"/>
  <c r="E59" i="136" s="1"/>
  <c r="D32" i="136"/>
  <c r="D48" i="136" s="1"/>
  <c r="D51" i="136" s="1"/>
  <c r="D53" i="136" s="1"/>
  <c r="D56" i="136" s="1"/>
  <c r="D59" i="136" s="1"/>
  <c r="C32" i="136"/>
  <c r="C48" i="136" s="1"/>
  <c r="C51" i="136" s="1"/>
  <c r="C53" i="136" s="1"/>
  <c r="C56" i="136" s="1"/>
  <c r="C59" i="136" s="1"/>
  <c r="AA47" i="137"/>
  <c r="Y47" i="137"/>
  <c r="X47" i="137"/>
  <c r="Z47" i="137" s="1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Y48" i="137" s="1"/>
  <c r="Y51" i="137" s="1"/>
  <c r="Y53" i="137" s="1"/>
  <c r="Y56" i="137" s="1"/>
  <c r="Y59" i="137" s="1"/>
  <c r="X32" i="137"/>
  <c r="X48" i="137" s="1"/>
  <c r="W32" i="137"/>
  <c r="W48" i="137" s="1"/>
  <c r="W51" i="137" s="1"/>
  <c r="W53" i="137" s="1"/>
  <c r="W56" i="137" s="1"/>
  <c r="W59" i="137" s="1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T48" i="137" s="1"/>
  <c r="T51" i="137" s="1"/>
  <c r="T53" i="137" s="1"/>
  <c r="T56" i="137" s="1"/>
  <c r="T59" i="137" s="1"/>
  <c r="S32" i="137"/>
  <c r="S48" i="137" s="1"/>
  <c r="S51" i="137" s="1"/>
  <c r="S53" i="137" s="1"/>
  <c r="S56" i="137" s="1"/>
  <c r="S59" i="137" s="1"/>
  <c r="R32" i="137"/>
  <c r="R48" i="137" s="1"/>
  <c r="R51" i="137" s="1"/>
  <c r="R53" i="137" s="1"/>
  <c r="R56" i="137" s="1"/>
  <c r="R59" i="137" s="1"/>
  <c r="Q32" i="137"/>
  <c r="Q48" i="137" s="1"/>
  <c r="Q51" i="137" s="1"/>
  <c r="Q53" i="137" s="1"/>
  <c r="Q56" i="137" s="1"/>
  <c r="Q59" i="137" s="1"/>
  <c r="P32" i="137"/>
  <c r="P48" i="137" s="1"/>
  <c r="P51" i="137" s="1"/>
  <c r="P53" i="137" s="1"/>
  <c r="P56" i="137" s="1"/>
  <c r="P59" i="137" s="1"/>
  <c r="O32" i="137"/>
  <c r="O48" i="137" s="1"/>
  <c r="O51" i="137" s="1"/>
  <c r="O53" i="137" s="1"/>
  <c r="O56" i="137" s="1"/>
  <c r="O59" i="137" s="1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T53" i="138"/>
  <c r="T56" i="138" s="1"/>
  <c r="T59" i="138" s="1"/>
  <c r="AA47" i="138"/>
  <c r="Y47" i="138"/>
  <c r="X47" i="138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Y32" i="138"/>
  <c r="Y48" i="138" s="1"/>
  <c r="Y51" i="138" s="1"/>
  <c r="Y53" i="138" s="1"/>
  <c r="Y56" i="138" s="1"/>
  <c r="Y59" i="138" s="1"/>
  <c r="X32" i="138"/>
  <c r="W32" i="138"/>
  <c r="W48" i="138" s="1"/>
  <c r="W51" i="138" s="1"/>
  <c r="W53" i="138" s="1"/>
  <c r="W56" i="138" s="1"/>
  <c r="W59" i="138" s="1"/>
  <c r="V32" i="138"/>
  <c r="V48" i="138" s="1"/>
  <c r="V51" i="138" s="1"/>
  <c r="V53" i="138" s="1"/>
  <c r="V56" i="138" s="1"/>
  <c r="V59" i="138" s="1"/>
  <c r="U32" i="138"/>
  <c r="U48" i="138" s="1"/>
  <c r="U51" i="138" s="1"/>
  <c r="U53" i="138" s="1"/>
  <c r="U56" i="138" s="1"/>
  <c r="U59" i="138" s="1"/>
  <c r="T32" i="138"/>
  <c r="T48" i="138" s="1"/>
  <c r="T51" i="138" s="1"/>
  <c r="S32" i="138"/>
  <c r="S48" i="138" s="1"/>
  <c r="S51" i="138" s="1"/>
  <c r="S53" i="138" s="1"/>
  <c r="S56" i="138" s="1"/>
  <c r="S59" i="138" s="1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L48" i="138" s="1"/>
  <c r="L51" i="138" s="1"/>
  <c r="L53" i="138" s="1"/>
  <c r="L56" i="138" s="1"/>
  <c r="L59" i="138" s="1"/>
  <c r="K32" i="138"/>
  <c r="K48" i="138" s="1"/>
  <c r="K51" i="138" s="1"/>
  <c r="K53" i="138" s="1"/>
  <c r="K56" i="138" s="1"/>
  <c r="K59" i="138" s="1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F48" i="138" s="1"/>
  <c r="F51" i="138" s="1"/>
  <c r="F53" i="138" s="1"/>
  <c r="F56" i="138" s="1"/>
  <c r="F59" i="138" s="1"/>
  <c r="E32" i="138"/>
  <c r="E48" i="138" s="1"/>
  <c r="E51" i="138" s="1"/>
  <c r="E53" i="138" s="1"/>
  <c r="E56" i="138" s="1"/>
  <c r="E59" i="138" s="1"/>
  <c r="D32" i="138"/>
  <c r="D48" i="138" s="1"/>
  <c r="D51" i="138" s="1"/>
  <c r="D53" i="138" s="1"/>
  <c r="D56" i="138" s="1"/>
  <c r="D59" i="138" s="1"/>
  <c r="C32" i="138"/>
  <c r="C48" i="138" s="1"/>
  <c r="C51" i="138" s="1"/>
  <c r="C53" i="138" s="1"/>
  <c r="C56" i="138" s="1"/>
  <c r="C59" i="138" s="1"/>
  <c r="AA47" i="139"/>
  <c r="Y47" i="139"/>
  <c r="X47" i="139"/>
  <c r="Z47" i="139" s="1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Y48" i="139" s="1"/>
  <c r="Y51" i="139" s="1"/>
  <c r="Y53" i="139" s="1"/>
  <c r="Y56" i="139" s="1"/>
  <c r="Y59" i="139" s="1"/>
  <c r="X32" i="139"/>
  <c r="X48" i="139" s="1"/>
  <c r="W32" i="139"/>
  <c r="W48" i="139" s="1"/>
  <c r="W51" i="139" s="1"/>
  <c r="W53" i="139" s="1"/>
  <c r="W56" i="139" s="1"/>
  <c r="W59" i="139" s="1"/>
  <c r="V32" i="139"/>
  <c r="V48" i="139" s="1"/>
  <c r="V51" i="139" s="1"/>
  <c r="V53" i="139" s="1"/>
  <c r="V56" i="139" s="1"/>
  <c r="V59" i="139" s="1"/>
  <c r="U32" i="139"/>
  <c r="U48" i="139" s="1"/>
  <c r="U51" i="139" s="1"/>
  <c r="U53" i="139" s="1"/>
  <c r="U56" i="139" s="1"/>
  <c r="U59" i="139" s="1"/>
  <c r="T32" i="139"/>
  <c r="T48" i="139" s="1"/>
  <c r="T51" i="139" s="1"/>
  <c r="T53" i="139" s="1"/>
  <c r="T56" i="139" s="1"/>
  <c r="T59" i="139" s="1"/>
  <c r="S32" i="139"/>
  <c r="S48" i="139" s="1"/>
  <c r="S51" i="139" s="1"/>
  <c r="S53" i="139" s="1"/>
  <c r="S56" i="139" s="1"/>
  <c r="S59" i="139" s="1"/>
  <c r="R32" i="139"/>
  <c r="R48" i="139" s="1"/>
  <c r="R51" i="139" s="1"/>
  <c r="R53" i="139" s="1"/>
  <c r="R56" i="139" s="1"/>
  <c r="R59" i="139" s="1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N48" i="139" s="1"/>
  <c r="N51" i="139" s="1"/>
  <c r="N53" i="139" s="1"/>
  <c r="N56" i="139" s="1"/>
  <c r="N59" i="139" s="1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F48" i="139" s="1"/>
  <c r="F51" i="139" s="1"/>
  <c r="F53" i="139" s="1"/>
  <c r="F56" i="139" s="1"/>
  <c r="F59" i="139" s="1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C48" i="139" s="1"/>
  <c r="C51" i="139" s="1"/>
  <c r="C53" i="139" s="1"/>
  <c r="C56" i="139" s="1"/>
  <c r="C59" i="139" s="1"/>
  <c r="AA47" i="140"/>
  <c r="Y47" i="140"/>
  <c r="X47" i="140"/>
  <c r="Z47" i="140" s="1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Y48" i="140" s="1"/>
  <c r="X32" i="140"/>
  <c r="X48" i="140" s="1"/>
  <c r="X51" i="140" s="1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U48" i="140" s="1"/>
  <c r="U51" i="140" s="1"/>
  <c r="U53" i="140" s="1"/>
  <c r="U56" i="140" s="1"/>
  <c r="U59" i="140" s="1"/>
  <c r="T32" i="140"/>
  <c r="T48" i="140" s="1"/>
  <c r="T51" i="140" s="1"/>
  <c r="T53" i="140" s="1"/>
  <c r="T56" i="140" s="1"/>
  <c r="T59" i="140" s="1"/>
  <c r="S32" i="140"/>
  <c r="S48" i="140" s="1"/>
  <c r="S51" i="140" s="1"/>
  <c r="S53" i="140" s="1"/>
  <c r="S56" i="140" s="1"/>
  <c r="S59" i="140" s="1"/>
  <c r="R32" i="140"/>
  <c r="R48" i="140" s="1"/>
  <c r="R51" i="140" s="1"/>
  <c r="R53" i="140" s="1"/>
  <c r="R56" i="140" s="1"/>
  <c r="R59" i="140" s="1"/>
  <c r="Q32" i="140"/>
  <c r="Q48" i="140" s="1"/>
  <c r="Q51" i="140" s="1"/>
  <c r="Q53" i="140" s="1"/>
  <c r="Q56" i="140" s="1"/>
  <c r="Q59" i="140" s="1"/>
  <c r="P32" i="140"/>
  <c r="P48" i="140" s="1"/>
  <c r="P51" i="140" s="1"/>
  <c r="P53" i="140" s="1"/>
  <c r="P56" i="140" s="1"/>
  <c r="P59" i="140" s="1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M48" i="140" s="1"/>
  <c r="M51" i="140" s="1"/>
  <c r="M53" i="140" s="1"/>
  <c r="M56" i="140" s="1"/>
  <c r="M59" i="140" s="1"/>
  <c r="L32" i="140"/>
  <c r="L48" i="140" s="1"/>
  <c r="L51" i="140" s="1"/>
  <c r="L53" i="140" s="1"/>
  <c r="L56" i="140" s="1"/>
  <c r="L59" i="140" s="1"/>
  <c r="K32" i="140"/>
  <c r="K48" i="140" s="1"/>
  <c r="K51" i="140" s="1"/>
  <c r="K53" i="140" s="1"/>
  <c r="K56" i="140" s="1"/>
  <c r="K59" i="140" s="1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D48" i="140" s="1"/>
  <c r="D51" i="140" s="1"/>
  <c r="D53" i="140" s="1"/>
  <c r="D56" i="140" s="1"/>
  <c r="D59" i="140" s="1"/>
  <c r="C32" i="140"/>
  <c r="C48" i="140" s="1"/>
  <c r="C51" i="140" s="1"/>
  <c r="C53" i="140" s="1"/>
  <c r="C56" i="140" s="1"/>
  <c r="C59" i="140" s="1"/>
  <c r="AA47" i="141"/>
  <c r="Y47" i="141"/>
  <c r="X47" i="141"/>
  <c r="Z47" i="141" s="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Y48" i="141" s="1"/>
  <c r="Y51" i="141" s="1"/>
  <c r="X32" i="141"/>
  <c r="X48" i="141" s="1"/>
  <c r="X51" i="141" s="1"/>
  <c r="X53" i="141" s="1"/>
  <c r="X56" i="141" s="1"/>
  <c r="W32" i="141"/>
  <c r="W48" i="141" s="1"/>
  <c r="W51" i="141" s="1"/>
  <c r="W53" i="141" s="1"/>
  <c r="W56" i="141" s="1"/>
  <c r="W59" i="141" s="1"/>
  <c r="V32" i="141"/>
  <c r="V48" i="141" s="1"/>
  <c r="V51" i="141" s="1"/>
  <c r="V53" i="141" s="1"/>
  <c r="V56" i="141" s="1"/>
  <c r="V59" i="141" s="1"/>
  <c r="U32" i="141"/>
  <c r="U48" i="141" s="1"/>
  <c r="U51" i="141" s="1"/>
  <c r="U53" i="141" s="1"/>
  <c r="U56" i="141" s="1"/>
  <c r="U59" i="141" s="1"/>
  <c r="T32" i="141"/>
  <c r="S32" i="141"/>
  <c r="S48" i="141" s="1"/>
  <c r="S51" i="141" s="1"/>
  <c r="S53" i="141" s="1"/>
  <c r="S56" i="141" s="1"/>
  <c r="S59" i="141" s="1"/>
  <c r="R32" i="141"/>
  <c r="R48" i="141" s="1"/>
  <c r="R51" i="141" s="1"/>
  <c r="R53" i="141" s="1"/>
  <c r="R56" i="141" s="1"/>
  <c r="R59" i="141" s="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M48" i="141" s="1"/>
  <c r="M51" i="141" s="1"/>
  <c r="M53" i="141" s="1"/>
  <c r="M56" i="141" s="1"/>
  <c r="M59" i="141" s="1"/>
  <c r="L32" i="14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E48" i="141" s="1"/>
  <c r="E51" i="141" s="1"/>
  <c r="E53" i="141" s="1"/>
  <c r="E56" i="141" s="1"/>
  <c r="E59" i="141" s="1"/>
  <c r="D32" i="141"/>
  <c r="C32" i="141"/>
  <c r="C48" i="141" s="1"/>
  <c r="C51" i="141" s="1"/>
  <c r="C53" i="141" s="1"/>
  <c r="C56" i="141" s="1"/>
  <c r="C59" i="141" s="1"/>
  <c r="E56" i="142"/>
  <c r="E59" i="142" s="1"/>
  <c r="AA47" i="142"/>
  <c r="Y47" i="142"/>
  <c r="X47" i="142"/>
  <c r="Z47" i="142" s="1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X32" i="142"/>
  <c r="Z32" i="142" s="1"/>
  <c r="W32" i="142"/>
  <c r="W48" i="142" s="1"/>
  <c r="W51" i="142" s="1"/>
  <c r="W53" i="142" s="1"/>
  <c r="W56" i="142" s="1"/>
  <c r="W59" i="142" s="1"/>
  <c r="V32" i="142"/>
  <c r="V48" i="142" s="1"/>
  <c r="V51" i="142" s="1"/>
  <c r="V53" i="142" s="1"/>
  <c r="V56" i="142" s="1"/>
  <c r="V59" i="142" s="1"/>
  <c r="U32" i="142"/>
  <c r="U48" i="142" s="1"/>
  <c r="U51" i="142" s="1"/>
  <c r="U53" i="142" s="1"/>
  <c r="U56" i="142" s="1"/>
  <c r="U59" i="142" s="1"/>
  <c r="T32" i="142"/>
  <c r="T48" i="142" s="1"/>
  <c r="T51" i="142" s="1"/>
  <c r="T53" i="142" s="1"/>
  <c r="T56" i="142" s="1"/>
  <c r="T59" i="142" s="1"/>
  <c r="S32" i="142"/>
  <c r="R32" i="142"/>
  <c r="R48" i="142" s="1"/>
  <c r="R51" i="142" s="1"/>
  <c r="R53" i="142" s="1"/>
  <c r="R56" i="142" s="1"/>
  <c r="R59" i="142" s="1"/>
  <c r="Q32" i="142"/>
  <c r="P32" i="142"/>
  <c r="P48" i="142" s="1"/>
  <c r="P51" i="142" s="1"/>
  <c r="P53" i="142" s="1"/>
  <c r="P56" i="142" s="1"/>
  <c r="P59" i="142" s="1"/>
  <c r="O32" i="142"/>
  <c r="O48" i="142" s="1"/>
  <c r="O51" i="142" s="1"/>
  <c r="O53" i="142" s="1"/>
  <c r="O56" i="142" s="1"/>
  <c r="O59" i="142" s="1"/>
  <c r="N32" i="142"/>
  <c r="N48" i="142" s="1"/>
  <c r="N51" i="142" s="1"/>
  <c r="N53" i="142" s="1"/>
  <c r="N56" i="142" s="1"/>
  <c r="N59" i="142" s="1"/>
  <c r="M32" i="142"/>
  <c r="M48" i="142" s="1"/>
  <c r="M51" i="142" s="1"/>
  <c r="M53" i="142" s="1"/>
  <c r="M56" i="142" s="1"/>
  <c r="M59" i="142" s="1"/>
  <c r="L32" i="142"/>
  <c r="L48" i="142" s="1"/>
  <c r="L51" i="142" s="1"/>
  <c r="L53" i="142" s="1"/>
  <c r="L56" i="142" s="1"/>
  <c r="L59" i="142" s="1"/>
  <c r="K32" i="142"/>
  <c r="J32" i="142"/>
  <c r="J48" i="142" s="1"/>
  <c r="J51" i="142" s="1"/>
  <c r="J53" i="142" s="1"/>
  <c r="J56" i="142" s="1"/>
  <c r="J59" i="142" s="1"/>
  <c r="I32" i="142"/>
  <c r="H32" i="142"/>
  <c r="H48" i="142" s="1"/>
  <c r="H51" i="142" s="1"/>
  <c r="H53" i="142" s="1"/>
  <c r="H56" i="142" s="1"/>
  <c r="H59" i="142" s="1"/>
  <c r="G32" i="142"/>
  <c r="G48" i="142" s="1"/>
  <c r="G51" i="142" s="1"/>
  <c r="G53" i="142" s="1"/>
  <c r="G56" i="142" s="1"/>
  <c r="G59" i="142" s="1"/>
  <c r="F32" i="142"/>
  <c r="F48" i="142" s="1"/>
  <c r="F51" i="142" s="1"/>
  <c r="F53" i="142" s="1"/>
  <c r="F56" i="142" s="1"/>
  <c r="F59" i="142" s="1"/>
  <c r="E32" i="142"/>
  <c r="E48" i="142" s="1"/>
  <c r="E51" i="142" s="1"/>
  <c r="E53" i="142" s="1"/>
  <c r="D32" i="142"/>
  <c r="D48" i="142" s="1"/>
  <c r="D51" i="142" s="1"/>
  <c r="D53" i="142" s="1"/>
  <c r="D56" i="142" s="1"/>
  <c r="D59" i="142" s="1"/>
  <c r="C32" i="142"/>
  <c r="W48" i="143"/>
  <c r="W51" i="143" s="1"/>
  <c r="W53" i="143" s="1"/>
  <c r="W56" i="143" s="1"/>
  <c r="W59" i="143" s="1"/>
  <c r="AA47" i="143"/>
  <c r="Y47" i="143"/>
  <c r="X47" i="143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AA48" i="143" s="1"/>
  <c r="AA51" i="143" s="1"/>
  <c r="AA53" i="143" s="1"/>
  <c r="AA56" i="143" s="1"/>
  <c r="AA59" i="143" s="1"/>
  <c r="Y32" i="143"/>
  <c r="Y48" i="143" s="1"/>
  <c r="Y51" i="143" s="1"/>
  <c r="Y53" i="143" s="1"/>
  <c r="Y56" i="143" s="1"/>
  <c r="Y59" i="143" s="1"/>
  <c r="X32" i="143"/>
  <c r="X48" i="143" s="1"/>
  <c r="X51" i="143" s="1"/>
  <c r="W32" i="143"/>
  <c r="V32" i="143"/>
  <c r="V48" i="143" s="1"/>
  <c r="V51" i="143" s="1"/>
  <c r="V53" i="143" s="1"/>
  <c r="V56" i="143" s="1"/>
  <c r="V59" i="143" s="1"/>
  <c r="U32" i="143"/>
  <c r="U48" i="143" s="1"/>
  <c r="U51" i="143" s="1"/>
  <c r="U53" i="143" s="1"/>
  <c r="U56" i="143" s="1"/>
  <c r="U59" i="143" s="1"/>
  <c r="T32" i="143"/>
  <c r="T48" i="143" s="1"/>
  <c r="T51" i="143" s="1"/>
  <c r="T53" i="143" s="1"/>
  <c r="T56" i="143" s="1"/>
  <c r="T59" i="143" s="1"/>
  <c r="S32" i="143"/>
  <c r="S48" i="143" s="1"/>
  <c r="S51" i="143" s="1"/>
  <c r="S53" i="143" s="1"/>
  <c r="S56" i="143" s="1"/>
  <c r="S59" i="143" s="1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N48" i="143" s="1"/>
  <c r="N51" i="143" s="1"/>
  <c r="N53" i="143" s="1"/>
  <c r="N56" i="143" s="1"/>
  <c r="N59" i="143" s="1"/>
  <c r="M32" i="143"/>
  <c r="M48" i="143" s="1"/>
  <c r="M51" i="143" s="1"/>
  <c r="M53" i="143" s="1"/>
  <c r="M56" i="143" s="1"/>
  <c r="M59" i="143" s="1"/>
  <c r="L32" i="143"/>
  <c r="L48" i="143" s="1"/>
  <c r="L51" i="143" s="1"/>
  <c r="L53" i="143" s="1"/>
  <c r="L56" i="143" s="1"/>
  <c r="L59" i="143" s="1"/>
  <c r="K32" i="143"/>
  <c r="K48" i="143" s="1"/>
  <c r="K51" i="143" s="1"/>
  <c r="K53" i="143" s="1"/>
  <c r="K56" i="143" s="1"/>
  <c r="K59" i="143" s="1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D48" i="143" s="1"/>
  <c r="D51" i="143" s="1"/>
  <c r="D53" i="143" s="1"/>
  <c r="D56" i="143" s="1"/>
  <c r="D59" i="143" s="1"/>
  <c r="C32" i="143"/>
  <c r="C48" i="143" s="1"/>
  <c r="C51" i="143" s="1"/>
  <c r="C53" i="143" s="1"/>
  <c r="C56" i="143" s="1"/>
  <c r="C59" i="143" s="1"/>
  <c r="E48" i="144"/>
  <c r="E51" i="144" s="1"/>
  <c r="E53" i="144" s="1"/>
  <c r="E56" i="144" s="1"/>
  <c r="E59" i="144" s="1"/>
  <c r="AA47" i="144"/>
  <c r="Y47" i="144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AA48" i="144" s="1"/>
  <c r="AA51" i="144" s="1"/>
  <c r="AA53" i="144" s="1"/>
  <c r="AA56" i="144" s="1"/>
  <c r="AA59" i="144" s="1"/>
  <c r="Y32" i="144"/>
  <c r="X32" i="144"/>
  <c r="X48" i="144" s="1"/>
  <c r="W32" i="144"/>
  <c r="V32" i="144"/>
  <c r="V48" i="144" s="1"/>
  <c r="V51" i="144" s="1"/>
  <c r="V53" i="144" s="1"/>
  <c r="V56" i="144" s="1"/>
  <c r="V59" i="144" s="1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S48" i="144" s="1"/>
  <c r="S51" i="144" s="1"/>
  <c r="S53" i="144" s="1"/>
  <c r="S56" i="144" s="1"/>
  <c r="S59" i="144" s="1"/>
  <c r="R32" i="144"/>
  <c r="R48" i="144" s="1"/>
  <c r="R51" i="144" s="1"/>
  <c r="R53" i="144" s="1"/>
  <c r="R56" i="144" s="1"/>
  <c r="R59" i="144" s="1"/>
  <c r="Q32" i="144"/>
  <c r="P32" i="144"/>
  <c r="P48" i="144" s="1"/>
  <c r="P51" i="144" s="1"/>
  <c r="P53" i="144" s="1"/>
  <c r="P56" i="144" s="1"/>
  <c r="P59" i="144" s="1"/>
  <c r="O32" i="144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K48" i="144" s="1"/>
  <c r="K51" i="144" s="1"/>
  <c r="K53" i="144" s="1"/>
  <c r="K56" i="144" s="1"/>
  <c r="K59" i="144" s="1"/>
  <c r="J32" i="144"/>
  <c r="J48" i="144" s="1"/>
  <c r="J51" i="144" s="1"/>
  <c r="J53" i="144" s="1"/>
  <c r="J56" i="144" s="1"/>
  <c r="J59" i="144" s="1"/>
  <c r="I32" i="144"/>
  <c r="H32" i="144"/>
  <c r="H48" i="144" s="1"/>
  <c r="H51" i="144" s="1"/>
  <c r="H53" i="144" s="1"/>
  <c r="H56" i="144" s="1"/>
  <c r="H59" i="144" s="1"/>
  <c r="G32" i="144"/>
  <c r="F32" i="144"/>
  <c r="F48" i="144" s="1"/>
  <c r="F51" i="144" s="1"/>
  <c r="F53" i="144" s="1"/>
  <c r="F56" i="144" s="1"/>
  <c r="F59" i="144" s="1"/>
  <c r="E32" i="144"/>
  <c r="D32" i="144"/>
  <c r="D48" i="144" s="1"/>
  <c r="D51" i="144" s="1"/>
  <c r="D53" i="144" s="1"/>
  <c r="D56" i="144" s="1"/>
  <c r="D59" i="144" s="1"/>
  <c r="C32" i="144"/>
  <c r="C48" i="144" s="1"/>
  <c r="C51" i="144" s="1"/>
  <c r="C53" i="144" s="1"/>
  <c r="C56" i="144" s="1"/>
  <c r="C59" i="144" s="1"/>
  <c r="F51" i="145"/>
  <c r="F53" i="145" s="1"/>
  <c r="F56" i="145" s="1"/>
  <c r="F59" i="145" s="1"/>
  <c r="AA47" i="145"/>
  <c r="Y47" i="145"/>
  <c r="X47" i="145"/>
  <c r="Z47" i="145" s="1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Y48" i="145" s="1"/>
  <c r="Y51" i="145" s="1"/>
  <c r="Y53" i="145" s="1"/>
  <c r="Y56" i="145" s="1"/>
  <c r="Y59" i="145" s="1"/>
  <c r="X32" i="145"/>
  <c r="X48" i="145" s="1"/>
  <c r="W32" i="145"/>
  <c r="W48" i="145" s="1"/>
  <c r="W51" i="145" s="1"/>
  <c r="W53" i="145" s="1"/>
  <c r="W56" i="145" s="1"/>
  <c r="W59" i="145" s="1"/>
  <c r="V32" i="145"/>
  <c r="V48" i="145" s="1"/>
  <c r="V51" i="145" s="1"/>
  <c r="V53" i="145" s="1"/>
  <c r="V56" i="145" s="1"/>
  <c r="V59" i="145" s="1"/>
  <c r="U32" i="145"/>
  <c r="U48" i="145" s="1"/>
  <c r="U51" i="145" s="1"/>
  <c r="U53" i="145" s="1"/>
  <c r="U56" i="145" s="1"/>
  <c r="U59" i="145" s="1"/>
  <c r="T32" i="145"/>
  <c r="T48" i="145" s="1"/>
  <c r="T51" i="145" s="1"/>
  <c r="T53" i="145" s="1"/>
  <c r="T56" i="145" s="1"/>
  <c r="T59" i="145" s="1"/>
  <c r="S32" i="145"/>
  <c r="S48" i="145" s="1"/>
  <c r="S51" i="145" s="1"/>
  <c r="S53" i="145" s="1"/>
  <c r="S56" i="145" s="1"/>
  <c r="S59" i="145" s="1"/>
  <c r="R32" i="145"/>
  <c r="R48" i="145" s="1"/>
  <c r="R51" i="145" s="1"/>
  <c r="R53" i="145" s="1"/>
  <c r="R56" i="145" s="1"/>
  <c r="R59" i="145" s="1"/>
  <c r="Q32" i="145"/>
  <c r="Q48" i="145" s="1"/>
  <c r="Q51" i="145" s="1"/>
  <c r="Q53" i="145" s="1"/>
  <c r="Q56" i="145" s="1"/>
  <c r="Q59" i="145" s="1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N48" i="145" s="1"/>
  <c r="N51" i="145" s="1"/>
  <c r="N53" i="145" s="1"/>
  <c r="N56" i="145" s="1"/>
  <c r="N59" i="145" s="1"/>
  <c r="M32" i="145"/>
  <c r="M48" i="145" s="1"/>
  <c r="M51" i="145" s="1"/>
  <c r="M53" i="145" s="1"/>
  <c r="M56" i="145" s="1"/>
  <c r="M59" i="145" s="1"/>
  <c r="L32" i="145"/>
  <c r="L48" i="145" s="1"/>
  <c r="L51" i="145" s="1"/>
  <c r="L53" i="145" s="1"/>
  <c r="L56" i="145" s="1"/>
  <c r="L59" i="145" s="1"/>
  <c r="K32" i="145"/>
  <c r="K48" i="145" s="1"/>
  <c r="K51" i="145" s="1"/>
  <c r="K53" i="145" s="1"/>
  <c r="K56" i="145" s="1"/>
  <c r="K59" i="145" s="1"/>
  <c r="J32" i="145"/>
  <c r="J48" i="145" s="1"/>
  <c r="J51" i="145" s="1"/>
  <c r="J53" i="145" s="1"/>
  <c r="J56" i="145" s="1"/>
  <c r="J59" i="145" s="1"/>
  <c r="I32" i="145"/>
  <c r="I48" i="145" s="1"/>
  <c r="I51" i="145" s="1"/>
  <c r="I53" i="145" s="1"/>
  <c r="I56" i="145" s="1"/>
  <c r="I59" i="145" s="1"/>
  <c r="H32" i="145"/>
  <c r="H48" i="145" s="1"/>
  <c r="H51" i="145" s="1"/>
  <c r="H53" i="145" s="1"/>
  <c r="H56" i="145" s="1"/>
  <c r="H59" i="145" s="1"/>
  <c r="G32" i="145"/>
  <c r="G48" i="145" s="1"/>
  <c r="G51" i="145" s="1"/>
  <c r="G53" i="145" s="1"/>
  <c r="G56" i="145" s="1"/>
  <c r="G59" i="145" s="1"/>
  <c r="F32" i="145"/>
  <c r="F48" i="145" s="1"/>
  <c r="E32" i="145"/>
  <c r="E48" i="145" s="1"/>
  <c r="E51" i="145" s="1"/>
  <c r="E53" i="145" s="1"/>
  <c r="E56" i="145" s="1"/>
  <c r="E59" i="145" s="1"/>
  <c r="D32" i="145"/>
  <c r="D48" i="145" s="1"/>
  <c r="D51" i="145" s="1"/>
  <c r="D53" i="145" s="1"/>
  <c r="D56" i="145" s="1"/>
  <c r="D59" i="145" s="1"/>
  <c r="C32" i="145"/>
  <c r="C48" i="145" s="1"/>
  <c r="C51" i="145" s="1"/>
  <c r="C53" i="145" s="1"/>
  <c r="C56" i="145" s="1"/>
  <c r="C59" i="145" s="1"/>
  <c r="AA47" i="146"/>
  <c r="Y47" i="146"/>
  <c r="X47" i="146"/>
  <c r="Z47" i="146" s="1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Y48" i="146" s="1"/>
  <c r="Y51" i="146" s="1"/>
  <c r="Y53" i="146" s="1"/>
  <c r="Y56" i="146" s="1"/>
  <c r="Y59" i="146" s="1"/>
  <c r="X32" i="146"/>
  <c r="W32" i="146"/>
  <c r="W48" i="146" s="1"/>
  <c r="W51" i="146" s="1"/>
  <c r="W53" i="146" s="1"/>
  <c r="W56" i="146" s="1"/>
  <c r="W59" i="146" s="1"/>
  <c r="V32" i="146"/>
  <c r="V48" i="146" s="1"/>
  <c r="V51" i="146" s="1"/>
  <c r="V53" i="146" s="1"/>
  <c r="V56" i="146" s="1"/>
  <c r="V59" i="146" s="1"/>
  <c r="U32" i="146"/>
  <c r="U48" i="146" s="1"/>
  <c r="U51" i="146" s="1"/>
  <c r="U53" i="146" s="1"/>
  <c r="U56" i="146" s="1"/>
  <c r="U59" i="146" s="1"/>
  <c r="T32" i="146"/>
  <c r="T48" i="146" s="1"/>
  <c r="T51" i="146" s="1"/>
  <c r="T53" i="146" s="1"/>
  <c r="T56" i="146" s="1"/>
  <c r="T59" i="146" s="1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Q48" i="146" s="1"/>
  <c r="Q51" i="146" s="1"/>
  <c r="Q53" i="146" s="1"/>
  <c r="Q56" i="146" s="1"/>
  <c r="Q59" i="146" s="1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I48" i="146" s="1"/>
  <c r="I51" i="146" s="1"/>
  <c r="I53" i="146" s="1"/>
  <c r="I56" i="146" s="1"/>
  <c r="I59" i="146" s="1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E48" i="146" s="1"/>
  <c r="E51" i="146" s="1"/>
  <c r="E53" i="146" s="1"/>
  <c r="E56" i="146" s="1"/>
  <c r="E59" i="146" s="1"/>
  <c r="D32" i="146"/>
  <c r="D48" i="146" s="1"/>
  <c r="D51" i="146" s="1"/>
  <c r="D53" i="146" s="1"/>
  <c r="D56" i="146" s="1"/>
  <c r="D59" i="146" s="1"/>
  <c r="C32" i="146"/>
  <c r="C48" i="146" s="1"/>
  <c r="C51" i="146" s="1"/>
  <c r="C53" i="146" s="1"/>
  <c r="C56" i="146" s="1"/>
  <c r="C59" i="146" s="1"/>
  <c r="M48" i="147"/>
  <c r="M51" i="147" s="1"/>
  <c r="M53" i="147" s="1"/>
  <c r="M56" i="147" s="1"/>
  <c r="M59" i="147" s="1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Y48" i="147" s="1"/>
  <c r="Y51" i="147" s="1"/>
  <c r="Y53" i="147" s="1"/>
  <c r="Y56" i="147" s="1"/>
  <c r="Y59" i="147" s="1"/>
  <c r="X32" i="147"/>
  <c r="X48" i="147" s="1"/>
  <c r="W32" i="147"/>
  <c r="W48" i="147" s="1"/>
  <c r="W51" i="147" s="1"/>
  <c r="W53" i="147" s="1"/>
  <c r="W56" i="147" s="1"/>
  <c r="W59" i="147" s="1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P48" i="147" s="1"/>
  <c r="P51" i="147" s="1"/>
  <c r="P53" i="147" s="1"/>
  <c r="P56" i="147" s="1"/>
  <c r="P59" i="147" s="1"/>
  <c r="O32" i="147"/>
  <c r="O48" i="147" s="1"/>
  <c r="O51" i="147" s="1"/>
  <c r="O53" i="147" s="1"/>
  <c r="O56" i="147" s="1"/>
  <c r="O59" i="147" s="1"/>
  <c r="N32" i="147"/>
  <c r="N48" i="147" s="1"/>
  <c r="N51" i="147" s="1"/>
  <c r="N53" i="147" s="1"/>
  <c r="N56" i="147" s="1"/>
  <c r="N59" i="147" s="1"/>
  <c r="M32" i="147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H48" i="147" s="1"/>
  <c r="H51" i="147" s="1"/>
  <c r="H53" i="147" s="1"/>
  <c r="H56" i="147" s="1"/>
  <c r="H59" i="147" s="1"/>
  <c r="G32" i="147"/>
  <c r="G48" i="147" s="1"/>
  <c r="G51" i="147" s="1"/>
  <c r="G53" i="147" s="1"/>
  <c r="G56" i="147" s="1"/>
  <c r="G59" i="147" s="1"/>
  <c r="F32" i="147"/>
  <c r="F48" i="147" s="1"/>
  <c r="F51" i="147" s="1"/>
  <c r="F53" i="147" s="1"/>
  <c r="F56" i="147" s="1"/>
  <c r="F59" i="147" s="1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W56" i="148"/>
  <c r="W59" i="148" s="1"/>
  <c r="O56" i="148"/>
  <c r="O59" i="148" s="1"/>
  <c r="AA47" i="148"/>
  <c r="Y47" i="148"/>
  <c r="Z47" i="148" s="1"/>
  <c r="X47" i="148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X48" i="148" s="1"/>
  <c r="X51" i="148" s="1"/>
  <c r="W32" i="148"/>
  <c r="W48" i="148" s="1"/>
  <c r="W51" i="148" s="1"/>
  <c r="W53" i="148" s="1"/>
  <c r="V32" i="148"/>
  <c r="V48" i="148" s="1"/>
  <c r="V51" i="148" s="1"/>
  <c r="V53" i="148" s="1"/>
  <c r="V56" i="148" s="1"/>
  <c r="V59" i="148" s="1"/>
  <c r="U32" i="148"/>
  <c r="U48" i="148" s="1"/>
  <c r="U51" i="148" s="1"/>
  <c r="U53" i="148" s="1"/>
  <c r="U56" i="148" s="1"/>
  <c r="U59" i="148" s="1"/>
  <c r="T32" i="148"/>
  <c r="T48" i="148" s="1"/>
  <c r="T51" i="148" s="1"/>
  <c r="T53" i="148" s="1"/>
  <c r="T56" i="148" s="1"/>
  <c r="T59" i="148" s="1"/>
  <c r="S32" i="148"/>
  <c r="S48" i="148" s="1"/>
  <c r="S51" i="148" s="1"/>
  <c r="S53" i="148" s="1"/>
  <c r="S56" i="148" s="1"/>
  <c r="S59" i="148" s="1"/>
  <c r="R32" i="148"/>
  <c r="R48" i="148" s="1"/>
  <c r="R51" i="148" s="1"/>
  <c r="R53" i="148" s="1"/>
  <c r="R56" i="148" s="1"/>
  <c r="R59" i="148" s="1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O48" i="148" s="1"/>
  <c r="O51" i="148" s="1"/>
  <c r="O53" i="148" s="1"/>
  <c r="N32" i="148"/>
  <c r="N48" i="148" s="1"/>
  <c r="N51" i="148" s="1"/>
  <c r="N53" i="148" s="1"/>
  <c r="N56" i="148" s="1"/>
  <c r="N59" i="148" s="1"/>
  <c r="M32" i="148"/>
  <c r="M48" i="148" s="1"/>
  <c r="M51" i="148" s="1"/>
  <c r="M53" i="148" s="1"/>
  <c r="M56" i="148" s="1"/>
  <c r="M59" i="148" s="1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G48" i="148" s="1"/>
  <c r="G51" i="148" s="1"/>
  <c r="G53" i="148" s="1"/>
  <c r="G56" i="148" s="1"/>
  <c r="G59" i="148" s="1"/>
  <c r="F32" i="148"/>
  <c r="F48" i="148" s="1"/>
  <c r="F51" i="148" s="1"/>
  <c r="F53" i="148" s="1"/>
  <c r="F56" i="148" s="1"/>
  <c r="F59" i="148" s="1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R51" i="149"/>
  <c r="R53" i="149" s="1"/>
  <c r="R56" i="149" s="1"/>
  <c r="R59" i="149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Z32" i="149" s="1"/>
  <c r="W32" i="149"/>
  <c r="W48" i="149" s="1"/>
  <c r="W51" i="149" s="1"/>
  <c r="W53" i="149" s="1"/>
  <c r="W56" i="149" s="1"/>
  <c r="W59" i="149" s="1"/>
  <c r="V32" i="149"/>
  <c r="U32" i="149"/>
  <c r="U48" i="149" s="1"/>
  <c r="U51" i="149" s="1"/>
  <c r="U53" i="149" s="1"/>
  <c r="U56" i="149" s="1"/>
  <c r="U59" i="149" s="1"/>
  <c r="T32" i="149"/>
  <c r="S32" i="149"/>
  <c r="R32" i="149"/>
  <c r="R48" i="149" s="1"/>
  <c r="Q32" i="149"/>
  <c r="Q48" i="149" s="1"/>
  <c r="Q51" i="149" s="1"/>
  <c r="Q53" i="149" s="1"/>
  <c r="Q56" i="149" s="1"/>
  <c r="Q59" i="149" s="1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M32" i="149"/>
  <c r="M48" i="149" s="1"/>
  <c r="M51" i="149" s="1"/>
  <c r="M53" i="149" s="1"/>
  <c r="M56" i="149" s="1"/>
  <c r="M59" i="149" s="1"/>
  <c r="L32" i="149"/>
  <c r="K32" i="149"/>
  <c r="K48" i="149" s="1"/>
  <c r="K51" i="149" s="1"/>
  <c r="K53" i="149" s="1"/>
  <c r="K56" i="149" s="1"/>
  <c r="K59" i="149" s="1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F48" i="149" s="1"/>
  <c r="F51" i="149" s="1"/>
  <c r="F53" i="149" s="1"/>
  <c r="F56" i="149" s="1"/>
  <c r="F59" i="149" s="1"/>
  <c r="E32" i="149"/>
  <c r="E48" i="149" s="1"/>
  <c r="E51" i="149" s="1"/>
  <c r="E53" i="149" s="1"/>
  <c r="E56" i="149" s="1"/>
  <c r="E59" i="149" s="1"/>
  <c r="D32" i="149"/>
  <c r="C32" i="149"/>
  <c r="P48" i="150"/>
  <c r="P51" i="150" s="1"/>
  <c r="P53" i="150" s="1"/>
  <c r="P56" i="150" s="1"/>
  <c r="P59" i="150" s="1"/>
  <c r="AA47" i="150"/>
  <c r="Y47" i="150"/>
  <c r="X47" i="150"/>
  <c r="W47" i="150"/>
  <c r="V47" i="150"/>
  <c r="U47" i="150"/>
  <c r="T47" i="150"/>
  <c r="S47" i="150"/>
  <c r="R47" i="150"/>
  <c r="Q47" i="150"/>
  <c r="P47" i="150"/>
  <c r="O47" i="150"/>
  <c r="O48" i="150" s="1"/>
  <c r="O51" i="150" s="1"/>
  <c r="O53" i="150" s="1"/>
  <c r="O56" i="150" s="1"/>
  <c r="O59" i="150" s="1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Y32" i="150"/>
  <c r="X32" i="150"/>
  <c r="Z32" i="150" s="1"/>
  <c r="W32" i="150"/>
  <c r="V32" i="150"/>
  <c r="V48" i="150" s="1"/>
  <c r="V51" i="150" s="1"/>
  <c r="V53" i="150" s="1"/>
  <c r="V56" i="150" s="1"/>
  <c r="V59" i="150" s="1"/>
  <c r="U32" i="150"/>
  <c r="U48" i="150" s="1"/>
  <c r="U51" i="150" s="1"/>
  <c r="U53" i="150" s="1"/>
  <c r="U56" i="150" s="1"/>
  <c r="U59" i="150" s="1"/>
  <c r="T32" i="150"/>
  <c r="T48" i="150" s="1"/>
  <c r="T51" i="150" s="1"/>
  <c r="T53" i="150" s="1"/>
  <c r="T56" i="150" s="1"/>
  <c r="T59" i="150" s="1"/>
  <c r="S32" i="150"/>
  <c r="R32" i="150"/>
  <c r="Q32" i="150"/>
  <c r="P32" i="150"/>
  <c r="O32" i="150"/>
  <c r="N32" i="150"/>
  <c r="N48" i="150" s="1"/>
  <c r="N51" i="150" s="1"/>
  <c r="N53" i="150" s="1"/>
  <c r="N56" i="150" s="1"/>
  <c r="N59" i="150" s="1"/>
  <c r="M32" i="150"/>
  <c r="M48" i="150" s="1"/>
  <c r="M51" i="150" s="1"/>
  <c r="M53" i="150" s="1"/>
  <c r="M56" i="150" s="1"/>
  <c r="M59" i="150" s="1"/>
  <c r="L32" i="150"/>
  <c r="L48" i="150" s="1"/>
  <c r="L51" i="150" s="1"/>
  <c r="L53" i="150" s="1"/>
  <c r="L56" i="150" s="1"/>
  <c r="L59" i="150" s="1"/>
  <c r="K32" i="150"/>
  <c r="J32" i="150"/>
  <c r="I32" i="150"/>
  <c r="H32" i="150"/>
  <c r="H48" i="150" s="1"/>
  <c r="H51" i="150" s="1"/>
  <c r="H53" i="150" s="1"/>
  <c r="H56" i="150" s="1"/>
  <c r="H59" i="150" s="1"/>
  <c r="G32" i="150"/>
  <c r="F32" i="150"/>
  <c r="F48" i="150" s="1"/>
  <c r="F51" i="150" s="1"/>
  <c r="F53" i="150" s="1"/>
  <c r="F56" i="150" s="1"/>
  <c r="F59" i="150" s="1"/>
  <c r="E32" i="150"/>
  <c r="E48" i="150" s="1"/>
  <c r="E51" i="150" s="1"/>
  <c r="E53" i="150" s="1"/>
  <c r="E56" i="150" s="1"/>
  <c r="E59" i="150" s="1"/>
  <c r="D32" i="150"/>
  <c r="D48" i="150" s="1"/>
  <c r="D51" i="150" s="1"/>
  <c r="D53" i="150" s="1"/>
  <c r="D56" i="150" s="1"/>
  <c r="D59" i="150" s="1"/>
  <c r="C32" i="150"/>
  <c r="Q48" i="151"/>
  <c r="Q51" i="151" s="1"/>
  <c r="Q53" i="151" s="1"/>
  <c r="Q56" i="151" s="1"/>
  <c r="Q59" i="151" s="1"/>
  <c r="AA47" i="151"/>
  <c r="Z47" i="151"/>
  <c r="Y47" i="151"/>
  <c r="X47" i="15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Y32" i="151"/>
  <c r="Y48" i="151" s="1"/>
  <c r="Y51" i="151" s="1"/>
  <c r="Y53" i="151" s="1"/>
  <c r="Y56" i="151" s="1"/>
  <c r="Y59" i="151" s="1"/>
  <c r="X32" i="151"/>
  <c r="X48" i="151" s="1"/>
  <c r="Z48" i="151" s="1"/>
  <c r="W32" i="151"/>
  <c r="W48" i="151" s="1"/>
  <c r="W51" i="151" s="1"/>
  <c r="W53" i="151" s="1"/>
  <c r="W56" i="151" s="1"/>
  <c r="W59" i="151" s="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T48" i="151" s="1"/>
  <c r="T51" i="151" s="1"/>
  <c r="T53" i="151" s="1"/>
  <c r="T56" i="151" s="1"/>
  <c r="T59" i="151" s="1"/>
  <c r="S32" i="151"/>
  <c r="S48" i="151" s="1"/>
  <c r="S51" i="151" s="1"/>
  <c r="S53" i="151" s="1"/>
  <c r="S56" i="151" s="1"/>
  <c r="S59" i="151" s="1"/>
  <c r="R32" i="151"/>
  <c r="R48" i="151" s="1"/>
  <c r="R51" i="151" s="1"/>
  <c r="R53" i="151" s="1"/>
  <c r="R56" i="151" s="1"/>
  <c r="R59" i="151" s="1"/>
  <c r="Q32" i="15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N48" i="151" s="1"/>
  <c r="N51" i="151" s="1"/>
  <c r="N53" i="151" s="1"/>
  <c r="N56" i="151" s="1"/>
  <c r="N59" i="151" s="1"/>
  <c r="M32" i="151"/>
  <c r="M48" i="151" s="1"/>
  <c r="M51" i="151" s="1"/>
  <c r="M53" i="151" s="1"/>
  <c r="M56" i="151" s="1"/>
  <c r="M59" i="151" s="1"/>
  <c r="L32" i="151"/>
  <c r="L48" i="151" s="1"/>
  <c r="L51" i="151" s="1"/>
  <c r="L53" i="151" s="1"/>
  <c r="L56" i="151" s="1"/>
  <c r="L59" i="151" s="1"/>
  <c r="K32" i="151"/>
  <c r="K48" i="151" s="1"/>
  <c r="K51" i="151" s="1"/>
  <c r="K53" i="151" s="1"/>
  <c r="K56" i="151" s="1"/>
  <c r="K59" i="151" s="1"/>
  <c r="J32" i="151"/>
  <c r="J48" i="151" s="1"/>
  <c r="J51" i="151" s="1"/>
  <c r="J53" i="151" s="1"/>
  <c r="J56" i="151" s="1"/>
  <c r="J59" i="151" s="1"/>
  <c r="I32" i="151"/>
  <c r="I48" i="151" s="1"/>
  <c r="I51" i="151" s="1"/>
  <c r="I53" i="151" s="1"/>
  <c r="I56" i="151" s="1"/>
  <c r="I59" i="151" s="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G59" i="151" s="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D48" i="151" s="1"/>
  <c r="D51" i="151" s="1"/>
  <c r="D53" i="151" s="1"/>
  <c r="D56" i="151" s="1"/>
  <c r="D59" i="151" s="1"/>
  <c r="C32" i="151"/>
  <c r="C48" i="151" s="1"/>
  <c r="C51" i="151" s="1"/>
  <c r="C53" i="151" s="1"/>
  <c r="C56" i="151" s="1"/>
  <c r="C59" i="151" s="1"/>
  <c r="AA47" i="152"/>
  <c r="Y47" i="152"/>
  <c r="X47" i="152"/>
  <c r="Z47" i="152" s="1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AA48" i="152" s="1"/>
  <c r="AA51" i="152" s="1"/>
  <c r="AA53" i="152" s="1"/>
  <c r="AA56" i="152" s="1"/>
  <c r="AA59" i="152" s="1"/>
  <c r="Y32" i="152"/>
  <c r="Y48" i="152" s="1"/>
  <c r="Y51" i="152" s="1"/>
  <c r="Y53" i="152" s="1"/>
  <c r="Y56" i="152" s="1"/>
  <c r="Y59" i="152" s="1"/>
  <c r="X32" i="152"/>
  <c r="Z32" i="152" s="1"/>
  <c r="W32" i="152"/>
  <c r="V32" i="152"/>
  <c r="V48" i="152" s="1"/>
  <c r="V51" i="152" s="1"/>
  <c r="V53" i="152" s="1"/>
  <c r="V56" i="152" s="1"/>
  <c r="V59" i="152" s="1"/>
  <c r="U32" i="152"/>
  <c r="U48" i="152" s="1"/>
  <c r="U51" i="152" s="1"/>
  <c r="U53" i="152" s="1"/>
  <c r="U56" i="152" s="1"/>
  <c r="U59" i="152" s="1"/>
  <c r="T32" i="152"/>
  <c r="T48" i="152" s="1"/>
  <c r="T51" i="152" s="1"/>
  <c r="T53" i="152" s="1"/>
  <c r="T56" i="152" s="1"/>
  <c r="T59" i="152" s="1"/>
  <c r="S32" i="152"/>
  <c r="R32" i="152"/>
  <c r="R48" i="152" s="1"/>
  <c r="R51" i="152" s="1"/>
  <c r="R53" i="152" s="1"/>
  <c r="R56" i="152" s="1"/>
  <c r="R59" i="152" s="1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P56" i="152" s="1"/>
  <c r="P59" i="152" s="1"/>
  <c r="O32" i="152"/>
  <c r="N32" i="152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J32" i="152"/>
  <c r="J48" i="152" s="1"/>
  <c r="J51" i="152" s="1"/>
  <c r="J53" i="152" s="1"/>
  <c r="J56" i="152" s="1"/>
  <c r="J59" i="152" s="1"/>
  <c r="I32" i="152"/>
  <c r="I48" i="152" s="1"/>
  <c r="I51" i="152" s="1"/>
  <c r="I53" i="152" s="1"/>
  <c r="I56" i="152" s="1"/>
  <c r="I59" i="152" s="1"/>
  <c r="H32" i="152"/>
  <c r="H48" i="152" s="1"/>
  <c r="H51" i="152" s="1"/>
  <c r="H53" i="152" s="1"/>
  <c r="H56" i="152" s="1"/>
  <c r="H59" i="152" s="1"/>
  <c r="G32" i="152"/>
  <c r="F32" i="152"/>
  <c r="F48" i="152" s="1"/>
  <c r="F51" i="152" s="1"/>
  <c r="F53" i="152" s="1"/>
  <c r="F56" i="152" s="1"/>
  <c r="F59" i="152" s="1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Q48" i="153"/>
  <c r="Q51" i="153" s="1"/>
  <c r="Q53" i="153" s="1"/>
  <c r="Q56" i="153" s="1"/>
  <c r="Q59" i="153" s="1"/>
  <c r="AA47" i="153"/>
  <c r="Y47" i="153"/>
  <c r="X47" i="153"/>
  <c r="Z47" i="153" s="1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Y48" i="153" s="1"/>
  <c r="Y51" i="153" s="1"/>
  <c r="Y53" i="153" s="1"/>
  <c r="Y56" i="153" s="1"/>
  <c r="Y59" i="153" s="1"/>
  <c r="X32" i="153"/>
  <c r="W32" i="153"/>
  <c r="W48" i="153" s="1"/>
  <c r="W51" i="153" s="1"/>
  <c r="W53" i="153" s="1"/>
  <c r="W56" i="153" s="1"/>
  <c r="W59" i="153" s="1"/>
  <c r="V32" i="153"/>
  <c r="V48" i="153" s="1"/>
  <c r="V51" i="153" s="1"/>
  <c r="V53" i="153" s="1"/>
  <c r="V56" i="153" s="1"/>
  <c r="V59" i="153" s="1"/>
  <c r="U32" i="153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R48" i="153" s="1"/>
  <c r="R51" i="153" s="1"/>
  <c r="R53" i="153" s="1"/>
  <c r="R56" i="153" s="1"/>
  <c r="R59" i="153" s="1"/>
  <c r="Q32" i="153"/>
  <c r="P32" i="153"/>
  <c r="P48" i="153" s="1"/>
  <c r="P51" i="153" s="1"/>
  <c r="P53" i="153" s="1"/>
  <c r="P56" i="153" s="1"/>
  <c r="P59" i="153" s="1"/>
  <c r="O32" i="153"/>
  <c r="O48" i="153" s="1"/>
  <c r="O51" i="153" s="1"/>
  <c r="O53" i="153" s="1"/>
  <c r="O56" i="153" s="1"/>
  <c r="O59" i="153" s="1"/>
  <c r="N32" i="153"/>
  <c r="N48" i="153" s="1"/>
  <c r="N51" i="153" s="1"/>
  <c r="N53" i="153" s="1"/>
  <c r="N56" i="153" s="1"/>
  <c r="N59" i="153" s="1"/>
  <c r="M32" i="153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J48" i="153" s="1"/>
  <c r="J51" i="153" s="1"/>
  <c r="J53" i="153" s="1"/>
  <c r="J56" i="153" s="1"/>
  <c r="J59" i="153" s="1"/>
  <c r="I32" i="153"/>
  <c r="I48" i="153" s="1"/>
  <c r="I51" i="153" s="1"/>
  <c r="I53" i="153" s="1"/>
  <c r="I56" i="153" s="1"/>
  <c r="I59" i="153" s="1"/>
  <c r="H32" i="153"/>
  <c r="H48" i="153" s="1"/>
  <c r="H51" i="153" s="1"/>
  <c r="H53" i="153" s="1"/>
  <c r="H56" i="153" s="1"/>
  <c r="H59" i="153" s="1"/>
  <c r="G32" i="153"/>
  <c r="G48" i="153" s="1"/>
  <c r="G51" i="153" s="1"/>
  <c r="G53" i="153" s="1"/>
  <c r="G56" i="153" s="1"/>
  <c r="G59" i="153" s="1"/>
  <c r="F32" i="153"/>
  <c r="F48" i="153" s="1"/>
  <c r="F51" i="153" s="1"/>
  <c r="F53" i="153" s="1"/>
  <c r="F56" i="153" s="1"/>
  <c r="F59" i="153" s="1"/>
  <c r="E32" i="153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S48" i="154"/>
  <c r="S51" i="154" s="1"/>
  <c r="S53" i="154" s="1"/>
  <c r="S56" i="154" s="1"/>
  <c r="S59" i="154" s="1"/>
  <c r="AA47" i="154"/>
  <c r="Y47" i="154"/>
  <c r="X47" i="154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Y32" i="154"/>
  <c r="Y48" i="154" s="1"/>
  <c r="Y51" i="154" s="1"/>
  <c r="Y53" i="154" s="1"/>
  <c r="Y56" i="154" s="1"/>
  <c r="Y59" i="154" s="1"/>
  <c r="X32" i="154"/>
  <c r="Z32" i="154" s="1"/>
  <c r="W32" i="154"/>
  <c r="W48" i="154" s="1"/>
  <c r="W51" i="154" s="1"/>
  <c r="W53" i="154" s="1"/>
  <c r="W56" i="154" s="1"/>
  <c r="W59" i="154" s="1"/>
  <c r="V32" i="154"/>
  <c r="V48" i="154" s="1"/>
  <c r="V51" i="154" s="1"/>
  <c r="V53" i="154" s="1"/>
  <c r="V56" i="154" s="1"/>
  <c r="V59" i="154" s="1"/>
  <c r="U32" i="154"/>
  <c r="U48" i="154" s="1"/>
  <c r="U51" i="154" s="1"/>
  <c r="U53" i="154" s="1"/>
  <c r="U56" i="154" s="1"/>
  <c r="U59" i="154" s="1"/>
  <c r="T32" i="154"/>
  <c r="T48" i="154" s="1"/>
  <c r="T51" i="154" s="1"/>
  <c r="T53" i="154" s="1"/>
  <c r="T56" i="154" s="1"/>
  <c r="T59" i="154" s="1"/>
  <c r="S32" i="154"/>
  <c r="R32" i="154"/>
  <c r="R48" i="154" s="1"/>
  <c r="R51" i="154" s="1"/>
  <c r="R53" i="154" s="1"/>
  <c r="R56" i="154" s="1"/>
  <c r="R59" i="154" s="1"/>
  <c r="Q32" i="154"/>
  <c r="Q48" i="154" s="1"/>
  <c r="Q51" i="154" s="1"/>
  <c r="Q53" i="154" s="1"/>
  <c r="Q56" i="154" s="1"/>
  <c r="Q59" i="154" s="1"/>
  <c r="P32" i="154"/>
  <c r="P48" i="154" s="1"/>
  <c r="P51" i="154" s="1"/>
  <c r="P53" i="154" s="1"/>
  <c r="P56" i="154" s="1"/>
  <c r="P59" i="154" s="1"/>
  <c r="O32" i="154"/>
  <c r="O48" i="154" s="1"/>
  <c r="O51" i="154" s="1"/>
  <c r="O53" i="154" s="1"/>
  <c r="O56" i="154" s="1"/>
  <c r="O59" i="154" s="1"/>
  <c r="N32" i="154"/>
  <c r="N48" i="154" s="1"/>
  <c r="N51" i="154" s="1"/>
  <c r="N53" i="154" s="1"/>
  <c r="N56" i="154" s="1"/>
  <c r="N59" i="154" s="1"/>
  <c r="M32" i="154"/>
  <c r="M48" i="154" s="1"/>
  <c r="M51" i="154" s="1"/>
  <c r="M53" i="154" s="1"/>
  <c r="M56" i="154" s="1"/>
  <c r="M59" i="154" s="1"/>
  <c r="L32" i="154"/>
  <c r="L48" i="154" s="1"/>
  <c r="L51" i="154" s="1"/>
  <c r="L53" i="154" s="1"/>
  <c r="L56" i="154" s="1"/>
  <c r="L59" i="154" s="1"/>
  <c r="K32" i="154"/>
  <c r="K48" i="154" s="1"/>
  <c r="K51" i="154" s="1"/>
  <c r="K53" i="154" s="1"/>
  <c r="K56" i="154" s="1"/>
  <c r="K59" i="154" s="1"/>
  <c r="J32" i="154"/>
  <c r="J48" i="154" s="1"/>
  <c r="J51" i="154" s="1"/>
  <c r="J53" i="154" s="1"/>
  <c r="J56" i="154" s="1"/>
  <c r="J59" i="154" s="1"/>
  <c r="I32" i="154"/>
  <c r="I48" i="154" s="1"/>
  <c r="I51" i="154" s="1"/>
  <c r="I53" i="154" s="1"/>
  <c r="I56" i="154" s="1"/>
  <c r="I59" i="154" s="1"/>
  <c r="H32" i="154"/>
  <c r="H48" i="154" s="1"/>
  <c r="H51" i="154" s="1"/>
  <c r="H53" i="154" s="1"/>
  <c r="H56" i="154" s="1"/>
  <c r="H59" i="154" s="1"/>
  <c r="G32" i="154"/>
  <c r="G48" i="154" s="1"/>
  <c r="G51" i="154" s="1"/>
  <c r="G53" i="154" s="1"/>
  <c r="G56" i="154" s="1"/>
  <c r="G59" i="154" s="1"/>
  <c r="F32" i="154"/>
  <c r="F48" i="154" s="1"/>
  <c r="F51" i="154" s="1"/>
  <c r="F53" i="154" s="1"/>
  <c r="F56" i="154" s="1"/>
  <c r="F59" i="154" s="1"/>
  <c r="E32" i="154"/>
  <c r="E48" i="154" s="1"/>
  <c r="E51" i="154" s="1"/>
  <c r="E53" i="154" s="1"/>
  <c r="E56" i="154" s="1"/>
  <c r="E59" i="154" s="1"/>
  <c r="D32" i="154"/>
  <c r="D48" i="154" s="1"/>
  <c r="D51" i="154" s="1"/>
  <c r="D53" i="154" s="1"/>
  <c r="D56" i="154" s="1"/>
  <c r="D59" i="154" s="1"/>
  <c r="C32" i="154"/>
  <c r="C48" i="154" s="1"/>
  <c r="C51" i="154" s="1"/>
  <c r="C53" i="154" s="1"/>
  <c r="C56" i="154" s="1"/>
  <c r="C59" i="154" s="1"/>
  <c r="AA47" i="155"/>
  <c r="Y47" i="155"/>
  <c r="X47" i="155"/>
  <c r="Z47" i="155" s="1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Y48" i="155" s="1"/>
  <c r="Y51" i="155" s="1"/>
  <c r="Y53" i="155" s="1"/>
  <c r="Y56" i="155" s="1"/>
  <c r="Y59" i="155" s="1"/>
  <c r="X32" i="155"/>
  <c r="X48" i="155" s="1"/>
  <c r="W32" i="155"/>
  <c r="W48" i="155" s="1"/>
  <c r="W51" i="155" s="1"/>
  <c r="W53" i="155" s="1"/>
  <c r="W56" i="155" s="1"/>
  <c r="W59" i="155" s="1"/>
  <c r="V32" i="155"/>
  <c r="V48" i="155" s="1"/>
  <c r="V51" i="155" s="1"/>
  <c r="V53" i="155" s="1"/>
  <c r="V56" i="155" s="1"/>
  <c r="V59" i="155" s="1"/>
  <c r="U32" i="155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O48" i="155" s="1"/>
  <c r="O51" i="155" s="1"/>
  <c r="O53" i="155" s="1"/>
  <c r="O56" i="155" s="1"/>
  <c r="O59" i="155" s="1"/>
  <c r="N32" i="155"/>
  <c r="N48" i="155" s="1"/>
  <c r="N51" i="155" s="1"/>
  <c r="N53" i="155" s="1"/>
  <c r="N56" i="155" s="1"/>
  <c r="N59" i="155" s="1"/>
  <c r="M32" i="155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F48" i="155" s="1"/>
  <c r="F51" i="155" s="1"/>
  <c r="F53" i="155" s="1"/>
  <c r="F56" i="155" s="1"/>
  <c r="F59" i="155" s="1"/>
  <c r="E32" i="155"/>
  <c r="D32" i="155"/>
  <c r="D48" i="155" s="1"/>
  <c r="D51" i="155" s="1"/>
  <c r="D53" i="155" s="1"/>
  <c r="D56" i="155" s="1"/>
  <c r="D59" i="155" s="1"/>
  <c r="C32" i="155"/>
  <c r="C48" i="155" s="1"/>
  <c r="C51" i="155" s="1"/>
  <c r="C53" i="155" s="1"/>
  <c r="C56" i="155" s="1"/>
  <c r="C59" i="155" s="1"/>
  <c r="X48" i="156"/>
  <c r="X51" i="156" s="1"/>
  <c r="AA47" i="156"/>
  <c r="Y47" i="156"/>
  <c r="Z47" i="156" s="1"/>
  <c r="X47" i="156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Y32" i="156"/>
  <c r="Y48" i="156" s="1"/>
  <c r="Y51" i="156" s="1"/>
  <c r="Y53" i="156" s="1"/>
  <c r="Y56" i="156" s="1"/>
  <c r="Y59" i="156" s="1"/>
  <c r="X32" i="156"/>
  <c r="W32" i="156"/>
  <c r="W48" i="156" s="1"/>
  <c r="W51" i="156" s="1"/>
  <c r="W53" i="156" s="1"/>
  <c r="W56" i="156" s="1"/>
  <c r="W59" i="156" s="1"/>
  <c r="V32" i="156"/>
  <c r="V48" i="156" s="1"/>
  <c r="V51" i="156" s="1"/>
  <c r="V53" i="156" s="1"/>
  <c r="V56" i="156" s="1"/>
  <c r="V59" i="156" s="1"/>
  <c r="U32" i="156"/>
  <c r="T32" i="156"/>
  <c r="T48" i="156" s="1"/>
  <c r="T51" i="156" s="1"/>
  <c r="T53" i="156" s="1"/>
  <c r="T56" i="156" s="1"/>
  <c r="T59" i="156" s="1"/>
  <c r="S32" i="156"/>
  <c r="S48" i="156" s="1"/>
  <c r="S51" i="156" s="1"/>
  <c r="S53" i="156" s="1"/>
  <c r="S56" i="156" s="1"/>
  <c r="S59" i="156" s="1"/>
  <c r="R32" i="156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N32" i="156"/>
  <c r="N48" i="156" s="1"/>
  <c r="N51" i="156" s="1"/>
  <c r="N53" i="156" s="1"/>
  <c r="N56" i="156" s="1"/>
  <c r="N59" i="156" s="1"/>
  <c r="M32" i="156"/>
  <c r="L32" i="156"/>
  <c r="L48" i="156" s="1"/>
  <c r="L51" i="156" s="1"/>
  <c r="L53" i="156" s="1"/>
  <c r="L56" i="156" s="1"/>
  <c r="L59" i="156" s="1"/>
  <c r="K32" i="156"/>
  <c r="K48" i="156" s="1"/>
  <c r="K51" i="156" s="1"/>
  <c r="K53" i="156" s="1"/>
  <c r="K56" i="156" s="1"/>
  <c r="K59" i="156" s="1"/>
  <c r="J32" i="156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D48" i="156" s="1"/>
  <c r="D51" i="156" s="1"/>
  <c r="D53" i="156" s="1"/>
  <c r="D56" i="156" s="1"/>
  <c r="D59" i="156" s="1"/>
  <c r="C32" i="156"/>
  <c r="C48" i="156" s="1"/>
  <c r="C51" i="156" s="1"/>
  <c r="C53" i="156" s="1"/>
  <c r="C56" i="156" s="1"/>
  <c r="C59" i="156" s="1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X32" i="157"/>
  <c r="W32" i="157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S32" i="157"/>
  <c r="S48" i="157" s="1"/>
  <c r="S51" i="157" s="1"/>
  <c r="S53" i="157" s="1"/>
  <c r="S56" i="157" s="1"/>
  <c r="S59" i="157" s="1"/>
  <c r="R32" i="157"/>
  <c r="Q32" i="157"/>
  <c r="P32" i="157"/>
  <c r="P48" i="157" s="1"/>
  <c r="P51" i="157" s="1"/>
  <c r="P53" i="157" s="1"/>
  <c r="P56" i="157" s="1"/>
  <c r="P59" i="157" s="1"/>
  <c r="O32" i="157"/>
  <c r="N32" i="157"/>
  <c r="N48" i="157" s="1"/>
  <c r="N51" i="157" s="1"/>
  <c r="N53" i="157" s="1"/>
  <c r="N56" i="157" s="1"/>
  <c r="N59" i="157" s="1"/>
  <c r="M32" i="157"/>
  <c r="M48" i="157" s="1"/>
  <c r="M51" i="157" s="1"/>
  <c r="M53" i="157" s="1"/>
  <c r="M56" i="157" s="1"/>
  <c r="M59" i="157" s="1"/>
  <c r="L32" i="157"/>
  <c r="L48" i="157" s="1"/>
  <c r="L51" i="157" s="1"/>
  <c r="L53" i="157" s="1"/>
  <c r="L56" i="157" s="1"/>
  <c r="L59" i="157" s="1"/>
  <c r="K32" i="157"/>
  <c r="K48" i="157" s="1"/>
  <c r="K51" i="157" s="1"/>
  <c r="K53" i="157" s="1"/>
  <c r="K56" i="157" s="1"/>
  <c r="K59" i="157" s="1"/>
  <c r="J32" i="157"/>
  <c r="I32" i="157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F48" i="157" s="1"/>
  <c r="F51" i="157" s="1"/>
  <c r="F53" i="157" s="1"/>
  <c r="F56" i="157" s="1"/>
  <c r="F59" i="157" s="1"/>
  <c r="E32" i="157"/>
  <c r="E48" i="157" s="1"/>
  <c r="E51" i="157" s="1"/>
  <c r="E53" i="157" s="1"/>
  <c r="E56" i="157" s="1"/>
  <c r="E59" i="157" s="1"/>
  <c r="D32" i="157"/>
  <c r="D48" i="157" s="1"/>
  <c r="D51" i="157" s="1"/>
  <c r="D53" i="157" s="1"/>
  <c r="D56" i="157" s="1"/>
  <c r="D59" i="157" s="1"/>
  <c r="C32" i="157"/>
  <c r="C48" i="157" s="1"/>
  <c r="C51" i="157" s="1"/>
  <c r="C53" i="157" s="1"/>
  <c r="C56" i="157" s="1"/>
  <c r="C59" i="157" s="1"/>
  <c r="N48" i="158"/>
  <c r="N51" i="158" s="1"/>
  <c r="N53" i="158" s="1"/>
  <c r="N56" i="158" s="1"/>
  <c r="N59" i="158" s="1"/>
  <c r="AA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Y48" i="158" s="1"/>
  <c r="Y51" i="158" s="1"/>
  <c r="Y53" i="158" s="1"/>
  <c r="Y56" i="158" s="1"/>
  <c r="Y59" i="158" s="1"/>
  <c r="X32" i="158"/>
  <c r="X48" i="158" s="1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R48" i="158" s="1"/>
  <c r="R51" i="158" s="1"/>
  <c r="R53" i="158" s="1"/>
  <c r="R56" i="158" s="1"/>
  <c r="R59" i="158" s="1"/>
  <c r="Q32" i="158"/>
  <c r="Q48" i="158" s="1"/>
  <c r="Q51" i="158" s="1"/>
  <c r="Q53" i="158" s="1"/>
  <c r="Q56" i="158" s="1"/>
  <c r="Q59" i="158" s="1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J48" i="158" s="1"/>
  <c r="J51" i="158" s="1"/>
  <c r="J53" i="158" s="1"/>
  <c r="J56" i="158" s="1"/>
  <c r="J59" i="158" s="1"/>
  <c r="I32" i="158"/>
  <c r="I48" i="158" s="1"/>
  <c r="I51" i="158" s="1"/>
  <c r="I53" i="158" s="1"/>
  <c r="I56" i="158" s="1"/>
  <c r="I59" i="158" s="1"/>
  <c r="H32" i="158"/>
  <c r="H48" i="158" s="1"/>
  <c r="H51" i="158" s="1"/>
  <c r="H53" i="158" s="1"/>
  <c r="H56" i="158" s="1"/>
  <c r="H59" i="158" s="1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E51" i="159"/>
  <c r="E53" i="159" s="1"/>
  <c r="E56" i="159" s="1"/>
  <c r="E59" i="159" s="1"/>
  <c r="AA47" i="159"/>
  <c r="Y47" i="159"/>
  <c r="X47" i="159"/>
  <c r="Z47" i="159" s="1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Y48" i="159" s="1"/>
  <c r="Y51" i="159" s="1"/>
  <c r="Y53" i="159" s="1"/>
  <c r="Y56" i="159" s="1"/>
  <c r="Y59" i="159" s="1"/>
  <c r="X32" i="159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R48" i="159" s="1"/>
  <c r="R51" i="159" s="1"/>
  <c r="R53" i="159" s="1"/>
  <c r="R56" i="159" s="1"/>
  <c r="R59" i="159" s="1"/>
  <c r="Q32" i="159"/>
  <c r="Q48" i="159" s="1"/>
  <c r="Q51" i="159" s="1"/>
  <c r="Q53" i="159" s="1"/>
  <c r="Q56" i="159" s="1"/>
  <c r="Q59" i="159" s="1"/>
  <c r="P32" i="159"/>
  <c r="P48" i="159" s="1"/>
  <c r="P51" i="159" s="1"/>
  <c r="P53" i="159" s="1"/>
  <c r="P56" i="159" s="1"/>
  <c r="P59" i="159" s="1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J48" i="159" s="1"/>
  <c r="J51" i="159" s="1"/>
  <c r="J53" i="159" s="1"/>
  <c r="J56" i="159" s="1"/>
  <c r="J59" i="159" s="1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F48" i="159" s="1"/>
  <c r="F51" i="159" s="1"/>
  <c r="F53" i="159" s="1"/>
  <c r="F56" i="159" s="1"/>
  <c r="F59" i="159" s="1"/>
  <c r="E32" i="159"/>
  <c r="E48" i="159" s="1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AA56" i="160" s="1"/>
  <c r="AA59" i="160" s="1"/>
  <c r="Y32" i="160"/>
  <c r="Y48" i="160" s="1"/>
  <c r="Y51" i="160" s="1"/>
  <c r="Y53" i="160" s="1"/>
  <c r="Y56" i="160" s="1"/>
  <c r="Y59" i="160" s="1"/>
  <c r="X32" i="160"/>
  <c r="X48" i="160" s="1"/>
  <c r="W32" i="160"/>
  <c r="W48" i="160" s="1"/>
  <c r="W51" i="160" s="1"/>
  <c r="W53" i="160" s="1"/>
  <c r="W56" i="160" s="1"/>
  <c r="W59" i="160" s="1"/>
  <c r="V32" i="160"/>
  <c r="V48" i="160" s="1"/>
  <c r="V51" i="160" s="1"/>
  <c r="V53" i="160" s="1"/>
  <c r="V56" i="160" s="1"/>
  <c r="V59" i="160" s="1"/>
  <c r="U32" i="160"/>
  <c r="U48" i="160" s="1"/>
  <c r="U51" i="160" s="1"/>
  <c r="U53" i="160" s="1"/>
  <c r="U56" i="160" s="1"/>
  <c r="U59" i="160" s="1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R48" i="160" s="1"/>
  <c r="R51" i="160" s="1"/>
  <c r="R53" i="160" s="1"/>
  <c r="R56" i="160" s="1"/>
  <c r="R59" i="160" s="1"/>
  <c r="Q32" i="160"/>
  <c r="Q48" i="160" s="1"/>
  <c r="Q51" i="160" s="1"/>
  <c r="Q53" i="160" s="1"/>
  <c r="Q56" i="160" s="1"/>
  <c r="Q59" i="160" s="1"/>
  <c r="P32" i="160"/>
  <c r="P48" i="160" s="1"/>
  <c r="P51" i="160" s="1"/>
  <c r="P53" i="160" s="1"/>
  <c r="P56" i="160" s="1"/>
  <c r="P59" i="160" s="1"/>
  <c r="O32" i="160"/>
  <c r="O48" i="160" s="1"/>
  <c r="O51" i="160" s="1"/>
  <c r="O53" i="160" s="1"/>
  <c r="O56" i="160" s="1"/>
  <c r="O59" i="160" s="1"/>
  <c r="N32" i="160"/>
  <c r="N48" i="160" s="1"/>
  <c r="N51" i="160" s="1"/>
  <c r="N53" i="160" s="1"/>
  <c r="N56" i="160" s="1"/>
  <c r="N59" i="160" s="1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K56" i="160" s="1"/>
  <c r="K59" i="160" s="1"/>
  <c r="J32" i="160"/>
  <c r="J48" i="160" s="1"/>
  <c r="J51" i="160" s="1"/>
  <c r="J53" i="160" s="1"/>
  <c r="J56" i="160" s="1"/>
  <c r="J59" i="160" s="1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F48" i="160" s="1"/>
  <c r="F51" i="160" s="1"/>
  <c r="F53" i="160" s="1"/>
  <c r="F56" i="160" s="1"/>
  <c r="F59" i="160" s="1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T48" i="161"/>
  <c r="T51" i="161" s="1"/>
  <c r="T53" i="161" s="1"/>
  <c r="T56" i="161" s="1"/>
  <c r="T59" i="161" s="1"/>
  <c r="AA47" i="161"/>
  <c r="Y47" i="161"/>
  <c r="X47" i="16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Y48" i="161" s="1"/>
  <c r="Y51" i="161" s="1"/>
  <c r="Y53" i="161" s="1"/>
  <c r="Y56" i="161" s="1"/>
  <c r="Y59" i="161" s="1"/>
  <c r="X32" i="161"/>
  <c r="X48" i="161" s="1"/>
  <c r="W32" i="161"/>
  <c r="W48" i="161" s="1"/>
  <c r="W51" i="161" s="1"/>
  <c r="W53" i="161" s="1"/>
  <c r="W56" i="161" s="1"/>
  <c r="W59" i="161" s="1"/>
  <c r="V32" i="161"/>
  <c r="V48" i="161" s="1"/>
  <c r="V51" i="161" s="1"/>
  <c r="V53" i="161" s="1"/>
  <c r="V56" i="161" s="1"/>
  <c r="V59" i="161" s="1"/>
  <c r="U32" i="161"/>
  <c r="U48" i="161" s="1"/>
  <c r="U51" i="161" s="1"/>
  <c r="U53" i="161" s="1"/>
  <c r="U56" i="161" s="1"/>
  <c r="U59" i="161" s="1"/>
  <c r="T32" i="161"/>
  <c r="S32" i="161"/>
  <c r="S48" i="161" s="1"/>
  <c r="S51" i="161" s="1"/>
  <c r="S53" i="161" s="1"/>
  <c r="S56" i="161" s="1"/>
  <c r="S59" i="161" s="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O48" i="161" s="1"/>
  <c r="O51" i="161" s="1"/>
  <c r="O53" i="161" s="1"/>
  <c r="O56" i="161" s="1"/>
  <c r="O59" i="161" s="1"/>
  <c r="N32" i="161"/>
  <c r="N48" i="161" s="1"/>
  <c r="N51" i="161" s="1"/>
  <c r="N53" i="161" s="1"/>
  <c r="N56" i="161" s="1"/>
  <c r="N59" i="161" s="1"/>
  <c r="M32" i="161"/>
  <c r="M48" i="161" s="1"/>
  <c r="M51" i="161" s="1"/>
  <c r="M53" i="161" s="1"/>
  <c r="M56" i="161" s="1"/>
  <c r="M59" i="161" s="1"/>
  <c r="L32" i="161"/>
  <c r="L48" i="161" s="1"/>
  <c r="L51" i="161" s="1"/>
  <c r="L53" i="161" s="1"/>
  <c r="L56" i="161" s="1"/>
  <c r="L59" i="161" s="1"/>
  <c r="K32" i="161"/>
  <c r="K48" i="161" s="1"/>
  <c r="K51" i="161" s="1"/>
  <c r="K53" i="161" s="1"/>
  <c r="K56" i="161" s="1"/>
  <c r="K59" i="161" s="1"/>
  <c r="J32" i="161"/>
  <c r="J48" i="161" s="1"/>
  <c r="J51" i="161" s="1"/>
  <c r="J53" i="161" s="1"/>
  <c r="J56" i="161" s="1"/>
  <c r="J59" i="161" s="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F48" i="161" s="1"/>
  <c r="F51" i="161" s="1"/>
  <c r="F53" i="161" s="1"/>
  <c r="F56" i="161" s="1"/>
  <c r="F59" i="161" s="1"/>
  <c r="E32" i="161"/>
  <c r="E48" i="161" s="1"/>
  <c r="E51" i="161" s="1"/>
  <c r="E53" i="161" s="1"/>
  <c r="E56" i="161" s="1"/>
  <c r="E59" i="161" s="1"/>
  <c r="D32" i="161"/>
  <c r="D48" i="161" s="1"/>
  <c r="D51" i="161" s="1"/>
  <c r="D53" i="161" s="1"/>
  <c r="D56" i="161" s="1"/>
  <c r="D59" i="161" s="1"/>
  <c r="C32" i="161"/>
  <c r="C48" i="161" s="1"/>
  <c r="C51" i="161" s="1"/>
  <c r="C53" i="161" s="1"/>
  <c r="C56" i="161" s="1"/>
  <c r="C59" i="161" s="1"/>
  <c r="AA47" i="162"/>
  <c r="Z47" i="162"/>
  <c r="Y47" i="162"/>
  <c r="X47" i="162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Y32" i="162"/>
  <c r="Y48" i="162" s="1"/>
  <c r="Y51" i="162" s="1"/>
  <c r="Y53" i="162" s="1"/>
  <c r="Y56" i="162" s="1"/>
  <c r="Y59" i="162" s="1"/>
  <c r="X32" i="162"/>
  <c r="X48" i="162" s="1"/>
  <c r="W32" i="162"/>
  <c r="W48" i="162" s="1"/>
  <c r="W51" i="162" s="1"/>
  <c r="W53" i="162" s="1"/>
  <c r="W56" i="162" s="1"/>
  <c r="W59" i="162" s="1"/>
  <c r="V32" i="162"/>
  <c r="V48" i="162" s="1"/>
  <c r="V51" i="162" s="1"/>
  <c r="V53" i="162" s="1"/>
  <c r="V56" i="162" s="1"/>
  <c r="V59" i="162" s="1"/>
  <c r="U32" i="162"/>
  <c r="U48" i="162" s="1"/>
  <c r="U51" i="162" s="1"/>
  <c r="U53" i="162" s="1"/>
  <c r="U56" i="162" s="1"/>
  <c r="U59" i="162" s="1"/>
  <c r="T32" i="162"/>
  <c r="T48" i="162" s="1"/>
  <c r="T51" i="162" s="1"/>
  <c r="T53" i="162" s="1"/>
  <c r="T56" i="162" s="1"/>
  <c r="T59" i="162" s="1"/>
  <c r="S32" i="162"/>
  <c r="S48" i="162" s="1"/>
  <c r="S51" i="162" s="1"/>
  <c r="S53" i="162" s="1"/>
  <c r="S56" i="162" s="1"/>
  <c r="S59" i="162" s="1"/>
  <c r="R32" i="162"/>
  <c r="R48" i="162" s="1"/>
  <c r="R51" i="162" s="1"/>
  <c r="R53" i="162" s="1"/>
  <c r="R56" i="162" s="1"/>
  <c r="R59" i="162" s="1"/>
  <c r="Q32" i="162"/>
  <c r="Q48" i="162" s="1"/>
  <c r="Q51" i="162" s="1"/>
  <c r="Q53" i="162" s="1"/>
  <c r="Q56" i="162" s="1"/>
  <c r="Q59" i="162" s="1"/>
  <c r="P32" i="162"/>
  <c r="P48" i="162" s="1"/>
  <c r="P51" i="162" s="1"/>
  <c r="P53" i="162" s="1"/>
  <c r="P56" i="162" s="1"/>
  <c r="P59" i="162" s="1"/>
  <c r="O32" i="162"/>
  <c r="O48" i="162" s="1"/>
  <c r="O51" i="162" s="1"/>
  <c r="O53" i="162" s="1"/>
  <c r="O56" i="162" s="1"/>
  <c r="O59" i="162" s="1"/>
  <c r="N32" i="162"/>
  <c r="N48" i="162" s="1"/>
  <c r="N51" i="162" s="1"/>
  <c r="N53" i="162" s="1"/>
  <c r="N56" i="162" s="1"/>
  <c r="N59" i="162" s="1"/>
  <c r="M32" i="162"/>
  <c r="M48" i="162" s="1"/>
  <c r="M51" i="162" s="1"/>
  <c r="M53" i="162" s="1"/>
  <c r="M56" i="162" s="1"/>
  <c r="M59" i="162" s="1"/>
  <c r="L32" i="162"/>
  <c r="L48" i="162" s="1"/>
  <c r="L51" i="162" s="1"/>
  <c r="L53" i="162" s="1"/>
  <c r="L56" i="162" s="1"/>
  <c r="L59" i="162" s="1"/>
  <c r="K32" i="162"/>
  <c r="J32" i="162"/>
  <c r="J48" i="162" s="1"/>
  <c r="J51" i="162" s="1"/>
  <c r="J53" i="162" s="1"/>
  <c r="J56" i="162" s="1"/>
  <c r="J59" i="162" s="1"/>
  <c r="I32" i="162"/>
  <c r="I48" i="162" s="1"/>
  <c r="I51" i="162" s="1"/>
  <c r="I53" i="162" s="1"/>
  <c r="I56" i="162" s="1"/>
  <c r="I59" i="162" s="1"/>
  <c r="H32" i="162"/>
  <c r="H48" i="162" s="1"/>
  <c r="H51" i="162" s="1"/>
  <c r="H53" i="162" s="1"/>
  <c r="H56" i="162" s="1"/>
  <c r="H59" i="162" s="1"/>
  <c r="G32" i="162"/>
  <c r="G48" i="162" s="1"/>
  <c r="G51" i="162" s="1"/>
  <c r="G53" i="162" s="1"/>
  <c r="G56" i="162" s="1"/>
  <c r="G59" i="162" s="1"/>
  <c r="F32" i="162"/>
  <c r="F48" i="162" s="1"/>
  <c r="F51" i="162" s="1"/>
  <c r="F53" i="162" s="1"/>
  <c r="F56" i="162" s="1"/>
  <c r="F59" i="162" s="1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Y48" i="163"/>
  <c r="Y51" i="163" s="1"/>
  <c r="Y53" i="163" s="1"/>
  <c r="Y56" i="163" s="1"/>
  <c r="Y59" i="163" s="1"/>
  <c r="AA47" i="163"/>
  <c r="Y47" i="163"/>
  <c r="X47" i="163"/>
  <c r="Z47" i="163" s="1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Y32" i="163"/>
  <c r="X32" i="163"/>
  <c r="Z32" i="163" s="1"/>
  <c r="W32" i="163"/>
  <c r="W48" i="163" s="1"/>
  <c r="W51" i="163" s="1"/>
  <c r="W53" i="163" s="1"/>
  <c r="W56" i="163" s="1"/>
  <c r="W59" i="163" s="1"/>
  <c r="V32" i="163"/>
  <c r="U32" i="163"/>
  <c r="T32" i="163"/>
  <c r="T48" i="163" s="1"/>
  <c r="T51" i="163" s="1"/>
  <c r="T53" i="163" s="1"/>
  <c r="T56" i="163" s="1"/>
  <c r="T59" i="163" s="1"/>
  <c r="S32" i="163"/>
  <c r="R32" i="163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M32" i="163"/>
  <c r="L32" i="163"/>
  <c r="L48" i="163" s="1"/>
  <c r="L51" i="163" s="1"/>
  <c r="L53" i="163" s="1"/>
  <c r="L56" i="163" s="1"/>
  <c r="L59" i="163" s="1"/>
  <c r="K32" i="163"/>
  <c r="J32" i="163"/>
  <c r="I32" i="163"/>
  <c r="I48" i="163" s="1"/>
  <c r="I51" i="163" s="1"/>
  <c r="I53" i="163" s="1"/>
  <c r="I56" i="163" s="1"/>
  <c r="I59" i="163" s="1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E32" i="163"/>
  <c r="D32" i="163"/>
  <c r="D48" i="163" s="1"/>
  <c r="D51" i="163" s="1"/>
  <c r="D53" i="163" s="1"/>
  <c r="D56" i="163" s="1"/>
  <c r="D59" i="163" s="1"/>
  <c r="C32" i="163"/>
  <c r="O48" i="164"/>
  <c r="O51" i="164" s="1"/>
  <c r="O53" i="164" s="1"/>
  <c r="O56" i="164" s="1"/>
  <c r="O59" i="164" s="1"/>
  <c r="AA47" i="164"/>
  <c r="Y47" i="164"/>
  <c r="X47" i="164"/>
  <c r="Z47" i="164" s="1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Y53" i="164" s="1"/>
  <c r="Y56" i="164" s="1"/>
  <c r="Y59" i="164" s="1"/>
  <c r="X32" i="164"/>
  <c r="X48" i="164" s="1"/>
  <c r="X51" i="164" s="1"/>
  <c r="X53" i="164" s="1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N32" i="164"/>
  <c r="N48" i="164" s="1"/>
  <c r="N51" i="164" s="1"/>
  <c r="N53" i="164" s="1"/>
  <c r="N56" i="164" s="1"/>
  <c r="N59" i="164" s="1"/>
  <c r="M32" i="164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F48" i="164" s="1"/>
  <c r="F51" i="164" s="1"/>
  <c r="F53" i="164" s="1"/>
  <c r="F56" i="164" s="1"/>
  <c r="F59" i="164" s="1"/>
  <c r="E32" i="164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AA47" i="165"/>
  <c r="Y47" i="165"/>
  <c r="X47" i="165"/>
  <c r="W47" i="165"/>
  <c r="W48" i="165" s="1"/>
  <c r="W51" i="165" s="1"/>
  <c r="W53" i="165" s="1"/>
  <c r="W56" i="165" s="1"/>
  <c r="W59" i="165" s="1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X32" i="165"/>
  <c r="Z32" i="165" s="1"/>
  <c r="W32" i="165"/>
  <c r="V32" i="165"/>
  <c r="V48" i="165" s="1"/>
  <c r="V51" i="165" s="1"/>
  <c r="V53" i="165" s="1"/>
  <c r="V56" i="165" s="1"/>
  <c r="V59" i="165" s="1"/>
  <c r="U32" i="165"/>
  <c r="T32" i="165"/>
  <c r="S32" i="165"/>
  <c r="R32" i="165"/>
  <c r="R48" i="165" s="1"/>
  <c r="R51" i="165" s="1"/>
  <c r="R53" i="165" s="1"/>
  <c r="R56" i="165" s="1"/>
  <c r="R59" i="165" s="1"/>
  <c r="Q32" i="165"/>
  <c r="P32" i="165"/>
  <c r="P48" i="165" s="1"/>
  <c r="P51" i="165" s="1"/>
  <c r="P53" i="165" s="1"/>
  <c r="P56" i="165" s="1"/>
  <c r="P59" i="165" s="1"/>
  <c r="O32" i="165"/>
  <c r="N32" i="165"/>
  <c r="N48" i="165" s="1"/>
  <c r="N51" i="165" s="1"/>
  <c r="N53" i="165" s="1"/>
  <c r="N56" i="165" s="1"/>
  <c r="N59" i="165" s="1"/>
  <c r="M32" i="165"/>
  <c r="L32" i="165"/>
  <c r="K32" i="165"/>
  <c r="J32" i="165"/>
  <c r="J48" i="165" s="1"/>
  <c r="J51" i="165" s="1"/>
  <c r="J53" i="165" s="1"/>
  <c r="J56" i="165" s="1"/>
  <c r="J59" i="165" s="1"/>
  <c r="I32" i="165"/>
  <c r="H32" i="165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D32" i="165"/>
  <c r="C32" i="165"/>
  <c r="AA47" i="166"/>
  <c r="Y47" i="166"/>
  <c r="X47" i="166"/>
  <c r="Z47" i="166" s="1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Y32" i="166"/>
  <c r="Y48" i="166" s="1"/>
  <c r="Y51" i="166" s="1"/>
  <c r="Y53" i="166" s="1"/>
  <c r="Y56" i="166" s="1"/>
  <c r="Y59" i="166" s="1"/>
  <c r="X32" i="166"/>
  <c r="W32" i="166"/>
  <c r="W48" i="166" s="1"/>
  <c r="W51" i="166" s="1"/>
  <c r="W53" i="166" s="1"/>
  <c r="W56" i="166" s="1"/>
  <c r="W59" i="166" s="1"/>
  <c r="V32" i="166"/>
  <c r="V48" i="166" s="1"/>
  <c r="V51" i="166" s="1"/>
  <c r="V53" i="166" s="1"/>
  <c r="V56" i="166" s="1"/>
  <c r="V59" i="166" s="1"/>
  <c r="U32" i="166"/>
  <c r="U48" i="166" s="1"/>
  <c r="U51" i="166" s="1"/>
  <c r="U53" i="166" s="1"/>
  <c r="U56" i="166" s="1"/>
  <c r="U59" i="166" s="1"/>
  <c r="T32" i="166"/>
  <c r="T48" i="166" s="1"/>
  <c r="T51" i="166" s="1"/>
  <c r="T53" i="166" s="1"/>
  <c r="T56" i="166" s="1"/>
  <c r="T59" i="166" s="1"/>
  <c r="S32" i="166"/>
  <c r="S48" i="166" s="1"/>
  <c r="S51" i="166" s="1"/>
  <c r="S53" i="166" s="1"/>
  <c r="S56" i="166" s="1"/>
  <c r="S59" i="166" s="1"/>
  <c r="R32" i="166"/>
  <c r="R48" i="166" s="1"/>
  <c r="R51" i="166" s="1"/>
  <c r="R53" i="166" s="1"/>
  <c r="R56" i="166" s="1"/>
  <c r="R59" i="166" s="1"/>
  <c r="Q32" i="166"/>
  <c r="Q48" i="166" s="1"/>
  <c r="Q51" i="166" s="1"/>
  <c r="Q53" i="166" s="1"/>
  <c r="Q56" i="166" s="1"/>
  <c r="Q59" i="166" s="1"/>
  <c r="P32" i="166"/>
  <c r="P48" i="166" s="1"/>
  <c r="P51" i="166" s="1"/>
  <c r="P53" i="166" s="1"/>
  <c r="P56" i="166" s="1"/>
  <c r="P59" i="166" s="1"/>
  <c r="O32" i="166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J48" i="166" s="1"/>
  <c r="J51" i="166" s="1"/>
  <c r="J53" i="166" s="1"/>
  <c r="J56" i="166" s="1"/>
  <c r="J59" i="166" s="1"/>
  <c r="I32" i="166"/>
  <c r="I48" i="166" s="1"/>
  <c r="I51" i="166" s="1"/>
  <c r="I53" i="166" s="1"/>
  <c r="I56" i="166" s="1"/>
  <c r="I59" i="166" s="1"/>
  <c r="H32" i="166"/>
  <c r="H48" i="166" s="1"/>
  <c r="H51" i="166" s="1"/>
  <c r="H53" i="166" s="1"/>
  <c r="H56" i="166" s="1"/>
  <c r="H59" i="166" s="1"/>
  <c r="G32" i="166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D48" i="166" s="1"/>
  <c r="D51" i="166" s="1"/>
  <c r="D53" i="166" s="1"/>
  <c r="D56" i="166" s="1"/>
  <c r="D59" i="166" s="1"/>
  <c r="C32" i="166"/>
  <c r="C48" i="166" s="1"/>
  <c r="C51" i="166" s="1"/>
  <c r="C53" i="166" s="1"/>
  <c r="C56" i="166" s="1"/>
  <c r="C59" i="166" s="1"/>
  <c r="K53" i="167"/>
  <c r="K56" i="167" s="1"/>
  <c r="K59" i="167" s="1"/>
  <c r="AA47" i="167"/>
  <c r="Y47" i="167"/>
  <c r="X47" i="167"/>
  <c r="Z47" i="167" s="1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Y48" i="167" s="1"/>
  <c r="Y51" i="167" s="1"/>
  <c r="Y53" i="167" s="1"/>
  <c r="Y56" i="167" s="1"/>
  <c r="Y59" i="167" s="1"/>
  <c r="X32" i="167"/>
  <c r="W32" i="167"/>
  <c r="V32" i="167"/>
  <c r="V48" i="167" s="1"/>
  <c r="V51" i="167" s="1"/>
  <c r="V53" i="167" s="1"/>
  <c r="V56" i="167" s="1"/>
  <c r="V59" i="167" s="1"/>
  <c r="U32" i="167"/>
  <c r="U48" i="167" s="1"/>
  <c r="U51" i="167" s="1"/>
  <c r="U53" i="167" s="1"/>
  <c r="U56" i="167" s="1"/>
  <c r="U59" i="167" s="1"/>
  <c r="T32" i="167"/>
  <c r="S32" i="167"/>
  <c r="S48" i="167" s="1"/>
  <c r="S51" i="167" s="1"/>
  <c r="S53" i="167" s="1"/>
  <c r="S56" i="167" s="1"/>
  <c r="S59" i="167" s="1"/>
  <c r="R32" i="167"/>
  <c r="R48" i="167" s="1"/>
  <c r="R51" i="167" s="1"/>
  <c r="R53" i="167" s="1"/>
  <c r="R56" i="167" s="1"/>
  <c r="R59" i="167" s="1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N32" i="167"/>
  <c r="M32" i="167"/>
  <c r="M48" i="167" s="1"/>
  <c r="M51" i="167" s="1"/>
  <c r="M53" i="167" s="1"/>
  <c r="M56" i="167" s="1"/>
  <c r="M59" i="167" s="1"/>
  <c r="L32" i="167"/>
  <c r="K32" i="167"/>
  <c r="K48" i="167" s="1"/>
  <c r="K51" i="167" s="1"/>
  <c r="J32" i="167"/>
  <c r="J48" i="167" s="1"/>
  <c r="J51" i="167" s="1"/>
  <c r="J53" i="167" s="1"/>
  <c r="J56" i="167" s="1"/>
  <c r="J59" i="167" s="1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F32" i="167"/>
  <c r="E32" i="167"/>
  <c r="E48" i="167" s="1"/>
  <c r="E51" i="167" s="1"/>
  <c r="E53" i="167" s="1"/>
  <c r="E56" i="167" s="1"/>
  <c r="E59" i="167" s="1"/>
  <c r="D32" i="167"/>
  <c r="C32" i="167"/>
  <c r="C48" i="167" s="1"/>
  <c r="C51" i="167" s="1"/>
  <c r="C53" i="167" s="1"/>
  <c r="C56" i="167" s="1"/>
  <c r="C59" i="167" s="1"/>
  <c r="D48" i="168"/>
  <c r="D51" i="168" s="1"/>
  <c r="D53" i="168" s="1"/>
  <c r="D56" i="168" s="1"/>
  <c r="D59" i="168" s="1"/>
  <c r="AA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Y48" i="168" s="1"/>
  <c r="Y51" i="168" s="1"/>
  <c r="Y53" i="168" s="1"/>
  <c r="Y56" i="168" s="1"/>
  <c r="Y59" i="168" s="1"/>
  <c r="X32" i="168"/>
  <c r="X48" i="168" s="1"/>
  <c r="W32" i="168"/>
  <c r="W48" i="168" s="1"/>
  <c r="W51" i="168" s="1"/>
  <c r="W53" i="168" s="1"/>
  <c r="W56" i="168" s="1"/>
  <c r="W59" i="168" s="1"/>
  <c r="V32" i="168"/>
  <c r="V48" i="168" s="1"/>
  <c r="V51" i="168" s="1"/>
  <c r="V53" i="168" s="1"/>
  <c r="V56" i="168" s="1"/>
  <c r="V59" i="168" s="1"/>
  <c r="U32" i="168"/>
  <c r="U48" i="168" s="1"/>
  <c r="U51" i="168" s="1"/>
  <c r="U53" i="168" s="1"/>
  <c r="U56" i="168" s="1"/>
  <c r="U59" i="168" s="1"/>
  <c r="T32" i="168"/>
  <c r="T48" i="168" s="1"/>
  <c r="T51" i="168" s="1"/>
  <c r="T53" i="168" s="1"/>
  <c r="T56" i="168" s="1"/>
  <c r="T59" i="168" s="1"/>
  <c r="S32" i="168"/>
  <c r="S48" i="168" s="1"/>
  <c r="S51" i="168" s="1"/>
  <c r="S53" i="168" s="1"/>
  <c r="S56" i="168" s="1"/>
  <c r="S59" i="168" s="1"/>
  <c r="R32" i="168"/>
  <c r="R48" i="168" s="1"/>
  <c r="R51" i="168" s="1"/>
  <c r="R53" i="168" s="1"/>
  <c r="R56" i="168" s="1"/>
  <c r="R59" i="168" s="1"/>
  <c r="Q32" i="168"/>
  <c r="Q48" i="168" s="1"/>
  <c r="Q51" i="168" s="1"/>
  <c r="Q53" i="168" s="1"/>
  <c r="Q56" i="168" s="1"/>
  <c r="Q59" i="168" s="1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J48" i="168" s="1"/>
  <c r="J51" i="168" s="1"/>
  <c r="J53" i="168" s="1"/>
  <c r="J56" i="168" s="1"/>
  <c r="J59" i="168" s="1"/>
  <c r="I32" i="168"/>
  <c r="I48" i="168" s="1"/>
  <c r="I51" i="168" s="1"/>
  <c r="I53" i="168" s="1"/>
  <c r="I56" i="168" s="1"/>
  <c r="I59" i="168" s="1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G59" i="168" s="1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C32" i="168"/>
  <c r="C48" i="168" s="1"/>
  <c r="C51" i="168" s="1"/>
  <c r="C53" i="168" s="1"/>
  <c r="C56" i="168" s="1"/>
  <c r="C59" i="168" s="1"/>
  <c r="M51" i="169"/>
  <c r="M53" i="169" s="1"/>
  <c r="M56" i="169" s="1"/>
  <c r="M59" i="169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Y48" i="169" s="1"/>
  <c r="Y51" i="169" s="1"/>
  <c r="Y53" i="169" s="1"/>
  <c r="Y56" i="169" s="1"/>
  <c r="Y59" i="169" s="1"/>
  <c r="X32" i="169"/>
  <c r="W32" i="169"/>
  <c r="W48" i="169" s="1"/>
  <c r="W51" i="169" s="1"/>
  <c r="W53" i="169" s="1"/>
  <c r="W56" i="169" s="1"/>
  <c r="W59" i="169" s="1"/>
  <c r="V32" i="169"/>
  <c r="V48" i="169" s="1"/>
  <c r="V51" i="169" s="1"/>
  <c r="V53" i="169" s="1"/>
  <c r="V56" i="169" s="1"/>
  <c r="V59" i="169" s="1"/>
  <c r="U32" i="169"/>
  <c r="U48" i="169" s="1"/>
  <c r="U51" i="169" s="1"/>
  <c r="U53" i="169" s="1"/>
  <c r="U56" i="169" s="1"/>
  <c r="U59" i="169" s="1"/>
  <c r="T32" i="169"/>
  <c r="S32" i="169"/>
  <c r="S48" i="169" s="1"/>
  <c r="S51" i="169" s="1"/>
  <c r="S53" i="169" s="1"/>
  <c r="S56" i="169" s="1"/>
  <c r="S59" i="169" s="1"/>
  <c r="R32" i="169"/>
  <c r="R48" i="169" s="1"/>
  <c r="R51" i="169" s="1"/>
  <c r="R53" i="169" s="1"/>
  <c r="R56" i="169" s="1"/>
  <c r="R59" i="169" s="1"/>
  <c r="Q32" i="169"/>
  <c r="Q48" i="169" s="1"/>
  <c r="Q51" i="169" s="1"/>
  <c r="Q53" i="169" s="1"/>
  <c r="Q56" i="169" s="1"/>
  <c r="Q59" i="169" s="1"/>
  <c r="P32" i="169"/>
  <c r="P48" i="169" s="1"/>
  <c r="P51" i="169" s="1"/>
  <c r="P53" i="169" s="1"/>
  <c r="P56" i="169" s="1"/>
  <c r="P59" i="169" s="1"/>
  <c r="O32" i="169"/>
  <c r="O48" i="169" s="1"/>
  <c r="O51" i="169" s="1"/>
  <c r="O53" i="169" s="1"/>
  <c r="O56" i="169" s="1"/>
  <c r="O59" i="169" s="1"/>
  <c r="N32" i="169"/>
  <c r="N48" i="169" s="1"/>
  <c r="N51" i="169" s="1"/>
  <c r="N53" i="169" s="1"/>
  <c r="N56" i="169" s="1"/>
  <c r="N59" i="169" s="1"/>
  <c r="M32" i="169"/>
  <c r="M48" i="169" s="1"/>
  <c r="L32" i="169"/>
  <c r="K32" i="169"/>
  <c r="K48" i="169" s="1"/>
  <c r="K51" i="169" s="1"/>
  <c r="K53" i="169" s="1"/>
  <c r="K56" i="169" s="1"/>
  <c r="K59" i="169" s="1"/>
  <c r="J32" i="169"/>
  <c r="J48" i="169" s="1"/>
  <c r="J51" i="169" s="1"/>
  <c r="J53" i="169" s="1"/>
  <c r="J56" i="169" s="1"/>
  <c r="J59" i="169" s="1"/>
  <c r="I32" i="169"/>
  <c r="I48" i="169" s="1"/>
  <c r="I51" i="169" s="1"/>
  <c r="I53" i="169" s="1"/>
  <c r="I56" i="169" s="1"/>
  <c r="I59" i="169" s="1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F48" i="169" s="1"/>
  <c r="F51" i="169" s="1"/>
  <c r="F53" i="169" s="1"/>
  <c r="F56" i="169" s="1"/>
  <c r="F59" i="169" s="1"/>
  <c r="E32" i="169"/>
  <c r="E48" i="169" s="1"/>
  <c r="E51" i="169" s="1"/>
  <c r="E53" i="169" s="1"/>
  <c r="E56" i="169" s="1"/>
  <c r="E59" i="169" s="1"/>
  <c r="D32" i="169"/>
  <c r="C32" i="169"/>
  <c r="C48" i="169" s="1"/>
  <c r="C51" i="169" s="1"/>
  <c r="C53" i="169" s="1"/>
  <c r="C56" i="169" s="1"/>
  <c r="C59" i="169" s="1"/>
  <c r="AA47" i="170"/>
  <c r="Y47" i="170"/>
  <c r="X47" i="170"/>
  <c r="Z47" i="170" s="1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Y32" i="170"/>
  <c r="Y48" i="170" s="1"/>
  <c r="Y51" i="170" s="1"/>
  <c r="Y53" i="170" s="1"/>
  <c r="Y56" i="170" s="1"/>
  <c r="Y59" i="170" s="1"/>
  <c r="X32" i="170"/>
  <c r="X48" i="170" s="1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N48" i="170" s="1"/>
  <c r="N51" i="170" s="1"/>
  <c r="N53" i="170" s="1"/>
  <c r="N56" i="170" s="1"/>
  <c r="N59" i="170" s="1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Y48" i="171"/>
  <c r="Y51" i="171" s="1"/>
  <c r="Y53" i="171" s="1"/>
  <c r="Y56" i="171" s="1"/>
  <c r="Y59" i="171" s="1"/>
  <c r="AA47" i="171"/>
  <c r="Y47" i="171"/>
  <c r="X47" i="171"/>
  <c r="Z47" i="171" s="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X32" i="171"/>
  <c r="X48" i="171" s="1"/>
  <c r="W32" i="171"/>
  <c r="W48" i="171" s="1"/>
  <c r="W51" i="171" s="1"/>
  <c r="W53" i="171" s="1"/>
  <c r="W56" i="171" s="1"/>
  <c r="W59" i="171" s="1"/>
  <c r="V32" i="17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AA47" i="172"/>
  <c r="Y47" i="172"/>
  <c r="X47" i="172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X32" i="172"/>
  <c r="W32" i="172"/>
  <c r="V32" i="172"/>
  <c r="V48" i="172" s="1"/>
  <c r="V51" i="172" s="1"/>
  <c r="V53" i="172" s="1"/>
  <c r="V56" i="172" s="1"/>
  <c r="V59" i="172" s="1"/>
  <c r="U32" i="172"/>
  <c r="T32" i="172"/>
  <c r="T48" i="172" s="1"/>
  <c r="T51" i="172" s="1"/>
  <c r="T53" i="172" s="1"/>
  <c r="T56" i="172" s="1"/>
  <c r="T59" i="172" s="1"/>
  <c r="S32" i="172"/>
  <c r="S48" i="172" s="1"/>
  <c r="S51" i="172" s="1"/>
  <c r="S53" i="172" s="1"/>
  <c r="S56" i="172" s="1"/>
  <c r="S59" i="172" s="1"/>
  <c r="R32" i="172"/>
  <c r="R48" i="172" s="1"/>
  <c r="R51" i="172" s="1"/>
  <c r="R53" i="172" s="1"/>
  <c r="R56" i="172" s="1"/>
  <c r="R59" i="172" s="1"/>
  <c r="Q32" i="172"/>
  <c r="P32" i="172"/>
  <c r="P48" i="172" s="1"/>
  <c r="P51" i="172" s="1"/>
  <c r="P53" i="172" s="1"/>
  <c r="P56" i="172" s="1"/>
  <c r="P59" i="172" s="1"/>
  <c r="O32" i="172"/>
  <c r="N32" i="172"/>
  <c r="N48" i="172" s="1"/>
  <c r="N51" i="172" s="1"/>
  <c r="N53" i="172" s="1"/>
  <c r="N56" i="172" s="1"/>
  <c r="N59" i="172" s="1"/>
  <c r="M32" i="172"/>
  <c r="L32" i="172"/>
  <c r="L48" i="172" s="1"/>
  <c r="L51" i="172" s="1"/>
  <c r="L53" i="172" s="1"/>
  <c r="L56" i="172" s="1"/>
  <c r="L59" i="172" s="1"/>
  <c r="K32" i="172"/>
  <c r="K48" i="172" s="1"/>
  <c r="K51" i="172" s="1"/>
  <c r="K53" i="172" s="1"/>
  <c r="K56" i="172" s="1"/>
  <c r="K59" i="172" s="1"/>
  <c r="J32" i="172"/>
  <c r="J48" i="172" s="1"/>
  <c r="J51" i="172" s="1"/>
  <c r="J53" i="172" s="1"/>
  <c r="J56" i="172" s="1"/>
  <c r="J59" i="172" s="1"/>
  <c r="I32" i="172"/>
  <c r="H32" i="172"/>
  <c r="H48" i="172" s="1"/>
  <c r="H51" i="172" s="1"/>
  <c r="H53" i="172" s="1"/>
  <c r="H56" i="172" s="1"/>
  <c r="H59" i="172" s="1"/>
  <c r="G32" i="172"/>
  <c r="F32" i="172"/>
  <c r="F48" i="172" s="1"/>
  <c r="F51" i="172" s="1"/>
  <c r="F53" i="172" s="1"/>
  <c r="F56" i="172" s="1"/>
  <c r="F59" i="172" s="1"/>
  <c r="E32" i="172"/>
  <c r="D32" i="172"/>
  <c r="D48" i="172" s="1"/>
  <c r="D51" i="172" s="1"/>
  <c r="D53" i="172" s="1"/>
  <c r="D56" i="172" s="1"/>
  <c r="D59" i="172" s="1"/>
  <c r="C32" i="172"/>
  <c r="C48" i="172" s="1"/>
  <c r="C51" i="172" s="1"/>
  <c r="C53" i="172" s="1"/>
  <c r="C56" i="172" s="1"/>
  <c r="C59" i="172" s="1"/>
  <c r="AA47" i="173"/>
  <c r="Y47" i="173"/>
  <c r="X47" i="173"/>
  <c r="Z47" i="173" s="1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Y32" i="173"/>
  <c r="Z32" i="173" s="1"/>
  <c r="X32" i="173"/>
  <c r="X48" i="173" s="1"/>
  <c r="W32" i="173"/>
  <c r="W48" i="173" s="1"/>
  <c r="W51" i="173" s="1"/>
  <c r="W53" i="173" s="1"/>
  <c r="W56" i="173" s="1"/>
  <c r="W59" i="173" s="1"/>
  <c r="V32" i="173"/>
  <c r="V48" i="173" s="1"/>
  <c r="V51" i="173" s="1"/>
  <c r="V53" i="173" s="1"/>
  <c r="V56" i="173" s="1"/>
  <c r="V59" i="173" s="1"/>
  <c r="U32" i="173"/>
  <c r="U48" i="173" s="1"/>
  <c r="U51" i="173" s="1"/>
  <c r="U53" i="173" s="1"/>
  <c r="U56" i="173" s="1"/>
  <c r="U59" i="173" s="1"/>
  <c r="T32" i="173"/>
  <c r="S32" i="173"/>
  <c r="S48" i="173" s="1"/>
  <c r="S51" i="173" s="1"/>
  <c r="S53" i="173" s="1"/>
  <c r="S56" i="173" s="1"/>
  <c r="S59" i="173" s="1"/>
  <c r="R32" i="173"/>
  <c r="Q32" i="173"/>
  <c r="Q48" i="173" s="1"/>
  <c r="Q51" i="173" s="1"/>
  <c r="Q53" i="173" s="1"/>
  <c r="Q56" i="173" s="1"/>
  <c r="Q59" i="173" s="1"/>
  <c r="P32" i="173"/>
  <c r="P48" i="173" s="1"/>
  <c r="P51" i="173" s="1"/>
  <c r="P53" i="173" s="1"/>
  <c r="P56" i="173" s="1"/>
  <c r="P59" i="173" s="1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M48" i="173" s="1"/>
  <c r="M51" i="173" s="1"/>
  <c r="M53" i="173" s="1"/>
  <c r="M56" i="173" s="1"/>
  <c r="M59" i="173" s="1"/>
  <c r="L32" i="173"/>
  <c r="K32" i="173"/>
  <c r="K48" i="173" s="1"/>
  <c r="K51" i="173" s="1"/>
  <c r="K53" i="173" s="1"/>
  <c r="K56" i="173" s="1"/>
  <c r="K59" i="173" s="1"/>
  <c r="J32" i="173"/>
  <c r="I32" i="173"/>
  <c r="I48" i="173" s="1"/>
  <c r="I51" i="173" s="1"/>
  <c r="I53" i="173" s="1"/>
  <c r="I56" i="173" s="1"/>
  <c r="I59" i="173" s="1"/>
  <c r="H32" i="173"/>
  <c r="H48" i="173" s="1"/>
  <c r="H51" i="173" s="1"/>
  <c r="H53" i="173" s="1"/>
  <c r="H56" i="173" s="1"/>
  <c r="H59" i="173" s="1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C32" i="173"/>
  <c r="C48" i="173" s="1"/>
  <c r="C51" i="173" s="1"/>
  <c r="C53" i="173" s="1"/>
  <c r="C56" i="173" s="1"/>
  <c r="C59" i="173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Y32" i="174"/>
  <c r="Y48" i="174" s="1"/>
  <c r="Y51" i="174" s="1"/>
  <c r="Y53" i="174" s="1"/>
  <c r="Y56" i="174" s="1"/>
  <c r="Y59" i="174" s="1"/>
  <c r="X32" i="174"/>
  <c r="X48" i="174" s="1"/>
  <c r="W32" i="174"/>
  <c r="W48" i="174" s="1"/>
  <c r="W51" i="174" s="1"/>
  <c r="W53" i="174" s="1"/>
  <c r="W56" i="174" s="1"/>
  <c r="W59" i="174" s="1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R48" i="174" s="1"/>
  <c r="R51" i="174" s="1"/>
  <c r="R53" i="174" s="1"/>
  <c r="R56" i="174" s="1"/>
  <c r="R59" i="174" s="1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P56" i="174" s="1"/>
  <c r="P59" i="174" s="1"/>
  <c r="O32" i="174"/>
  <c r="O48" i="174" s="1"/>
  <c r="O51" i="174" s="1"/>
  <c r="O53" i="174" s="1"/>
  <c r="O56" i="174" s="1"/>
  <c r="O59" i="174" s="1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G48" i="174" s="1"/>
  <c r="G51" i="174" s="1"/>
  <c r="G53" i="174" s="1"/>
  <c r="G56" i="174" s="1"/>
  <c r="G59" i="174" s="1"/>
  <c r="F32" i="174"/>
  <c r="F48" i="174" s="1"/>
  <c r="F51" i="174" s="1"/>
  <c r="F53" i="174" s="1"/>
  <c r="F56" i="174" s="1"/>
  <c r="F59" i="174" s="1"/>
  <c r="E32" i="174"/>
  <c r="E48" i="174" s="1"/>
  <c r="E51" i="174" s="1"/>
  <c r="E53" i="174" s="1"/>
  <c r="E56" i="174" s="1"/>
  <c r="E59" i="174" s="1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AA47" i="175"/>
  <c r="Y47" i="175"/>
  <c r="X47" i="175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Y48" i="175" s="1"/>
  <c r="Y51" i="175" s="1"/>
  <c r="Y53" i="175" s="1"/>
  <c r="Y56" i="175" s="1"/>
  <c r="Y59" i="175" s="1"/>
  <c r="X32" i="175"/>
  <c r="X48" i="175" s="1"/>
  <c r="W32" i="175"/>
  <c r="W48" i="175" s="1"/>
  <c r="W51" i="175" s="1"/>
  <c r="W53" i="175" s="1"/>
  <c r="W56" i="175" s="1"/>
  <c r="W59" i="175" s="1"/>
  <c r="V32" i="175"/>
  <c r="V48" i="175" s="1"/>
  <c r="V51" i="175" s="1"/>
  <c r="V53" i="175" s="1"/>
  <c r="V56" i="175" s="1"/>
  <c r="V59" i="175" s="1"/>
  <c r="U32" i="175"/>
  <c r="U48" i="175" s="1"/>
  <c r="U51" i="175" s="1"/>
  <c r="U53" i="175" s="1"/>
  <c r="U56" i="175" s="1"/>
  <c r="U59" i="175" s="1"/>
  <c r="T32" i="175"/>
  <c r="T48" i="175" s="1"/>
  <c r="T51" i="175" s="1"/>
  <c r="T53" i="175" s="1"/>
  <c r="T56" i="175" s="1"/>
  <c r="T59" i="175" s="1"/>
  <c r="S32" i="175"/>
  <c r="S48" i="175" s="1"/>
  <c r="S51" i="175" s="1"/>
  <c r="S53" i="175" s="1"/>
  <c r="S56" i="175" s="1"/>
  <c r="S59" i="175" s="1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N48" i="175" s="1"/>
  <c r="N51" i="175" s="1"/>
  <c r="N53" i="175" s="1"/>
  <c r="N56" i="175" s="1"/>
  <c r="N59" i="175" s="1"/>
  <c r="M32" i="175"/>
  <c r="M48" i="175" s="1"/>
  <c r="M51" i="175" s="1"/>
  <c r="M53" i="175" s="1"/>
  <c r="M56" i="175" s="1"/>
  <c r="M59" i="175" s="1"/>
  <c r="L32" i="175"/>
  <c r="L48" i="175" s="1"/>
  <c r="L51" i="175" s="1"/>
  <c r="L53" i="175" s="1"/>
  <c r="L56" i="175" s="1"/>
  <c r="L59" i="175" s="1"/>
  <c r="K32" i="175"/>
  <c r="K48" i="175" s="1"/>
  <c r="K51" i="175" s="1"/>
  <c r="K53" i="175" s="1"/>
  <c r="K56" i="175" s="1"/>
  <c r="K59" i="175" s="1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F48" i="175" s="1"/>
  <c r="F51" i="175" s="1"/>
  <c r="F53" i="175" s="1"/>
  <c r="F56" i="175" s="1"/>
  <c r="F59" i="175" s="1"/>
  <c r="E32" i="175"/>
  <c r="E48" i="175" s="1"/>
  <c r="E51" i="175" s="1"/>
  <c r="E53" i="175" s="1"/>
  <c r="E56" i="175" s="1"/>
  <c r="E59" i="175" s="1"/>
  <c r="D32" i="175"/>
  <c r="D48" i="175" s="1"/>
  <c r="D51" i="175" s="1"/>
  <c r="D53" i="175" s="1"/>
  <c r="D56" i="175" s="1"/>
  <c r="D59" i="175" s="1"/>
  <c r="C32" i="175"/>
  <c r="C48" i="175" s="1"/>
  <c r="C51" i="175" s="1"/>
  <c r="C53" i="175" s="1"/>
  <c r="C56" i="175" s="1"/>
  <c r="C59" i="175" s="1"/>
  <c r="N48" i="176"/>
  <c r="N51" i="176" s="1"/>
  <c r="N53" i="176" s="1"/>
  <c r="N56" i="176" s="1"/>
  <c r="N59" i="176" s="1"/>
  <c r="AA47" i="176"/>
  <c r="Y47" i="176"/>
  <c r="X47" i="176"/>
  <c r="Z47" i="176" s="1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Y48" i="176" s="1"/>
  <c r="Y51" i="176" s="1"/>
  <c r="Y53" i="176" s="1"/>
  <c r="Y56" i="176" s="1"/>
  <c r="Y59" i="176" s="1"/>
  <c r="X32" i="176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S48" i="176" s="1"/>
  <c r="S51" i="176" s="1"/>
  <c r="S53" i="176" s="1"/>
  <c r="S56" i="176" s="1"/>
  <c r="S59" i="176" s="1"/>
  <c r="R32" i="176"/>
  <c r="R48" i="176" s="1"/>
  <c r="R51" i="176" s="1"/>
  <c r="R53" i="176" s="1"/>
  <c r="R56" i="176" s="1"/>
  <c r="R59" i="176" s="1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O48" i="176" s="1"/>
  <c r="O51" i="176" s="1"/>
  <c r="O53" i="176" s="1"/>
  <c r="O56" i="176" s="1"/>
  <c r="O59" i="176" s="1"/>
  <c r="N32" i="176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J48" i="176" s="1"/>
  <c r="J51" i="176" s="1"/>
  <c r="J53" i="176" s="1"/>
  <c r="J56" i="176" s="1"/>
  <c r="J59" i="176" s="1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Y48" i="177" s="1"/>
  <c r="Y51" i="177" s="1"/>
  <c r="Y53" i="177" s="1"/>
  <c r="Y56" i="177" s="1"/>
  <c r="Y59" i="177" s="1"/>
  <c r="X32" i="177"/>
  <c r="X48" i="177" s="1"/>
  <c r="W32" i="177"/>
  <c r="W48" i="177" s="1"/>
  <c r="W51" i="177" s="1"/>
  <c r="W53" i="177" s="1"/>
  <c r="W56" i="177" s="1"/>
  <c r="W59" i="177" s="1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P48" i="177" s="1"/>
  <c r="P51" i="177" s="1"/>
  <c r="P53" i="177" s="1"/>
  <c r="P56" i="177" s="1"/>
  <c r="P59" i="177" s="1"/>
  <c r="O32" i="177"/>
  <c r="O48" i="177" s="1"/>
  <c r="O51" i="177" s="1"/>
  <c r="O53" i="177" s="1"/>
  <c r="O56" i="177" s="1"/>
  <c r="O59" i="177" s="1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I48" i="177" s="1"/>
  <c r="I51" i="177" s="1"/>
  <c r="I53" i="177" s="1"/>
  <c r="I56" i="177" s="1"/>
  <c r="I59" i="177" s="1"/>
  <c r="H32" i="177"/>
  <c r="H48" i="177" s="1"/>
  <c r="H51" i="177" s="1"/>
  <c r="H53" i="177" s="1"/>
  <c r="H56" i="177" s="1"/>
  <c r="H59" i="177" s="1"/>
  <c r="G32" i="177"/>
  <c r="G48" i="177" s="1"/>
  <c r="G51" i="177" s="1"/>
  <c r="G53" i="177" s="1"/>
  <c r="G56" i="177" s="1"/>
  <c r="G59" i="177" s="1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Y32" i="178"/>
  <c r="Y48" i="178" s="1"/>
  <c r="Y51" i="178" s="1"/>
  <c r="Y53" i="178" s="1"/>
  <c r="Y56" i="178" s="1"/>
  <c r="Y59" i="178" s="1"/>
  <c r="X32" i="178"/>
  <c r="X48" i="178" s="1"/>
  <c r="W32" i="178"/>
  <c r="W48" i="178" s="1"/>
  <c r="W51" i="178" s="1"/>
  <c r="W53" i="178" s="1"/>
  <c r="W56" i="178" s="1"/>
  <c r="W59" i="178" s="1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S48" i="178" s="1"/>
  <c r="S51" i="178" s="1"/>
  <c r="S53" i="178" s="1"/>
  <c r="S56" i="178" s="1"/>
  <c r="S59" i="178" s="1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K48" i="178" s="1"/>
  <c r="K51" i="178" s="1"/>
  <c r="K53" i="178" s="1"/>
  <c r="K56" i="178" s="1"/>
  <c r="K59" i="178" s="1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D48" i="178" s="1"/>
  <c r="D51" i="178" s="1"/>
  <c r="D53" i="178" s="1"/>
  <c r="D56" i="178" s="1"/>
  <c r="D59" i="178" s="1"/>
  <c r="C32" i="178"/>
  <c r="C48" i="178" s="1"/>
  <c r="C51" i="178" s="1"/>
  <c r="C53" i="178" s="1"/>
  <c r="C56" i="178" s="1"/>
  <c r="C59" i="178" s="1"/>
  <c r="AA47" i="179"/>
  <c r="Y47" i="179"/>
  <c r="X47" i="179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AA51" i="179" s="1"/>
  <c r="AA53" i="179" s="1"/>
  <c r="AA56" i="179" s="1"/>
  <c r="AA59" i="179" s="1"/>
  <c r="Y32" i="179"/>
  <c r="X32" i="179"/>
  <c r="W32" i="179"/>
  <c r="V32" i="179"/>
  <c r="U32" i="179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Q32" i="179"/>
  <c r="P32" i="179"/>
  <c r="P48" i="179" s="1"/>
  <c r="P51" i="179" s="1"/>
  <c r="P53" i="179" s="1"/>
  <c r="P56" i="179" s="1"/>
  <c r="P59" i="179" s="1"/>
  <c r="O32" i="179"/>
  <c r="N32" i="179"/>
  <c r="M32" i="179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I32" i="179"/>
  <c r="H32" i="179"/>
  <c r="H48" i="179" s="1"/>
  <c r="H51" i="179" s="1"/>
  <c r="H53" i="179" s="1"/>
  <c r="H56" i="179" s="1"/>
  <c r="H59" i="179" s="1"/>
  <c r="G32" i="179"/>
  <c r="F32" i="179"/>
  <c r="E32" i="179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O48" i="180"/>
  <c r="O51" i="180" s="1"/>
  <c r="O53" i="180" s="1"/>
  <c r="O56" i="180" s="1"/>
  <c r="O59" i="180" s="1"/>
  <c r="AA47" i="180"/>
  <c r="Y47" i="180"/>
  <c r="X47" i="180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Y48" i="180" s="1"/>
  <c r="Y51" i="180" s="1"/>
  <c r="Y53" i="180" s="1"/>
  <c r="Y56" i="180" s="1"/>
  <c r="Y59" i="180" s="1"/>
  <c r="X32" i="180"/>
  <c r="X48" i="180" s="1"/>
  <c r="X51" i="180" s="1"/>
  <c r="X53" i="180" s="1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U48" i="180" s="1"/>
  <c r="U51" i="180" s="1"/>
  <c r="U53" i="180" s="1"/>
  <c r="U56" i="180" s="1"/>
  <c r="U59" i="180" s="1"/>
  <c r="T32" i="180"/>
  <c r="S32" i="180"/>
  <c r="S48" i="180" s="1"/>
  <c r="S51" i="180" s="1"/>
  <c r="S53" i="180" s="1"/>
  <c r="S56" i="180" s="1"/>
  <c r="S59" i="180" s="1"/>
  <c r="R32" i="180"/>
  <c r="R48" i="180" s="1"/>
  <c r="R51" i="180" s="1"/>
  <c r="R53" i="180" s="1"/>
  <c r="R56" i="180" s="1"/>
  <c r="R59" i="180" s="1"/>
  <c r="Q32" i="180"/>
  <c r="Q48" i="180" s="1"/>
  <c r="Q51" i="180" s="1"/>
  <c r="Q53" i="180" s="1"/>
  <c r="Q56" i="180" s="1"/>
  <c r="Q59" i="180" s="1"/>
  <c r="P32" i="180"/>
  <c r="P48" i="180" s="1"/>
  <c r="P51" i="180" s="1"/>
  <c r="P53" i="180" s="1"/>
  <c r="P56" i="180" s="1"/>
  <c r="P59" i="180" s="1"/>
  <c r="O32" i="180"/>
  <c r="N32" i="180"/>
  <c r="N48" i="180" s="1"/>
  <c r="N51" i="180" s="1"/>
  <c r="N53" i="180" s="1"/>
  <c r="N56" i="180" s="1"/>
  <c r="N59" i="180" s="1"/>
  <c r="M32" i="180"/>
  <c r="M48" i="180" s="1"/>
  <c r="M51" i="180" s="1"/>
  <c r="M53" i="180" s="1"/>
  <c r="M56" i="180" s="1"/>
  <c r="M59" i="180" s="1"/>
  <c r="L32" i="180"/>
  <c r="K32" i="180"/>
  <c r="K48" i="180" s="1"/>
  <c r="K51" i="180" s="1"/>
  <c r="K53" i="180" s="1"/>
  <c r="K56" i="180" s="1"/>
  <c r="K59" i="180" s="1"/>
  <c r="J32" i="180"/>
  <c r="J48" i="180" s="1"/>
  <c r="J51" i="180" s="1"/>
  <c r="J53" i="180" s="1"/>
  <c r="J56" i="180" s="1"/>
  <c r="J59" i="180" s="1"/>
  <c r="I32" i="180"/>
  <c r="I48" i="180" s="1"/>
  <c r="I51" i="180" s="1"/>
  <c r="I53" i="180" s="1"/>
  <c r="I56" i="180" s="1"/>
  <c r="I59" i="180" s="1"/>
  <c r="H32" i="180"/>
  <c r="H48" i="180" s="1"/>
  <c r="H51" i="180" s="1"/>
  <c r="H53" i="180" s="1"/>
  <c r="H56" i="180" s="1"/>
  <c r="H59" i="180" s="1"/>
  <c r="G32" i="180"/>
  <c r="G48" i="180" s="1"/>
  <c r="G51" i="180" s="1"/>
  <c r="G53" i="180" s="1"/>
  <c r="G56" i="180" s="1"/>
  <c r="G59" i="180" s="1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D48" i="180" s="1"/>
  <c r="D51" i="180" s="1"/>
  <c r="D53" i="180" s="1"/>
  <c r="D56" i="180" s="1"/>
  <c r="D59" i="180" s="1"/>
  <c r="C32" i="180"/>
  <c r="C48" i="180" s="1"/>
  <c r="C51" i="180" s="1"/>
  <c r="C53" i="180" s="1"/>
  <c r="C56" i="180" s="1"/>
  <c r="C59" i="180" s="1"/>
  <c r="AA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Y48" i="181" s="1"/>
  <c r="Y51" i="181" s="1"/>
  <c r="Y53" i="181" s="1"/>
  <c r="Y56" i="181" s="1"/>
  <c r="Y59" i="181" s="1"/>
  <c r="X32" i="181"/>
  <c r="X48" i="181" s="1"/>
  <c r="W32" i="181"/>
  <c r="W48" i="181" s="1"/>
  <c r="W51" i="181" s="1"/>
  <c r="W53" i="181" s="1"/>
  <c r="W56" i="181" s="1"/>
  <c r="W59" i="181" s="1"/>
  <c r="V32" i="181"/>
  <c r="V48" i="181" s="1"/>
  <c r="V51" i="181" s="1"/>
  <c r="V53" i="181" s="1"/>
  <c r="V56" i="181" s="1"/>
  <c r="V59" i="181" s="1"/>
  <c r="U32" i="181"/>
  <c r="U48" i="181" s="1"/>
  <c r="U51" i="181" s="1"/>
  <c r="U53" i="181" s="1"/>
  <c r="U56" i="181" s="1"/>
  <c r="U59" i="181" s="1"/>
  <c r="T32" i="181"/>
  <c r="S32" i="181"/>
  <c r="S48" i="181" s="1"/>
  <c r="S51" i="181" s="1"/>
  <c r="S53" i="181" s="1"/>
  <c r="S56" i="181" s="1"/>
  <c r="S59" i="181" s="1"/>
  <c r="R32" i="181"/>
  <c r="R48" i="181" s="1"/>
  <c r="R51" i="181" s="1"/>
  <c r="R53" i="181" s="1"/>
  <c r="R56" i="181" s="1"/>
  <c r="R59" i="181" s="1"/>
  <c r="Q32" i="181"/>
  <c r="Q48" i="181" s="1"/>
  <c r="Q51" i="181" s="1"/>
  <c r="Q53" i="181" s="1"/>
  <c r="Q56" i="181" s="1"/>
  <c r="Q59" i="181" s="1"/>
  <c r="P32" i="181"/>
  <c r="P48" i="181" s="1"/>
  <c r="P51" i="181" s="1"/>
  <c r="P53" i="181" s="1"/>
  <c r="P56" i="181" s="1"/>
  <c r="P59" i="181" s="1"/>
  <c r="O32" i="181"/>
  <c r="O48" i="181" s="1"/>
  <c r="O51" i="181" s="1"/>
  <c r="O53" i="181" s="1"/>
  <c r="O56" i="181" s="1"/>
  <c r="O59" i="181" s="1"/>
  <c r="N32" i="181"/>
  <c r="N48" i="181" s="1"/>
  <c r="N51" i="181" s="1"/>
  <c r="N53" i="181" s="1"/>
  <c r="N56" i="181" s="1"/>
  <c r="N59" i="181" s="1"/>
  <c r="M32" i="181"/>
  <c r="M48" i="181" s="1"/>
  <c r="M51" i="181" s="1"/>
  <c r="M53" i="181" s="1"/>
  <c r="M56" i="181" s="1"/>
  <c r="M59" i="181" s="1"/>
  <c r="L32" i="181"/>
  <c r="K32" i="181"/>
  <c r="K48" i="181" s="1"/>
  <c r="K51" i="181" s="1"/>
  <c r="K53" i="181" s="1"/>
  <c r="K56" i="181" s="1"/>
  <c r="K59" i="181" s="1"/>
  <c r="J32" i="181"/>
  <c r="J48" i="181" s="1"/>
  <c r="J51" i="181" s="1"/>
  <c r="J53" i="181" s="1"/>
  <c r="J56" i="181" s="1"/>
  <c r="J59" i="181" s="1"/>
  <c r="I32" i="181"/>
  <c r="I48" i="181" s="1"/>
  <c r="I51" i="181" s="1"/>
  <c r="I53" i="181" s="1"/>
  <c r="I56" i="181" s="1"/>
  <c r="I59" i="181" s="1"/>
  <c r="H32" i="181"/>
  <c r="H48" i="181" s="1"/>
  <c r="H51" i="181" s="1"/>
  <c r="H53" i="181" s="1"/>
  <c r="H56" i="181" s="1"/>
  <c r="H59" i="181" s="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E48" i="181" s="1"/>
  <c r="E51" i="181" s="1"/>
  <c r="E53" i="181" s="1"/>
  <c r="E56" i="181" s="1"/>
  <c r="E59" i="181" s="1"/>
  <c r="D32" i="181"/>
  <c r="D48" i="181" s="1"/>
  <c r="D51" i="181" s="1"/>
  <c r="D53" i="181" s="1"/>
  <c r="D56" i="181" s="1"/>
  <c r="D59" i="181" s="1"/>
  <c r="C32" i="181"/>
  <c r="C48" i="181" s="1"/>
  <c r="C51" i="181" s="1"/>
  <c r="C53" i="181" s="1"/>
  <c r="C56" i="181" s="1"/>
  <c r="C59" i="181" s="1"/>
  <c r="U56" i="182"/>
  <c r="U59" i="182" s="1"/>
  <c r="AA47" i="182"/>
  <c r="Y47" i="182"/>
  <c r="X47" i="182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AA48" i="182" s="1"/>
  <c r="AA51" i="182" s="1"/>
  <c r="AA53" i="182" s="1"/>
  <c r="AA56" i="182" s="1"/>
  <c r="AA59" i="182" s="1"/>
  <c r="Y32" i="182"/>
  <c r="Y48" i="182" s="1"/>
  <c r="Y51" i="182" s="1"/>
  <c r="Y53" i="182" s="1"/>
  <c r="Y56" i="182" s="1"/>
  <c r="Y59" i="182" s="1"/>
  <c r="X32" i="182"/>
  <c r="Z32" i="182" s="1"/>
  <c r="W32" i="182"/>
  <c r="W48" i="182" s="1"/>
  <c r="W51" i="182" s="1"/>
  <c r="W53" i="182" s="1"/>
  <c r="W56" i="182" s="1"/>
  <c r="W59" i="182" s="1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T32" i="182"/>
  <c r="S32" i="182"/>
  <c r="S48" i="182" s="1"/>
  <c r="S51" i="182" s="1"/>
  <c r="S53" i="182" s="1"/>
  <c r="S56" i="182" s="1"/>
  <c r="S59" i="182" s="1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O48" i="182" s="1"/>
  <c r="O51" i="182" s="1"/>
  <c r="O53" i="182" s="1"/>
  <c r="O56" i="182" s="1"/>
  <c r="O59" i="182" s="1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K32" i="182"/>
  <c r="K48" i="182" s="1"/>
  <c r="K51" i="182" s="1"/>
  <c r="K53" i="182" s="1"/>
  <c r="K56" i="182" s="1"/>
  <c r="K59" i="182" s="1"/>
  <c r="J32" i="182"/>
  <c r="J48" i="182" s="1"/>
  <c r="J51" i="182" s="1"/>
  <c r="J53" i="182" s="1"/>
  <c r="J56" i="182" s="1"/>
  <c r="J59" i="182" s="1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G48" i="182" s="1"/>
  <c r="G51" i="182" s="1"/>
  <c r="G53" i="182" s="1"/>
  <c r="G56" i="182" s="1"/>
  <c r="G59" i="182" s="1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C32" i="182"/>
  <c r="C48" i="182" s="1"/>
  <c r="C51" i="182" s="1"/>
  <c r="C53" i="182" s="1"/>
  <c r="C56" i="182" s="1"/>
  <c r="C59" i="182" s="1"/>
  <c r="AA47" i="183"/>
  <c r="Y47" i="183"/>
  <c r="X47" i="183"/>
  <c r="Z47" i="183" s="1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Y48" i="183" s="1"/>
  <c r="Y51" i="183" s="1"/>
  <c r="Y53" i="183" s="1"/>
  <c r="Y56" i="183" s="1"/>
  <c r="Y59" i="183" s="1"/>
  <c r="X32" i="183"/>
  <c r="X48" i="183" s="1"/>
  <c r="W32" i="183"/>
  <c r="W48" i="183" s="1"/>
  <c r="W51" i="183" s="1"/>
  <c r="W53" i="183" s="1"/>
  <c r="W56" i="183" s="1"/>
  <c r="W59" i="183" s="1"/>
  <c r="V32" i="183"/>
  <c r="V48" i="183" s="1"/>
  <c r="V51" i="183" s="1"/>
  <c r="V53" i="183" s="1"/>
  <c r="V56" i="183" s="1"/>
  <c r="V59" i="183" s="1"/>
  <c r="U32" i="183"/>
  <c r="U48" i="183" s="1"/>
  <c r="U51" i="183" s="1"/>
  <c r="U53" i="183" s="1"/>
  <c r="U56" i="183" s="1"/>
  <c r="U59" i="183" s="1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S56" i="183" s="1"/>
  <c r="S59" i="183" s="1"/>
  <c r="R32" i="183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N48" i="183" s="1"/>
  <c r="N51" i="183" s="1"/>
  <c r="N53" i="183" s="1"/>
  <c r="N56" i="183" s="1"/>
  <c r="N59" i="183" s="1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G48" i="183" s="1"/>
  <c r="G51" i="183" s="1"/>
  <c r="G53" i="183" s="1"/>
  <c r="G56" i="183" s="1"/>
  <c r="G59" i="183" s="1"/>
  <c r="F32" i="183"/>
  <c r="F48" i="183" s="1"/>
  <c r="F51" i="183" s="1"/>
  <c r="F53" i="183" s="1"/>
  <c r="F56" i="183" s="1"/>
  <c r="F59" i="183" s="1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AA47" i="184"/>
  <c r="Y47" i="184"/>
  <c r="X47" i="184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W32" i="184"/>
  <c r="W48" i="184" s="1"/>
  <c r="W51" i="184" s="1"/>
  <c r="W53" i="184" s="1"/>
  <c r="W56" i="184" s="1"/>
  <c r="W59" i="184" s="1"/>
  <c r="V32" i="184"/>
  <c r="V48" i="184" s="1"/>
  <c r="V51" i="184" s="1"/>
  <c r="V53" i="184" s="1"/>
  <c r="V56" i="184" s="1"/>
  <c r="V59" i="184" s="1"/>
  <c r="U32" i="184"/>
  <c r="U48" i="184" s="1"/>
  <c r="U51" i="184" s="1"/>
  <c r="U53" i="184" s="1"/>
  <c r="U56" i="184" s="1"/>
  <c r="U59" i="184" s="1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R48" i="184" s="1"/>
  <c r="R51" i="184" s="1"/>
  <c r="R53" i="184" s="1"/>
  <c r="R56" i="184" s="1"/>
  <c r="R59" i="184" s="1"/>
  <c r="Q32" i="184"/>
  <c r="Q48" i="184" s="1"/>
  <c r="Q51" i="184" s="1"/>
  <c r="Q53" i="184" s="1"/>
  <c r="Q56" i="184" s="1"/>
  <c r="Q59" i="184" s="1"/>
  <c r="P32" i="184"/>
  <c r="P48" i="184" s="1"/>
  <c r="P51" i="184" s="1"/>
  <c r="P53" i="184" s="1"/>
  <c r="P56" i="184" s="1"/>
  <c r="P59" i="184" s="1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J48" i="184" s="1"/>
  <c r="J51" i="184" s="1"/>
  <c r="J53" i="184" s="1"/>
  <c r="J56" i="184" s="1"/>
  <c r="J59" i="184" s="1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G48" i="184" s="1"/>
  <c r="G51" i="184" s="1"/>
  <c r="G53" i="184" s="1"/>
  <c r="G56" i="184" s="1"/>
  <c r="G59" i="184" s="1"/>
  <c r="F32" i="184"/>
  <c r="F48" i="184" s="1"/>
  <c r="F51" i="184" s="1"/>
  <c r="F53" i="184" s="1"/>
  <c r="F56" i="184" s="1"/>
  <c r="F59" i="184" s="1"/>
  <c r="E32" i="184"/>
  <c r="E48" i="184" s="1"/>
  <c r="E51" i="184" s="1"/>
  <c r="E53" i="184" s="1"/>
  <c r="E56" i="184" s="1"/>
  <c r="E59" i="184" s="1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AA48" i="185" s="1"/>
  <c r="AA51" i="185" s="1"/>
  <c r="AA53" i="185" s="1"/>
  <c r="AA56" i="185" s="1"/>
  <c r="AA59" i="185" s="1"/>
  <c r="Y32" i="185"/>
  <c r="Y48" i="185" s="1"/>
  <c r="Y51" i="185" s="1"/>
  <c r="Y53" i="185" s="1"/>
  <c r="Y56" i="185" s="1"/>
  <c r="Y59" i="185" s="1"/>
  <c r="X32" i="185"/>
  <c r="X48" i="185" s="1"/>
  <c r="W32" i="185"/>
  <c r="W48" i="185" s="1"/>
  <c r="W51" i="185" s="1"/>
  <c r="W53" i="185" s="1"/>
  <c r="W56" i="185" s="1"/>
  <c r="W59" i="185" s="1"/>
  <c r="V32" i="185"/>
  <c r="V48" i="185" s="1"/>
  <c r="V51" i="185" s="1"/>
  <c r="V53" i="185" s="1"/>
  <c r="V56" i="185" s="1"/>
  <c r="V59" i="185" s="1"/>
  <c r="U32" i="185"/>
  <c r="U48" i="185" s="1"/>
  <c r="U51" i="185" s="1"/>
  <c r="U53" i="185" s="1"/>
  <c r="U56" i="185" s="1"/>
  <c r="U59" i="185" s="1"/>
  <c r="T32" i="185"/>
  <c r="T48" i="185" s="1"/>
  <c r="T51" i="185" s="1"/>
  <c r="T53" i="185" s="1"/>
  <c r="T56" i="185" s="1"/>
  <c r="T59" i="185" s="1"/>
  <c r="S32" i="185"/>
  <c r="S48" i="185" s="1"/>
  <c r="S51" i="185" s="1"/>
  <c r="S53" i="185" s="1"/>
  <c r="S56" i="185" s="1"/>
  <c r="S59" i="185" s="1"/>
  <c r="R32" i="185"/>
  <c r="R48" i="185" s="1"/>
  <c r="R51" i="185" s="1"/>
  <c r="R53" i="185" s="1"/>
  <c r="R56" i="185" s="1"/>
  <c r="R59" i="185" s="1"/>
  <c r="Q32" i="185"/>
  <c r="Q48" i="185" s="1"/>
  <c r="Q51" i="185" s="1"/>
  <c r="Q53" i="185" s="1"/>
  <c r="Q56" i="185" s="1"/>
  <c r="Q59" i="185" s="1"/>
  <c r="P32" i="185"/>
  <c r="P48" i="185" s="1"/>
  <c r="P51" i="185" s="1"/>
  <c r="P53" i="185" s="1"/>
  <c r="P56" i="185" s="1"/>
  <c r="P59" i="185" s="1"/>
  <c r="O32" i="185"/>
  <c r="O48" i="185" s="1"/>
  <c r="O51" i="185" s="1"/>
  <c r="O53" i="185" s="1"/>
  <c r="O56" i="185" s="1"/>
  <c r="O59" i="185" s="1"/>
  <c r="N32" i="185"/>
  <c r="N48" i="185" s="1"/>
  <c r="N51" i="185" s="1"/>
  <c r="N53" i="185" s="1"/>
  <c r="N56" i="185" s="1"/>
  <c r="N59" i="185" s="1"/>
  <c r="M32" i="185"/>
  <c r="M48" i="185" s="1"/>
  <c r="M51" i="185" s="1"/>
  <c r="M53" i="185" s="1"/>
  <c r="M56" i="185" s="1"/>
  <c r="M59" i="185" s="1"/>
  <c r="L32" i="185"/>
  <c r="L48" i="185" s="1"/>
  <c r="L51" i="185" s="1"/>
  <c r="L53" i="185" s="1"/>
  <c r="L56" i="185" s="1"/>
  <c r="L59" i="185" s="1"/>
  <c r="K32" i="185"/>
  <c r="K48" i="185" s="1"/>
  <c r="K51" i="185" s="1"/>
  <c r="K53" i="185" s="1"/>
  <c r="K56" i="185" s="1"/>
  <c r="K59" i="185" s="1"/>
  <c r="J32" i="185"/>
  <c r="J48" i="185" s="1"/>
  <c r="J51" i="185" s="1"/>
  <c r="J53" i="185" s="1"/>
  <c r="J56" i="185" s="1"/>
  <c r="J59" i="185" s="1"/>
  <c r="I32" i="185"/>
  <c r="I48" i="185" s="1"/>
  <c r="I51" i="185" s="1"/>
  <c r="I53" i="185" s="1"/>
  <c r="I56" i="185" s="1"/>
  <c r="I59" i="185" s="1"/>
  <c r="H32" i="185"/>
  <c r="H48" i="185" s="1"/>
  <c r="H51" i="185" s="1"/>
  <c r="H53" i="185" s="1"/>
  <c r="H56" i="185" s="1"/>
  <c r="H59" i="185" s="1"/>
  <c r="G32" i="185"/>
  <c r="G48" i="185" s="1"/>
  <c r="G51" i="185" s="1"/>
  <c r="G53" i="185" s="1"/>
  <c r="G56" i="185" s="1"/>
  <c r="G59" i="185" s="1"/>
  <c r="F32" i="185"/>
  <c r="F48" i="185" s="1"/>
  <c r="F51" i="185" s="1"/>
  <c r="F53" i="185" s="1"/>
  <c r="F56" i="185" s="1"/>
  <c r="F59" i="185" s="1"/>
  <c r="E32" i="185"/>
  <c r="E48" i="185" s="1"/>
  <c r="E51" i="185" s="1"/>
  <c r="E53" i="185" s="1"/>
  <c r="E56" i="185" s="1"/>
  <c r="E59" i="185" s="1"/>
  <c r="D32" i="185"/>
  <c r="D48" i="185" s="1"/>
  <c r="D51" i="185" s="1"/>
  <c r="D53" i="185" s="1"/>
  <c r="D56" i="185" s="1"/>
  <c r="D59" i="185" s="1"/>
  <c r="C32" i="185"/>
  <c r="C48" i="185" s="1"/>
  <c r="C51" i="185" s="1"/>
  <c r="C53" i="185" s="1"/>
  <c r="C56" i="185" s="1"/>
  <c r="C59" i="185" s="1"/>
  <c r="Q56" i="186"/>
  <c r="Q59" i="186" s="1"/>
  <c r="AA47" i="186"/>
  <c r="Y47" i="186"/>
  <c r="X47" i="186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Y48" i="186" s="1"/>
  <c r="Y51" i="186" s="1"/>
  <c r="Y53" i="186" s="1"/>
  <c r="Y56" i="186" s="1"/>
  <c r="Y59" i="186" s="1"/>
  <c r="X32" i="186"/>
  <c r="X48" i="186" s="1"/>
  <c r="W32" i="186"/>
  <c r="W48" i="186" s="1"/>
  <c r="W51" i="186" s="1"/>
  <c r="W53" i="186" s="1"/>
  <c r="W56" i="186" s="1"/>
  <c r="W59" i="186" s="1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S48" i="186" s="1"/>
  <c r="S51" i="186" s="1"/>
  <c r="S53" i="186" s="1"/>
  <c r="S56" i="186" s="1"/>
  <c r="S59" i="186" s="1"/>
  <c r="R32" i="186"/>
  <c r="R48" i="186" s="1"/>
  <c r="R51" i="186" s="1"/>
  <c r="R53" i="186" s="1"/>
  <c r="R56" i="186" s="1"/>
  <c r="R59" i="186" s="1"/>
  <c r="Q32" i="186"/>
  <c r="Q48" i="186" s="1"/>
  <c r="Q51" i="186" s="1"/>
  <c r="Q53" i="186" s="1"/>
  <c r="P32" i="186"/>
  <c r="P48" i="186" s="1"/>
  <c r="P51" i="186" s="1"/>
  <c r="P53" i="186" s="1"/>
  <c r="P56" i="186" s="1"/>
  <c r="P59" i="186" s="1"/>
  <c r="O32" i="186"/>
  <c r="O48" i="186" s="1"/>
  <c r="O51" i="186" s="1"/>
  <c r="O53" i="186" s="1"/>
  <c r="O56" i="186" s="1"/>
  <c r="O59" i="186" s="1"/>
  <c r="N32" i="186"/>
  <c r="N48" i="186" s="1"/>
  <c r="N51" i="186" s="1"/>
  <c r="N53" i="186" s="1"/>
  <c r="N56" i="186" s="1"/>
  <c r="N59" i="186" s="1"/>
  <c r="M32" i="186"/>
  <c r="M48" i="186" s="1"/>
  <c r="M51" i="186" s="1"/>
  <c r="M53" i="186" s="1"/>
  <c r="M56" i="186" s="1"/>
  <c r="M59" i="186" s="1"/>
  <c r="L32" i="186"/>
  <c r="L48" i="186" s="1"/>
  <c r="L51" i="186" s="1"/>
  <c r="L53" i="186" s="1"/>
  <c r="L56" i="186" s="1"/>
  <c r="L59" i="186" s="1"/>
  <c r="K32" i="186"/>
  <c r="K48" i="186" s="1"/>
  <c r="K51" i="186" s="1"/>
  <c r="K53" i="186" s="1"/>
  <c r="K56" i="186" s="1"/>
  <c r="K59" i="186" s="1"/>
  <c r="J32" i="186"/>
  <c r="J48" i="186" s="1"/>
  <c r="J51" i="186" s="1"/>
  <c r="J53" i="186" s="1"/>
  <c r="J56" i="186" s="1"/>
  <c r="J59" i="186" s="1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G48" i="186" s="1"/>
  <c r="G51" i="186" s="1"/>
  <c r="G53" i="186" s="1"/>
  <c r="G56" i="186" s="1"/>
  <c r="G59" i="186" s="1"/>
  <c r="F32" i="186"/>
  <c r="F48" i="186" s="1"/>
  <c r="F51" i="186" s="1"/>
  <c r="F53" i="186" s="1"/>
  <c r="F56" i="186" s="1"/>
  <c r="F59" i="186" s="1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AA47" i="187"/>
  <c r="Y47" i="187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Y48" i="187" s="1"/>
  <c r="Y51" i="187" s="1"/>
  <c r="Y53" i="187" s="1"/>
  <c r="Y56" i="187" s="1"/>
  <c r="Y59" i="187" s="1"/>
  <c r="X32" i="187"/>
  <c r="X48" i="187" s="1"/>
  <c r="W32" i="187"/>
  <c r="W48" i="187" s="1"/>
  <c r="W51" i="187" s="1"/>
  <c r="W53" i="187" s="1"/>
  <c r="W56" i="187" s="1"/>
  <c r="W59" i="187" s="1"/>
  <c r="V32" i="187"/>
  <c r="V48" i="187" s="1"/>
  <c r="V51" i="187" s="1"/>
  <c r="V53" i="187" s="1"/>
  <c r="V56" i="187" s="1"/>
  <c r="V59" i="187" s="1"/>
  <c r="U32" i="187"/>
  <c r="U48" i="187" s="1"/>
  <c r="U51" i="187" s="1"/>
  <c r="U53" i="187" s="1"/>
  <c r="U56" i="187" s="1"/>
  <c r="U59" i="187" s="1"/>
  <c r="T32" i="187"/>
  <c r="T48" i="187" s="1"/>
  <c r="T51" i="187" s="1"/>
  <c r="T53" i="187" s="1"/>
  <c r="T56" i="187" s="1"/>
  <c r="T59" i="187" s="1"/>
  <c r="S32" i="187"/>
  <c r="S48" i="187" s="1"/>
  <c r="S51" i="187" s="1"/>
  <c r="S53" i="187" s="1"/>
  <c r="S56" i="187" s="1"/>
  <c r="S59" i="187" s="1"/>
  <c r="R32" i="187"/>
  <c r="R48" i="187" s="1"/>
  <c r="R51" i="187" s="1"/>
  <c r="R53" i="187" s="1"/>
  <c r="R56" i="187" s="1"/>
  <c r="R59" i="187" s="1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O48" i="187" s="1"/>
  <c r="O51" i="187" s="1"/>
  <c r="O53" i="187" s="1"/>
  <c r="O56" i="187" s="1"/>
  <c r="O59" i="187" s="1"/>
  <c r="N32" i="187"/>
  <c r="N48" i="187" s="1"/>
  <c r="N51" i="187" s="1"/>
  <c r="N53" i="187" s="1"/>
  <c r="N56" i="187" s="1"/>
  <c r="N59" i="187" s="1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H56" i="187" s="1"/>
  <c r="H59" i="187" s="1"/>
  <c r="G32" i="187"/>
  <c r="G48" i="187" s="1"/>
  <c r="G51" i="187" s="1"/>
  <c r="G53" i="187" s="1"/>
  <c r="G56" i="187" s="1"/>
  <c r="G59" i="187" s="1"/>
  <c r="F32" i="187"/>
  <c r="F48" i="187" s="1"/>
  <c r="F51" i="187" s="1"/>
  <c r="F53" i="187" s="1"/>
  <c r="F56" i="187" s="1"/>
  <c r="F59" i="187" s="1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C48" i="187" s="1"/>
  <c r="C51" i="187" s="1"/>
  <c r="C53" i="187" s="1"/>
  <c r="C56" i="187" s="1"/>
  <c r="C59" i="187" s="1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AA48" i="188" s="1"/>
  <c r="AA51" i="188" s="1"/>
  <c r="AA53" i="188" s="1"/>
  <c r="AA56" i="188" s="1"/>
  <c r="AA59" i="188" s="1"/>
  <c r="Y32" i="188"/>
  <c r="Y48" i="188" s="1"/>
  <c r="Z48" i="188" s="1"/>
  <c r="X32" i="188"/>
  <c r="X48" i="188" s="1"/>
  <c r="X51" i="188" s="1"/>
  <c r="X53" i="188" s="1"/>
  <c r="X56" i="188" s="1"/>
  <c r="W32" i="188"/>
  <c r="W48" i="188" s="1"/>
  <c r="W51" i="188" s="1"/>
  <c r="W53" i="188" s="1"/>
  <c r="W56" i="188" s="1"/>
  <c r="W59" i="188" s="1"/>
  <c r="V32" i="188"/>
  <c r="V48" i="188" s="1"/>
  <c r="V51" i="188" s="1"/>
  <c r="V53" i="188" s="1"/>
  <c r="V56" i="188" s="1"/>
  <c r="V59" i="188" s="1"/>
  <c r="U32" i="188"/>
  <c r="T32" i="188"/>
  <c r="T48" i="188" s="1"/>
  <c r="T51" i="188" s="1"/>
  <c r="T53" i="188" s="1"/>
  <c r="T56" i="188" s="1"/>
  <c r="T59" i="188" s="1"/>
  <c r="S32" i="188"/>
  <c r="R32" i="188"/>
  <c r="R48" i="188" s="1"/>
  <c r="R51" i="188" s="1"/>
  <c r="R53" i="188" s="1"/>
  <c r="R56" i="188" s="1"/>
  <c r="R59" i="188" s="1"/>
  <c r="Q32" i="188"/>
  <c r="Q48" i="188" s="1"/>
  <c r="Q51" i="188" s="1"/>
  <c r="Q53" i="188" s="1"/>
  <c r="Q56" i="188" s="1"/>
  <c r="Q59" i="188" s="1"/>
  <c r="P32" i="188"/>
  <c r="O32" i="188"/>
  <c r="O48" i="188" s="1"/>
  <c r="O51" i="188" s="1"/>
  <c r="O53" i="188" s="1"/>
  <c r="O56" i="188" s="1"/>
  <c r="O59" i="188" s="1"/>
  <c r="N32" i="188"/>
  <c r="N48" i="188" s="1"/>
  <c r="N51" i="188" s="1"/>
  <c r="N53" i="188" s="1"/>
  <c r="N56" i="188" s="1"/>
  <c r="N59" i="188" s="1"/>
  <c r="M32" i="188"/>
  <c r="L32" i="188"/>
  <c r="L48" i="188" s="1"/>
  <c r="L51" i="188" s="1"/>
  <c r="L53" i="188" s="1"/>
  <c r="L56" i="188" s="1"/>
  <c r="L59" i="188" s="1"/>
  <c r="K32" i="188"/>
  <c r="J32" i="188"/>
  <c r="J48" i="188" s="1"/>
  <c r="J51" i="188" s="1"/>
  <c r="J53" i="188" s="1"/>
  <c r="J56" i="188" s="1"/>
  <c r="J59" i="188" s="1"/>
  <c r="I32" i="188"/>
  <c r="I48" i="188" s="1"/>
  <c r="I51" i="188" s="1"/>
  <c r="I53" i="188" s="1"/>
  <c r="I56" i="188" s="1"/>
  <c r="I59" i="188" s="1"/>
  <c r="H32" i="188"/>
  <c r="G32" i="188"/>
  <c r="G48" i="188" s="1"/>
  <c r="G51" i="188" s="1"/>
  <c r="G53" i="188" s="1"/>
  <c r="G56" i="188" s="1"/>
  <c r="G59" i="188" s="1"/>
  <c r="F32" i="188"/>
  <c r="F48" i="188" s="1"/>
  <c r="F51" i="188" s="1"/>
  <c r="F53" i="188" s="1"/>
  <c r="F56" i="188" s="1"/>
  <c r="F59" i="188" s="1"/>
  <c r="E32" i="188"/>
  <c r="D32" i="188"/>
  <c r="D48" i="188" s="1"/>
  <c r="D51" i="188" s="1"/>
  <c r="D53" i="188" s="1"/>
  <c r="D56" i="188" s="1"/>
  <c r="D59" i="188" s="1"/>
  <c r="C32" i="188"/>
  <c r="E59" i="189"/>
  <c r="AA47" i="189"/>
  <c r="Y47" i="189"/>
  <c r="X47" i="189"/>
  <c r="Z47" i="189" s="1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Y48" i="189" s="1"/>
  <c r="Y51" i="189" s="1"/>
  <c r="Y53" i="189" s="1"/>
  <c r="Y56" i="189" s="1"/>
  <c r="Y59" i="189" s="1"/>
  <c r="X32" i="189"/>
  <c r="X48" i="189" s="1"/>
  <c r="W32" i="189"/>
  <c r="V32" i="189"/>
  <c r="V48" i="189" s="1"/>
  <c r="V51" i="189" s="1"/>
  <c r="V53" i="189" s="1"/>
  <c r="V56" i="189" s="1"/>
  <c r="V59" i="189" s="1"/>
  <c r="U32" i="189"/>
  <c r="U48" i="189" s="1"/>
  <c r="U51" i="189" s="1"/>
  <c r="U53" i="189" s="1"/>
  <c r="U56" i="189" s="1"/>
  <c r="U59" i="189" s="1"/>
  <c r="T32" i="189"/>
  <c r="T48" i="189" s="1"/>
  <c r="T51" i="189" s="1"/>
  <c r="T53" i="189" s="1"/>
  <c r="T56" i="189" s="1"/>
  <c r="T59" i="189" s="1"/>
  <c r="S32" i="189"/>
  <c r="S48" i="189" s="1"/>
  <c r="S51" i="189" s="1"/>
  <c r="S53" i="189" s="1"/>
  <c r="S56" i="189" s="1"/>
  <c r="S59" i="189" s="1"/>
  <c r="R32" i="189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N32" i="189"/>
  <c r="N48" i="189" s="1"/>
  <c r="N51" i="189" s="1"/>
  <c r="N53" i="189" s="1"/>
  <c r="N56" i="189" s="1"/>
  <c r="N59" i="189" s="1"/>
  <c r="M32" i="189"/>
  <c r="M48" i="189" s="1"/>
  <c r="M51" i="189" s="1"/>
  <c r="M53" i="189" s="1"/>
  <c r="M56" i="189" s="1"/>
  <c r="M59" i="189" s="1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I32" i="189"/>
  <c r="I48" i="189" s="1"/>
  <c r="I51" i="189" s="1"/>
  <c r="I53" i="189" s="1"/>
  <c r="I56" i="189" s="1"/>
  <c r="I59" i="189" s="1"/>
  <c r="H32" i="189"/>
  <c r="H48" i="189" s="1"/>
  <c r="H51" i="189" s="1"/>
  <c r="H53" i="189" s="1"/>
  <c r="H56" i="189" s="1"/>
  <c r="H59" i="189" s="1"/>
  <c r="G32" i="189"/>
  <c r="F32" i="189"/>
  <c r="F48" i="189" s="1"/>
  <c r="F51" i="189" s="1"/>
  <c r="F53" i="189" s="1"/>
  <c r="F56" i="189" s="1"/>
  <c r="F59" i="189" s="1"/>
  <c r="E32" i="189"/>
  <c r="E48" i="189" s="1"/>
  <c r="E51" i="189" s="1"/>
  <c r="E53" i="189" s="1"/>
  <c r="E56" i="189" s="1"/>
  <c r="D32" i="189"/>
  <c r="D48" i="189" s="1"/>
  <c r="D51" i="189" s="1"/>
  <c r="D53" i="189" s="1"/>
  <c r="D56" i="189" s="1"/>
  <c r="D59" i="189" s="1"/>
  <c r="C32" i="189"/>
  <c r="C48" i="189" s="1"/>
  <c r="C51" i="189" s="1"/>
  <c r="C53" i="189" s="1"/>
  <c r="C56" i="189" s="1"/>
  <c r="C59" i="189" s="1"/>
  <c r="AA47" i="190"/>
  <c r="Y47" i="190"/>
  <c r="X47" i="190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X32" i="190"/>
  <c r="Z32" i="190" s="1"/>
  <c r="W32" i="190"/>
  <c r="W48" i="190" s="1"/>
  <c r="W51" i="190" s="1"/>
  <c r="W53" i="190" s="1"/>
  <c r="W56" i="190" s="1"/>
  <c r="W59" i="190" s="1"/>
  <c r="V32" i="190"/>
  <c r="U32" i="190"/>
  <c r="T32" i="190"/>
  <c r="S32" i="190"/>
  <c r="S48" i="190" s="1"/>
  <c r="S51" i="190" s="1"/>
  <c r="S53" i="190" s="1"/>
  <c r="S56" i="190" s="1"/>
  <c r="S59" i="190" s="1"/>
  <c r="R32" i="190"/>
  <c r="Q32" i="190"/>
  <c r="P32" i="190"/>
  <c r="O32" i="190"/>
  <c r="O48" i="190" s="1"/>
  <c r="O51" i="190" s="1"/>
  <c r="O53" i="190" s="1"/>
  <c r="O56" i="190" s="1"/>
  <c r="O59" i="190" s="1"/>
  <c r="N32" i="190"/>
  <c r="M32" i="190"/>
  <c r="M48" i="190" s="1"/>
  <c r="M51" i="190" s="1"/>
  <c r="M53" i="190" s="1"/>
  <c r="M56" i="190" s="1"/>
  <c r="M59" i="190" s="1"/>
  <c r="L32" i="190"/>
  <c r="K32" i="190"/>
  <c r="K48" i="190" s="1"/>
  <c r="K51" i="190" s="1"/>
  <c r="K53" i="190" s="1"/>
  <c r="K56" i="190" s="1"/>
  <c r="K59" i="190" s="1"/>
  <c r="J32" i="190"/>
  <c r="I32" i="190"/>
  <c r="H32" i="190"/>
  <c r="G32" i="190"/>
  <c r="G48" i="190" s="1"/>
  <c r="G51" i="190" s="1"/>
  <c r="G53" i="190" s="1"/>
  <c r="G56" i="190" s="1"/>
  <c r="G59" i="190" s="1"/>
  <c r="F32" i="190"/>
  <c r="F48" i="190" s="1"/>
  <c r="F51" i="190" s="1"/>
  <c r="F53" i="190" s="1"/>
  <c r="F56" i="190" s="1"/>
  <c r="F59" i="190" s="1"/>
  <c r="E32" i="190"/>
  <c r="E48" i="190" s="1"/>
  <c r="E51" i="190" s="1"/>
  <c r="E53" i="190" s="1"/>
  <c r="E56" i="190" s="1"/>
  <c r="E59" i="190" s="1"/>
  <c r="D32" i="190"/>
  <c r="C32" i="190"/>
  <c r="C48" i="190" s="1"/>
  <c r="C51" i="190" s="1"/>
  <c r="C53" i="190" s="1"/>
  <c r="C56" i="190" s="1"/>
  <c r="C59" i="190" s="1"/>
  <c r="AA47" i="191"/>
  <c r="Y47" i="191"/>
  <c r="X47" i="19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Y32" i="191"/>
  <c r="X32" i="19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S48" i="191" s="1"/>
  <c r="S51" i="191" s="1"/>
  <c r="S53" i="191" s="1"/>
  <c r="S56" i="191" s="1"/>
  <c r="S59" i="191" s="1"/>
  <c r="R32" i="191"/>
  <c r="R48" i="191" s="1"/>
  <c r="R51" i="191" s="1"/>
  <c r="R53" i="191" s="1"/>
  <c r="R56" i="191" s="1"/>
  <c r="R59" i="191" s="1"/>
  <c r="Q32" i="191"/>
  <c r="Q48" i="191" s="1"/>
  <c r="Q51" i="191" s="1"/>
  <c r="Q53" i="191" s="1"/>
  <c r="Q56" i="191" s="1"/>
  <c r="Q59" i="191" s="1"/>
  <c r="P32" i="19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M48" i="191" s="1"/>
  <c r="M51" i="191" s="1"/>
  <c r="M53" i="191" s="1"/>
  <c r="M56" i="191" s="1"/>
  <c r="M59" i="191" s="1"/>
  <c r="L32" i="191"/>
  <c r="K32" i="191"/>
  <c r="K48" i="191" s="1"/>
  <c r="K51" i="191" s="1"/>
  <c r="K53" i="191" s="1"/>
  <c r="K56" i="191" s="1"/>
  <c r="K59" i="191" s="1"/>
  <c r="J32" i="191"/>
  <c r="J48" i="191" s="1"/>
  <c r="J51" i="191" s="1"/>
  <c r="J53" i="191" s="1"/>
  <c r="J56" i="191" s="1"/>
  <c r="J59" i="191" s="1"/>
  <c r="I32" i="191"/>
  <c r="I48" i="191" s="1"/>
  <c r="I51" i="191" s="1"/>
  <c r="I53" i="191" s="1"/>
  <c r="I56" i="191" s="1"/>
  <c r="I59" i="191" s="1"/>
  <c r="H32" i="19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D56" i="191" s="1"/>
  <c r="D59" i="191" s="1"/>
  <c r="C32" i="191"/>
  <c r="C48" i="191" s="1"/>
  <c r="C51" i="191" s="1"/>
  <c r="C53" i="191" s="1"/>
  <c r="C56" i="191" s="1"/>
  <c r="C59" i="191" s="1"/>
  <c r="R59" i="192"/>
  <c r="AA47" i="192"/>
  <c r="Y47" i="192"/>
  <c r="X47" i="192"/>
  <c r="Z47" i="192" s="1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Y48" i="192" s="1"/>
  <c r="Y51" i="192" s="1"/>
  <c r="Y53" i="192" s="1"/>
  <c r="Y56" i="192" s="1"/>
  <c r="Y59" i="192" s="1"/>
  <c r="X32" i="192"/>
  <c r="W32" i="192"/>
  <c r="W48" i="192" s="1"/>
  <c r="W51" i="192" s="1"/>
  <c r="W53" i="192" s="1"/>
  <c r="W56" i="192" s="1"/>
  <c r="W59" i="192" s="1"/>
  <c r="V32" i="192"/>
  <c r="V48" i="192" s="1"/>
  <c r="V51" i="192" s="1"/>
  <c r="V53" i="192" s="1"/>
  <c r="V56" i="192" s="1"/>
  <c r="V59" i="192" s="1"/>
  <c r="U32" i="192"/>
  <c r="U48" i="192" s="1"/>
  <c r="U51" i="192" s="1"/>
  <c r="U53" i="192" s="1"/>
  <c r="U56" i="192" s="1"/>
  <c r="U59" i="192" s="1"/>
  <c r="T32" i="192"/>
  <c r="T48" i="192" s="1"/>
  <c r="T51" i="192" s="1"/>
  <c r="T53" i="192" s="1"/>
  <c r="T56" i="192" s="1"/>
  <c r="T59" i="192" s="1"/>
  <c r="S32" i="192"/>
  <c r="S48" i="192" s="1"/>
  <c r="S51" i="192" s="1"/>
  <c r="S53" i="192" s="1"/>
  <c r="S56" i="192" s="1"/>
  <c r="S59" i="192" s="1"/>
  <c r="R32" i="192"/>
  <c r="R48" i="192" s="1"/>
  <c r="R51" i="192" s="1"/>
  <c r="R53" i="192" s="1"/>
  <c r="R56" i="192" s="1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N48" i="192" s="1"/>
  <c r="N51" i="192" s="1"/>
  <c r="N53" i="192" s="1"/>
  <c r="N56" i="192" s="1"/>
  <c r="N59" i="192" s="1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J48" i="192" s="1"/>
  <c r="J51" i="192" s="1"/>
  <c r="J53" i="192" s="1"/>
  <c r="J56" i="192" s="1"/>
  <c r="J59" i="192" s="1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F48" i="192" s="1"/>
  <c r="F51" i="192" s="1"/>
  <c r="F53" i="192" s="1"/>
  <c r="F56" i="192" s="1"/>
  <c r="F59" i="192" s="1"/>
  <c r="E32" i="192"/>
  <c r="E48" i="192" s="1"/>
  <c r="E51" i="192" s="1"/>
  <c r="E53" i="192" s="1"/>
  <c r="E56" i="192" s="1"/>
  <c r="E59" i="192" s="1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AA47" i="193"/>
  <c r="Y47" i="193"/>
  <c r="X47" i="193"/>
  <c r="Z47" i="193" s="1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Y48" i="193" s="1"/>
  <c r="Y51" i="193" s="1"/>
  <c r="Y53" i="193" s="1"/>
  <c r="Y56" i="193" s="1"/>
  <c r="Y59" i="193" s="1"/>
  <c r="X32" i="193"/>
  <c r="X48" i="193" s="1"/>
  <c r="W32" i="193"/>
  <c r="W48" i="193" s="1"/>
  <c r="W51" i="193" s="1"/>
  <c r="W53" i="193" s="1"/>
  <c r="W56" i="193" s="1"/>
  <c r="W59" i="193" s="1"/>
  <c r="V32" i="193"/>
  <c r="V48" i="193" s="1"/>
  <c r="V51" i="193" s="1"/>
  <c r="V53" i="193" s="1"/>
  <c r="V56" i="193" s="1"/>
  <c r="V59" i="193" s="1"/>
  <c r="U32" i="193"/>
  <c r="U48" i="193" s="1"/>
  <c r="U51" i="193" s="1"/>
  <c r="U53" i="193" s="1"/>
  <c r="U56" i="193" s="1"/>
  <c r="U59" i="193" s="1"/>
  <c r="T32" i="193"/>
  <c r="T48" i="193" s="1"/>
  <c r="T51" i="193" s="1"/>
  <c r="T53" i="193" s="1"/>
  <c r="T56" i="193" s="1"/>
  <c r="T59" i="193" s="1"/>
  <c r="S32" i="193"/>
  <c r="S48" i="193" s="1"/>
  <c r="S51" i="193" s="1"/>
  <c r="S53" i="193" s="1"/>
  <c r="S56" i="193" s="1"/>
  <c r="S59" i="193" s="1"/>
  <c r="R32" i="193"/>
  <c r="R48" i="193" s="1"/>
  <c r="R51" i="193" s="1"/>
  <c r="R53" i="193" s="1"/>
  <c r="R56" i="193" s="1"/>
  <c r="R59" i="193" s="1"/>
  <c r="Q32" i="193"/>
  <c r="Q48" i="193" s="1"/>
  <c r="Q51" i="193" s="1"/>
  <c r="Q53" i="193" s="1"/>
  <c r="Q56" i="193" s="1"/>
  <c r="Q59" i="193" s="1"/>
  <c r="P32" i="193"/>
  <c r="P48" i="193" s="1"/>
  <c r="P51" i="193" s="1"/>
  <c r="P53" i="193" s="1"/>
  <c r="P56" i="193" s="1"/>
  <c r="P59" i="193" s="1"/>
  <c r="O32" i="193"/>
  <c r="O48" i="193" s="1"/>
  <c r="O51" i="193" s="1"/>
  <c r="O53" i="193" s="1"/>
  <c r="O56" i="193" s="1"/>
  <c r="O59" i="193" s="1"/>
  <c r="N32" i="193"/>
  <c r="N48" i="193" s="1"/>
  <c r="N51" i="193" s="1"/>
  <c r="N53" i="193" s="1"/>
  <c r="N56" i="193" s="1"/>
  <c r="N59" i="193" s="1"/>
  <c r="M32" i="193"/>
  <c r="M48" i="193" s="1"/>
  <c r="M51" i="193" s="1"/>
  <c r="M53" i="193" s="1"/>
  <c r="M56" i="193" s="1"/>
  <c r="M59" i="193" s="1"/>
  <c r="L32" i="193"/>
  <c r="L48" i="193" s="1"/>
  <c r="L51" i="193" s="1"/>
  <c r="L53" i="193" s="1"/>
  <c r="L56" i="193" s="1"/>
  <c r="L59" i="193" s="1"/>
  <c r="K32" i="193"/>
  <c r="K48" i="193" s="1"/>
  <c r="K51" i="193" s="1"/>
  <c r="K53" i="193" s="1"/>
  <c r="K56" i="193" s="1"/>
  <c r="K59" i="193" s="1"/>
  <c r="J32" i="193"/>
  <c r="J48" i="193" s="1"/>
  <c r="J51" i="193" s="1"/>
  <c r="J53" i="193" s="1"/>
  <c r="J56" i="193" s="1"/>
  <c r="J59" i="193" s="1"/>
  <c r="I32" i="193"/>
  <c r="I48" i="193" s="1"/>
  <c r="I51" i="193" s="1"/>
  <c r="I53" i="193" s="1"/>
  <c r="I56" i="193" s="1"/>
  <c r="I59" i="193" s="1"/>
  <c r="H32" i="193"/>
  <c r="H48" i="193" s="1"/>
  <c r="H51" i="193" s="1"/>
  <c r="H53" i="193" s="1"/>
  <c r="H56" i="193" s="1"/>
  <c r="H59" i="193" s="1"/>
  <c r="G32" i="193"/>
  <c r="G48" i="193" s="1"/>
  <c r="G51" i="193" s="1"/>
  <c r="G53" i="193" s="1"/>
  <c r="G56" i="193" s="1"/>
  <c r="G59" i="193" s="1"/>
  <c r="F32" i="193"/>
  <c r="F48" i="193" s="1"/>
  <c r="F51" i="193" s="1"/>
  <c r="F53" i="193" s="1"/>
  <c r="F56" i="193" s="1"/>
  <c r="F59" i="193" s="1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C48" i="193" s="1"/>
  <c r="C51" i="193" s="1"/>
  <c r="C53" i="193" s="1"/>
  <c r="C56" i="193" s="1"/>
  <c r="C59" i="193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Y32" i="194"/>
  <c r="Y48" i="194" s="1"/>
  <c r="Y51" i="194" s="1"/>
  <c r="Y53" i="194" s="1"/>
  <c r="Y56" i="194" s="1"/>
  <c r="Y59" i="194" s="1"/>
  <c r="X32" i="194"/>
  <c r="X48" i="194" s="1"/>
  <c r="W32" i="194"/>
  <c r="W48" i="194" s="1"/>
  <c r="W51" i="194" s="1"/>
  <c r="W53" i="194" s="1"/>
  <c r="W56" i="194" s="1"/>
  <c r="W59" i="194" s="1"/>
  <c r="V32" i="194"/>
  <c r="V48" i="194" s="1"/>
  <c r="V51" i="194" s="1"/>
  <c r="V53" i="194" s="1"/>
  <c r="V56" i="194" s="1"/>
  <c r="V59" i="194" s="1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S48" i="194" s="1"/>
  <c r="S51" i="194" s="1"/>
  <c r="S53" i="194" s="1"/>
  <c r="S56" i="194" s="1"/>
  <c r="S59" i="194" s="1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O48" i="194" s="1"/>
  <c r="O51" i="194" s="1"/>
  <c r="O53" i="194" s="1"/>
  <c r="O56" i="194" s="1"/>
  <c r="O59" i="194" s="1"/>
  <c r="N32" i="194"/>
  <c r="N48" i="194" s="1"/>
  <c r="N51" i="194" s="1"/>
  <c r="N53" i="194" s="1"/>
  <c r="N56" i="194" s="1"/>
  <c r="N59" i="194" s="1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G48" i="194" s="1"/>
  <c r="G51" i="194" s="1"/>
  <c r="G53" i="194" s="1"/>
  <c r="G56" i="194" s="1"/>
  <c r="G59" i="194" s="1"/>
  <c r="F32" i="194"/>
  <c r="F48" i="194" s="1"/>
  <c r="F51" i="194" s="1"/>
  <c r="F53" i="194" s="1"/>
  <c r="F56" i="194" s="1"/>
  <c r="F59" i="194" s="1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Y53" i="195"/>
  <c r="Y56" i="195" s="1"/>
  <c r="Y59" i="195" s="1"/>
  <c r="AA47" i="195"/>
  <c r="Y47" i="195"/>
  <c r="X47" i="195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Y48" i="195" s="1"/>
  <c r="Y51" i="195" s="1"/>
  <c r="X32" i="195"/>
  <c r="W32" i="195"/>
  <c r="V32" i="195"/>
  <c r="U32" i="195"/>
  <c r="U48" i="195" s="1"/>
  <c r="U51" i="195" s="1"/>
  <c r="U53" i="195" s="1"/>
  <c r="U56" i="195" s="1"/>
  <c r="U59" i="195" s="1"/>
  <c r="T32" i="195"/>
  <c r="S32" i="195"/>
  <c r="S48" i="195" s="1"/>
  <c r="S51" i="195" s="1"/>
  <c r="S53" i="195" s="1"/>
  <c r="S56" i="195" s="1"/>
  <c r="S59" i="195" s="1"/>
  <c r="R32" i="195"/>
  <c r="Q32" i="195"/>
  <c r="Q48" i="195" s="1"/>
  <c r="Q51" i="195" s="1"/>
  <c r="Q53" i="195" s="1"/>
  <c r="Q56" i="195" s="1"/>
  <c r="Q59" i="195" s="1"/>
  <c r="P32" i="195"/>
  <c r="P48" i="195" s="1"/>
  <c r="P51" i="195" s="1"/>
  <c r="P53" i="195" s="1"/>
  <c r="P56" i="195" s="1"/>
  <c r="P59" i="195" s="1"/>
  <c r="O32" i="195"/>
  <c r="N32" i="195"/>
  <c r="M32" i="195"/>
  <c r="M48" i="195" s="1"/>
  <c r="M51" i="195" s="1"/>
  <c r="M53" i="195" s="1"/>
  <c r="M56" i="195" s="1"/>
  <c r="M59" i="195" s="1"/>
  <c r="L32" i="195"/>
  <c r="K32" i="195"/>
  <c r="K48" i="195" s="1"/>
  <c r="K51" i="195" s="1"/>
  <c r="K53" i="195" s="1"/>
  <c r="K56" i="195" s="1"/>
  <c r="K59" i="195" s="1"/>
  <c r="J32" i="195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F32" i="195"/>
  <c r="E32" i="195"/>
  <c r="E48" i="195" s="1"/>
  <c r="E51" i="195" s="1"/>
  <c r="E53" i="195" s="1"/>
  <c r="E56" i="195" s="1"/>
  <c r="E59" i="195" s="1"/>
  <c r="D32" i="195"/>
  <c r="C32" i="195"/>
  <c r="C48" i="195" s="1"/>
  <c r="C51" i="195" s="1"/>
  <c r="C53" i="195" s="1"/>
  <c r="C56" i="195" s="1"/>
  <c r="C59" i="195" s="1"/>
  <c r="AA47" i="196"/>
  <c r="Y47" i="196"/>
  <c r="X47" i="196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Y48" i="196" s="1"/>
  <c r="Y51" i="196" s="1"/>
  <c r="Y53" i="196" s="1"/>
  <c r="Y56" i="196" s="1"/>
  <c r="Y59" i="196" s="1"/>
  <c r="X32" i="196"/>
  <c r="X48" i="196" s="1"/>
  <c r="X51" i="196" s="1"/>
  <c r="X53" i="196" s="1"/>
  <c r="W32" i="196"/>
  <c r="W48" i="196" s="1"/>
  <c r="W51" i="196" s="1"/>
  <c r="W53" i="196" s="1"/>
  <c r="W56" i="196" s="1"/>
  <c r="W59" i="196" s="1"/>
  <c r="V32" i="196"/>
  <c r="V48" i="196" s="1"/>
  <c r="V51" i="196" s="1"/>
  <c r="V53" i="196" s="1"/>
  <c r="V56" i="196" s="1"/>
  <c r="V59" i="196" s="1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R48" i="196" s="1"/>
  <c r="R51" i="196" s="1"/>
  <c r="R53" i="196" s="1"/>
  <c r="R56" i="196" s="1"/>
  <c r="R59" i="196" s="1"/>
  <c r="Q32" i="196"/>
  <c r="Q48" i="196" s="1"/>
  <c r="Q51" i="196" s="1"/>
  <c r="Q53" i="196" s="1"/>
  <c r="Q56" i="196" s="1"/>
  <c r="Q59" i="196" s="1"/>
  <c r="P32" i="196"/>
  <c r="P48" i="196" s="1"/>
  <c r="P51" i="196" s="1"/>
  <c r="P53" i="196" s="1"/>
  <c r="P56" i="196" s="1"/>
  <c r="P59" i="196" s="1"/>
  <c r="O32" i="196"/>
  <c r="O48" i="196" s="1"/>
  <c r="O51" i="196" s="1"/>
  <c r="O53" i="196" s="1"/>
  <c r="O56" i="196" s="1"/>
  <c r="O59" i="196" s="1"/>
  <c r="N32" i="196"/>
  <c r="N48" i="196" s="1"/>
  <c r="N51" i="196" s="1"/>
  <c r="N53" i="196" s="1"/>
  <c r="N56" i="196" s="1"/>
  <c r="N59" i="196" s="1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J48" i="196" s="1"/>
  <c r="J51" i="196" s="1"/>
  <c r="J53" i="196" s="1"/>
  <c r="J56" i="196" s="1"/>
  <c r="J59" i="196" s="1"/>
  <c r="I32" i="196"/>
  <c r="I48" i="196" s="1"/>
  <c r="I51" i="196" s="1"/>
  <c r="I53" i="196" s="1"/>
  <c r="I56" i="196" s="1"/>
  <c r="I59" i="196" s="1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F48" i="196" s="1"/>
  <c r="F51" i="196" s="1"/>
  <c r="F53" i="196" s="1"/>
  <c r="F56" i="196" s="1"/>
  <c r="F59" i="196" s="1"/>
  <c r="E32" i="196"/>
  <c r="E48" i="196" s="1"/>
  <c r="E51" i="196" s="1"/>
  <c r="E53" i="196" s="1"/>
  <c r="E56" i="196" s="1"/>
  <c r="E59" i="196" s="1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AA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Y32" i="197"/>
  <c r="Y48" i="197" s="1"/>
  <c r="Y51" i="197" s="1"/>
  <c r="Y53" i="197" s="1"/>
  <c r="Y56" i="197" s="1"/>
  <c r="Y59" i="197" s="1"/>
  <c r="X32" i="197"/>
  <c r="X48" i="197" s="1"/>
  <c r="W32" i="197"/>
  <c r="W48" i="197" s="1"/>
  <c r="W51" i="197" s="1"/>
  <c r="W53" i="197" s="1"/>
  <c r="W56" i="197" s="1"/>
  <c r="W59" i="197" s="1"/>
  <c r="V32" i="197"/>
  <c r="V48" i="197" s="1"/>
  <c r="V51" i="197" s="1"/>
  <c r="V53" i="197" s="1"/>
  <c r="V56" i="197" s="1"/>
  <c r="V59" i="197" s="1"/>
  <c r="U32" i="197"/>
  <c r="U48" i="197" s="1"/>
  <c r="U51" i="197" s="1"/>
  <c r="U53" i="197" s="1"/>
  <c r="U56" i="197" s="1"/>
  <c r="U59" i="197" s="1"/>
  <c r="T32" i="197"/>
  <c r="T48" i="197" s="1"/>
  <c r="T51" i="197" s="1"/>
  <c r="T53" i="197" s="1"/>
  <c r="T56" i="197" s="1"/>
  <c r="T59" i="197" s="1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Q48" i="197" s="1"/>
  <c r="Q51" i="197" s="1"/>
  <c r="Q53" i="197" s="1"/>
  <c r="Q56" i="197" s="1"/>
  <c r="Q59" i="197" s="1"/>
  <c r="P32" i="197"/>
  <c r="P48" i="197" s="1"/>
  <c r="P51" i="197" s="1"/>
  <c r="P53" i="197" s="1"/>
  <c r="P56" i="197" s="1"/>
  <c r="P59" i="197" s="1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I48" i="197" s="1"/>
  <c r="I51" i="197" s="1"/>
  <c r="I53" i="197" s="1"/>
  <c r="I56" i="197" s="1"/>
  <c r="I59" i="197" s="1"/>
  <c r="H32" i="197"/>
  <c r="H48" i="197" s="1"/>
  <c r="H51" i="197" s="1"/>
  <c r="H53" i="197" s="1"/>
  <c r="H56" i="197" s="1"/>
  <c r="H59" i="197" s="1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X48" i="198"/>
  <c r="AA47" i="198"/>
  <c r="Y47" i="198"/>
  <c r="X47" i="198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Y32" i="198"/>
  <c r="X32" i="198"/>
  <c r="Z32" i="198" s="1"/>
  <c r="W32" i="198"/>
  <c r="W48" i="198" s="1"/>
  <c r="W51" i="198" s="1"/>
  <c r="W53" i="198" s="1"/>
  <c r="W56" i="198" s="1"/>
  <c r="W59" i="198" s="1"/>
  <c r="V32" i="198"/>
  <c r="V48" i="198" s="1"/>
  <c r="V51" i="198" s="1"/>
  <c r="V53" i="198" s="1"/>
  <c r="V56" i="198" s="1"/>
  <c r="V59" i="198" s="1"/>
  <c r="U32" i="198"/>
  <c r="T32" i="198"/>
  <c r="T48" i="198" s="1"/>
  <c r="T51" i="198" s="1"/>
  <c r="T53" i="198" s="1"/>
  <c r="T56" i="198" s="1"/>
  <c r="T59" i="198" s="1"/>
  <c r="S32" i="198"/>
  <c r="R32" i="198"/>
  <c r="R48" i="198" s="1"/>
  <c r="R51" i="198" s="1"/>
  <c r="R53" i="198" s="1"/>
  <c r="R56" i="198" s="1"/>
  <c r="R59" i="198" s="1"/>
  <c r="Q32" i="198"/>
  <c r="P32" i="198"/>
  <c r="P48" i="198" s="1"/>
  <c r="P51" i="198" s="1"/>
  <c r="P53" i="198" s="1"/>
  <c r="P56" i="198" s="1"/>
  <c r="P59" i="198" s="1"/>
  <c r="O32" i="198"/>
  <c r="O48" i="198" s="1"/>
  <c r="O51" i="198" s="1"/>
  <c r="O53" i="198" s="1"/>
  <c r="O56" i="198" s="1"/>
  <c r="O59" i="198" s="1"/>
  <c r="N32" i="198"/>
  <c r="N48" i="198" s="1"/>
  <c r="N51" i="198" s="1"/>
  <c r="N53" i="198" s="1"/>
  <c r="N56" i="198" s="1"/>
  <c r="N59" i="198" s="1"/>
  <c r="M32" i="198"/>
  <c r="L32" i="198"/>
  <c r="L48" i="198" s="1"/>
  <c r="L51" i="198" s="1"/>
  <c r="L53" i="198" s="1"/>
  <c r="L56" i="198" s="1"/>
  <c r="L59" i="198" s="1"/>
  <c r="K32" i="198"/>
  <c r="J32" i="198"/>
  <c r="J48" i="198" s="1"/>
  <c r="J51" i="198" s="1"/>
  <c r="J53" i="198" s="1"/>
  <c r="J56" i="198" s="1"/>
  <c r="J59" i="198" s="1"/>
  <c r="I32" i="198"/>
  <c r="H32" i="198"/>
  <c r="H48" i="198" s="1"/>
  <c r="H51" i="198" s="1"/>
  <c r="H53" i="198" s="1"/>
  <c r="H56" i="198" s="1"/>
  <c r="H59" i="198" s="1"/>
  <c r="G32" i="198"/>
  <c r="G48" i="198" s="1"/>
  <c r="G51" i="198" s="1"/>
  <c r="G53" i="198" s="1"/>
  <c r="G56" i="198" s="1"/>
  <c r="G59" i="198" s="1"/>
  <c r="F32" i="198"/>
  <c r="F48" i="198" s="1"/>
  <c r="F51" i="198" s="1"/>
  <c r="F53" i="198" s="1"/>
  <c r="F56" i="198" s="1"/>
  <c r="F59" i="198" s="1"/>
  <c r="E32" i="198"/>
  <c r="D32" i="198"/>
  <c r="D48" i="198" s="1"/>
  <c r="D51" i="198" s="1"/>
  <c r="D53" i="198" s="1"/>
  <c r="D56" i="198" s="1"/>
  <c r="D59" i="198" s="1"/>
  <c r="C32" i="198"/>
  <c r="AA47" i="199"/>
  <c r="Y47" i="199"/>
  <c r="X47" i="199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Y48" i="199" s="1"/>
  <c r="Y51" i="199" s="1"/>
  <c r="Y53" i="199" s="1"/>
  <c r="Y56" i="199" s="1"/>
  <c r="Y59" i="199" s="1"/>
  <c r="X32" i="199"/>
  <c r="X48" i="199" s="1"/>
  <c r="W32" i="199"/>
  <c r="W48" i="199" s="1"/>
  <c r="W51" i="199" s="1"/>
  <c r="W53" i="199" s="1"/>
  <c r="W56" i="199" s="1"/>
  <c r="W59" i="199" s="1"/>
  <c r="V32" i="199"/>
  <c r="V48" i="199" s="1"/>
  <c r="V51" i="199" s="1"/>
  <c r="V53" i="199" s="1"/>
  <c r="V56" i="199" s="1"/>
  <c r="V59" i="199" s="1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D53" i="200"/>
  <c r="D56" i="200" s="1"/>
  <c r="D59" i="200" s="1"/>
  <c r="F48" i="200"/>
  <c r="F51" i="200" s="1"/>
  <c r="F53" i="200" s="1"/>
  <c r="F56" i="200" s="1"/>
  <c r="F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AA51" i="200" s="1"/>
  <c r="AA53" i="200" s="1"/>
  <c r="AA56" i="200" s="1"/>
  <c r="AA59" i="200" s="1"/>
  <c r="Y32" i="200"/>
  <c r="Y48" i="200" s="1"/>
  <c r="Y51" i="200" s="1"/>
  <c r="Y53" i="200" s="1"/>
  <c r="Y56" i="200" s="1"/>
  <c r="Y59" i="200" s="1"/>
  <c r="X32" i="200"/>
  <c r="W32" i="200"/>
  <c r="W48" i="200" s="1"/>
  <c r="W51" i="200" s="1"/>
  <c r="W53" i="200" s="1"/>
  <c r="W56" i="200" s="1"/>
  <c r="W59" i="200" s="1"/>
  <c r="V32" i="200"/>
  <c r="V48" i="200" s="1"/>
  <c r="V51" i="200" s="1"/>
  <c r="V53" i="200" s="1"/>
  <c r="V56" i="200" s="1"/>
  <c r="V59" i="200" s="1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R48" i="200" s="1"/>
  <c r="R51" i="200" s="1"/>
  <c r="R53" i="200" s="1"/>
  <c r="R56" i="200" s="1"/>
  <c r="R59" i="200" s="1"/>
  <c r="Q32" i="200"/>
  <c r="Q48" i="200" s="1"/>
  <c r="Q51" i="200" s="1"/>
  <c r="Q53" i="200" s="1"/>
  <c r="Q56" i="200" s="1"/>
  <c r="Q59" i="200" s="1"/>
  <c r="P32" i="200"/>
  <c r="P48" i="200" s="1"/>
  <c r="P51" i="200" s="1"/>
  <c r="P53" i="200" s="1"/>
  <c r="P56" i="200" s="1"/>
  <c r="P59" i="200" s="1"/>
  <c r="O32" i="200"/>
  <c r="O48" i="200" s="1"/>
  <c r="O51" i="200" s="1"/>
  <c r="O53" i="200" s="1"/>
  <c r="O56" i="200" s="1"/>
  <c r="O59" i="200" s="1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J48" i="200" s="1"/>
  <c r="J51" i="200" s="1"/>
  <c r="J53" i="200" s="1"/>
  <c r="J56" i="200" s="1"/>
  <c r="J59" i="200" s="1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G48" i="200" s="1"/>
  <c r="G51" i="200" s="1"/>
  <c r="G53" i="200" s="1"/>
  <c r="G56" i="200" s="1"/>
  <c r="G59" i="200" s="1"/>
  <c r="F32" i="200"/>
  <c r="E32" i="200"/>
  <c r="E48" i="200" s="1"/>
  <c r="E51" i="200" s="1"/>
  <c r="E53" i="200" s="1"/>
  <c r="E56" i="200" s="1"/>
  <c r="E59" i="200" s="1"/>
  <c r="D32" i="200"/>
  <c r="D48" i="200" s="1"/>
  <c r="D51" i="200" s="1"/>
  <c r="C32" i="200"/>
  <c r="C48" i="200" s="1"/>
  <c r="C51" i="200" s="1"/>
  <c r="C53" i="200" s="1"/>
  <c r="C56" i="200" s="1"/>
  <c r="C59" i="200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Y48" i="201" s="1"/>
  <c r="Y51" i="201" s="1"/>
  <c r="Y53" i="201" s="1"/>
  <c r="Y56" i="201" s="1"/>
  <c r="Y59" i="201" s="1"/>
  <c r="X32" i="201"/>
  <c r="X48" i="201" s="1"/>
  <c r="W32" i="201"/>
  <c r="W48" i="201" s="1"/>
  <c r="W51" i="201" s="1"/>
  <c r="W53" i="201" s="1"/>
  <c r="W56" i="201" s="1"/>
  <c r="W59" i="201" s="1"/>
  <c r="V32" i="201"/>
  <c r="V48" i="201" s="1"/>
  <c r="V51" i="201" s="1"/>
  <c r="V53" i="201" s="1"/>
  <c r="V56" i="201" s="1"/>
  <c r="V59" i="201" s="1"/>
  <c r="U32" i="201"/>
  <c r="U48" i="201" s="1"/>
  <c r="U51" i="201" s="1"/>
  <c r="U53" i="201" s="1"/>
  <c r="U56" i="201" s="1"/>
  <c r="U59" i="201" s="1"/>
  <c r="T32" i="201"/>
  <c r="T48" i="201" s="1"/>
  <c r="T51" i="201" s="1"/>
  <c r="T53" i="201" s="1"/>
  <c r="T56" i="201" s="1"/>
  <c r="T59" i="201" s="1"/>
  <c r="S32" i="201"/>
  <c r="S48" i="201" s="1"/>
  <c r="S51" i="201" s="1"/>
  <c r="S53" i="201" s="1"/>
  <c r="S56" i="201" s="1"/>
  <c r="S59" i="201" s="1"/>
  <c r="R32" i="201"/>
  <c r="R48" i="201" s="1"/>
  <c r="R51" i="201" s="1"/>
  <c r="R53" i="201" s="1"/>
  <c r="R56" i="201" s="1"/>
  <c r="R59" i="201" s="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M48" i="201" s="1"/>
  <c r="M51" i="201" s="1"/>
  <c r="M53" i="201" s="1"/>
  <c r="M56" i="201" s="1"/>
  <c r="M59" i="201" s="1"/>
  <c r="L32" i="201"/>
  <c r="L48" i="201" s="1"/>
  <c r="L51" i="201" s="1"/>
  <c r="L53" i="201" s="1"/>
  <c r="L56" i="201" s="1"/>
  <c r="L59" i="201" s="1"/>
  <c r="K32" i="201"/>
  <c r="K48" i="201" s="1"/>
  <c r="K51" i="201" s="1"/>
  <c r="K53" i="201" s="1"/>
  <c r="K56" i="201" s="1"/>
  <c r="K59" i="201" s="1"/>
  <c r="J32" i="201"/>
  <c r="J48" i="201" s="1"/>
  <c r="J51" i="201" s="1"/>
  <c r="J53" i="201" s="1"/>
  <c r="J56" i="201" s="1"/>
  <c r="J59" i="201" s="1"/>
  <c r="I32" i="201"/>
  <c r="I48" i="201" s="1"/>
  <c r="I51" i="201" s="1"/>
  <c r="I53" i="201" s="1"/>
  <c r="I56" i="201" s="1"/>
  <c r="I59" i="201" s="1"/>
  <c r="H32" i="201"/>
  <c r="H48" i="201" s="1"/>
  <c r="H51" i="201" s="1"/>
  <c r="H53" i="201" s="1"/>
  <c r="H56" i="201" s="1"/>
  <c r="H59" i="201" s="1"/>
  <c r="G32" i="201"/>
  <c r="G48" i="201" s="1"/>
  <c r="G51" i="201" s="1"/>
  <c r="G53" i="201" s="1"/>
  <c r="G56" i="201" s="1"/>
  <c r="G59" i="201" s="1"/>
  <c r="F32" i="201"/>
  <c r="F48" i="201" s="1"/>
  <c r="F51" i="201" s="1"/>
  <c r="F53" i="201" s="1"/>
  <c r="F56" i="201" s="1"/>
  <c r="F59" i="201" s="1"/>
  <c r="E32" i="201"/>
  <c r="E48" i="201" s="1"/>
  <c r="E51" i="201" s="1"/>
  <c r="E53" i="201" s="1"/>
  <c r="E56" i="201" s="1"/>
  <c r="E59" i="201" s="1"/>
  <c r="D32" i="201"/>
  <c r="D48" i="201" s="1"/>
  <c r="D51" i="201" s="1"/>
  <c r="D53" i="201" s="1"/>
  <c r="D56" i="201" s="1"/>
  <c r="D59" i="201" s="1"/>
  <c r="C32" i="201"/>
  <c r="C48" i="201" s="1"/>
  <c r="C51" i="201" s="1"/>
  <c r="C53" i="201" s="1"/>
  <c r="C56" i="201" s="1"/>
  <c r="C59" i="201" s="1"/>
  <c r="AA47" i="202"/>
  <c r="Y47" i="202"/>
  <c r="X47" i="202"/>
  <c r="Z47" i="202" s="1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AA48" i="202" s="1"/>
  <c r="AA51" i="202" s="1"/>
  <c r="AA53" i="202" s="1"/>
  <c r="AA56" i="202" s="1"/>
  <c r="AA59" i="202" s="1"/>
  <c r="Y32" i="202"/>
  <c r="Y48" i="202" s="1"/>
  <c r="Y51" i="202" s="1"/>
  <c r="Y53" i="202" s="1"/>
  <c r="Y56" i="202" s="1"/>
  <c r="Y59" i="202" s="1"/>
  <c r="X32" i="202"/>
  <c r="X48" i="202" s="1"/>
  <c r="W32" i="202"/>
  <c r="W48" i="202" s="1"/>
  <c r="W51" i="202" s="1"/>
  <c r="W53" i="202" s="1"/>
  <c r="W56" i="202" s="1"/>
  <c r="W59" i="202" s="1"/>
  <c r="V32" i="202"/>
  <c r="V48" i="202" s="1"/>
  <c r="V51" i="202" s="1"/>
  <c r="V53" i="202" s="1"/>
  <c r="V56" i="202" s="1"/>
  <c r="V59" i="202" s="1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S48" i="202" s="1"/>
  <c r="S51" i="202" s="1"/>
  <c r="S53" i="202" s="1"/>
  <c r="S56" i="202" s="1"/>
  <c r="S59" i="202" s="1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O48" i="202" s="1"/>
  <c r="O51" i="202" s="1"/>
  <c r="O53" i="202" s="1"/>
  <c r="O56" i="202" s="1"/>
  <c r="O59" i="202" s="1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J48" i="202" s="1"/>
  <c r="J51" i="202" s="1"/>
  <c r="J53" i="202" s="1"/>
  <c r="J56" i="202" s="1"/>
  <c r="J59" i="202" s="1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G48" i="202" s="1"/>
  <c r="G51" i="202" s="1"/>
  <c r="G53" i="202" s="1"/>
  <c r="G56" i="202" s="1"/>
  <c r="G59" i="202" s="1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C48" i="202" s="1"/>
  <c r="C51" i="202" s="1"/>
  <c r="C53" i="202" s="1"/>
  <c r="C56" i="202" s="1"/>
  <c r="C59" i="202" s="1"/>
  <c r="AA47" i="203"/>
  <c r="Y47" i="203"/>
  <c r="X47" i="203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AA48" i="203" s="1"/>
  <c r="AA51" i="203" s="1"/>
  <c r="AA53" i="203" s="1"/>
  <c r="AA56" i="203" s="1"/>
  <c r="AA59" i="203" s="1"/>
  <c r="Y32" i="203"/>
  <c r="X32" i="203"/>
  <c r="Z32" i="203" s="1"/>
  <c r="W32" i="203"/>
  <c r="W48" i="203" s="1"/>
  <c r="W51" i="203" s="1"/>
  <c r="W53" i="203" s="1"/>
  <c r="W56" i="203" s="1"/>
  <c r="W59" i="203" s="1"/>
  <c r="V32" i="203"/>
  <c r="U32" i="203"/>
  <c r="U48" i="203" s="1"/>
  <c r="U51" i="203" s="1"/>
  <c r="U53" i="203" s="1"/>
  <c r="U56" i="203" s="1"/>
  <c r="U59" i="203" s="1"/>
  <c r="T32" i="203"/>
  <c r="S32" i="203"/>
  <c r="S48" i="203" s="1"/>
  <c r="S51" i="203" s="1"/>
  <c r="S53" i="203" s="1"/>
  <c r="S56" i="203" s="1"/>
  <c r="S59" i="203" s="1"/>
  <c r="R32" i="203"/>
  <c r="Q32" i="203"/>
  <c r="P32" i="203"/>
  <c r="O32" i="203"/>
  <c r="O48" i="203" s="1"/>
  <c r="O51" i="203" s="1"/>
  <c r="O53" i="203" s="1"/>
  <c r="O56" i="203" s="1"/>
  <c r="O59" i="203" s="1"/>
  <c r="N32" i="203"/>
  <c r="M32" i="203"/>
  <c r="M48" i="203" s="1"/>
  <c r="M51" i="203" s="1"/>
  <c r="M53" i="203" s="1"/>
  <c r="M56" i="203" s="1"/>
  <c r="M59" i="203" s="1"/>
  <c r="L32" i="203"/>
  <c r="K32" i="203"/>
  <c r="K48" i="203" s="1"/>
  <c r="K51" i="203" s="1"/>
  <c r="K53" i="203" s="1"/>
  <c r="K56" i="203" s="1"/>
  <c r="K59" i="203" s="1"/>
  <c r="J32" i="203"/>
  <c r="I32" i="203"/>
  <c r="H32" i="203"/>
  <c r="G32" i="203"/>
  <c r="G48" i="203" s="1"/>
  <c r="G51" i="203" s="1"/>
  <c r="G53" i="203" s="1"/>
  <c r="G56" i="203" s="1"/>
  <c r="G59" i="203" s="1"/>
  <c r="F32" i="203"/>
  <c r="E32" i="203"/>
  <c r="E48" i="203" s="1"/>
  <c r="E51" i="203" s="1"/>
  <c r="E53" i="203" s="1"/>
  <c r="E56" i="203" s="1"/>
  <c r="E59" i="203" s="1"/>
  <c r="D32" i="203"/>
  <c r="C32" i="203"/>
  <c r="C48" i="203" s="1"/>
  <c r="C51" i="203" s="1"/>
  <c r="C53" i="203" s="1"/>
  <c r="C56" i="203" s="1"/>
  <c r="C59" i="203" s="1"/>
  <c r="H53" i="204"/>
  <c r="H56" i="204" s="1"/>
  <c r="H59" i="204" s="1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AA48" i="204" s="1"/>
  <c r="AA51" i="204" s="1"/>
  <c r="AA53" i="204" s="1"/>
  <c r="AA56" i="204" s="1"/>
  <c r="AA59" i="204" s="1"/>
  <c r="Y32" i="204"/>
  <c r="Z32" i="204" s="1"/>
  <c r="X32" i="204"/>
  <c r="X48" i="204" s="1"/>
  <c r="X51" i="204" s="1"/>
  <c r="W32" i="204"/>
  <c r="W48" i="204" s="1"/>
  <c r="W51" i="204" s="1"/>
  <c r="W53" i="204" s="1"/>
  <c r="W56" i="204" s="1"/>
  <c r="W59" i="204" s="1"/>
  <c r="V32" i="204"/>
  <c r="V48" i="204" s="1"/>
  <c r="V51" i="204" s="1"/>
  <c r="V53" i="204" s="1"/>
  <c r="V56" i="204" s="1"/>
  <c r="V59" i="204" s="1"/>
  <c r="U32" i="204"/>
  <c r="U48" i="204" s="1"/>
  <c r="U51" i="204" s="1"/>
  <c r="U53" i="204" s="1"/>
  <c r="U56" i="204" s="1"/>
  <c r="U59" i="204" s="1"/>
  <c r="T32" i="204"/>
  <c r="T48" i="204" s="1"/>
  <c r="T51" i="204" s="1"/>
  <c r="T53" i="204" s="1"/>
  <c r="T56" i="204" s="1"/>
  <c r="T59" i="204" s="1"/>
  <c r="S32" i="204"/>
  <c r="S48" i="204" s="1"/>
  <c r="S51" i="204" s="1"/>
  <c r="S53" i="204" s="1"/>
  <c r="S56" i="204" s="1"/>
  <c r="S59" i="204" s="1"/>
  <c r="R32" i="204"/>
  <c r="R48" i="204" s="1"/>
  <c r="R51" i="204" s="1"/>
  <c r="R53" i="204" s="1"/>
  <c r="R56" i="204" s="1"/>
  <c r="R59" i="204" s="1"/>
  <c r="Q32" i="204"/>
  <c r="Q48" i="204" s="1"/>
  <c r="Q51" i="204" s="1"/>
  <c r="Q53" i="204" s="1"/>
  <c r="Q56" i="204" s="1"/>
  <c r="Q59" i="204" s="1"/>
  <c r="P32" i="204"/>
  <c r="P48" i="204" s="1"/>
  <c r="P51" i="204" s="1"/>
  <c r="P53" i="204" s="1"/>
  <c r="P56" i="204" s="1"/>
  <c r="P59" i="204" s="1"/>
  <c r="O32" i="204"/>
  <c r="O48" i="204" s="1"/>
  <c r="O51" i="204" s="1"/>
  <c r="O53" i="204" s="1"/>
  <c r="O56" i="204" s="1"/>
  <c r="O59" i="204" s="1"/>
  <c r="N32" i="204"/>
  <c r="N48" i="204" s="1"/>
  <c r="N51" i="204" s="1"/>
  <c r="N53" i="204" s="1"/>
  <c r="N56" i="204" s="1"/>
  <c r="N59" i="204" s="1"/>
  <c r="M32" i="204"/>
  <c r="M48" i="204" s="1"/>
  <c r="M51" i="204" s="1"/>
  <c r="M53" i="204" s="1"/>
  <c r="M56" i="204" s="1"/>
  <c r="M59" i="204" s="1"/>
  <c r="L32" i="204"/>
  <c r="L48" i="204" s="1"/>
  <c r="L51" i="204" s="1"/>
  <c r="L53" i="204" s="1"/>
  <c r="L56" i="204" s="1"/>
  <c r="L59" i="204" s="1"/>
  <c r="K32" i="204"/>
  <c r="K48" i="204" s="1"/>
  <c r="K51" i="204" s="1"/>
  <c r="K53" i="204" s="1"/>
  <c r="K56" i="204" s="1"/>
  <c r="K59" i="204" s="1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H48" i="204" s="1"/>
  <c r="H51" i="204" s="1"/>
  <c r="G32" i="204"/>
  <c r="G48" i="204" s="1"/>
  <c r="G51" i="204" s="1"/>
  <c r="G53" i="204" s="1"/>
  <c r="G56" i="204" s="1"/>
  <c r="G59" i="204" s="1"/>
  <c r="F32" i="204"/>
  <c r="F48" i="204" s="1"/>
  <c r="F51" i="204" s="1"/>
  <c r="F53" i="204" s="1"/>
  <c r="F56" i="204" s="1"/>
  <c r="F59" i="204" s="1"/>
  <c r="E32" i="204"/>
  <c r="E48" i="204" s="1"/>
  <c r="E51" i="204" s="1"/>
  <c r="E53" i="204" s="1"/>
  <c r="E56" i="204" s="1"/>
  <c r="E59" i="204" s="1"/>
  <c r="D32" i="204"/>
  <c r="D48" i="204" s="1"/>
  <c r="D51" i="204" s="1"/>
  <c r="D53" i="204" s="1"/>
  <c r="D56" i="204" s="1"/>
  <c r="D59" i="204" s="1"/>
  <c r="C32" i="204"/>
  <c r="C48" i="204" s="1"/>
  <c r="C51" i="204" s="1"/>
  <c r="C53" i="204" s="1"/>
  <c r="C56" i="204" s="1"/>
  <c r="C59" i="204" s="1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AA48" i="205" s="1"/>
  <c r="AA51" i="205" s="1"/>
  <c r="AA53" i="205" s="1"/>
  <c r="AA56" i="205" s="1"/>
  <c r="AA59" i="205" s="1"/>
  <c r="Y32" i="205"/>
  <c r="Y48" i="205" s="1"/>
  <c r="Y51" i="205" s="1"/>
  <c r="Y53" i="205" s="1"/>
  <c r="Y56" i="205" s="1"/>
  <c r="Y59" i="205" s="1"/>
  <c r="X32" i="205"/>
  <c r="X48" i="205" s="1"/>
  <c r="Z48" i="205" s="1"/>
  <c r="W32" i="205"/>
  <c r="W48" i="205" s="1"/>
  <c r="W51" i="205" s="1"/>
  <c r="W53" i="205" s="1"/>
  <c r="W56" i="205" s="1"/>
  <c r="W59" i="205" s="1"/>
  <c r="V32" i="205"/>
  <c r="V48" i="205" s="1"/>
  <c r="V51" i="205" s="1"/>
  <c r="V53" i="205" s="1"/>
  <c r="V56" i="205" s="1"/>
  <c r="V59" i="205" s="1"/>
  <c r="U32" i="205"/>
  <c r="U48" i="205" s="1"/>
  <c r="U51" i="205" s="1"/>
  <c r="U53" i="205" s="1"/>
  <c r="U56" i="205" s="1"/>
  <c r="U59" i="205" s="1"/>
  <c r="T32" i="205"/>
  <c r="T48" i="205" s="1"/>
  <c r="T51" i="205" s="1"/>
  <c r="T53" i="205" s="1"/>
  <c r="T56" i="205" s="1"/>
  <c r="T59" i="205" s="1"/>
  <c r="S32" i="205"/>
  <c r="S48" i="205" s="1"/>
  <c r="S51" i="205" s="1"/>
  <c r="S53" i="205" s="1"/>
  <c r="S56" i="205" s="1"/>
  <c r="S59" i="205" s="1"/>
  <c r="R32" i="205"/>
  <c r="R48" i="205" s="1"/>
  <c r="R51" i="205" s="1"/>
  <c r="R53" i="205" s="1"/>
  <c r="R56" i="205" s="1"/>
  <c r="R59" i="205" s="1"/>
  <c r="Q32" i="205"/>
  <c r="Q48" i="205" s="1"/>
  <c r="Q51" i="205" s="1"/>
  <c r="Q53" i="205" s="1"/>
  <c r="Q56" i="205" s="1"/>
  <c r="Q59" i="205" s="1"/>
  <c r="P32" i="205"/>
  <c r="P48" i="205" s="1"/>
  <c r="P51" i="205" s="1"/>
  <c r="P53" i="205" s="1"/>
  <c r="P56" i="205" s="1"/>
  <c r="P59" i="205" s="1"/>
  <c r="O32" i="205"/>
  <c r="O48" i="205" s="1"/>
  <c r="O51" i="205" s="1"/>
  <c r="O53" i="205" s="1"/>
  <c r="O56" i="205" s="1"/>
  <c r="O59" i="205" s="1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L48" i="205" s="1"/>
  <c r="L51" i="205" s="1"/>
  <c r="L53" i="205" s="1"/>
  <c r="L56" i="205" s="1"/>
  <c r="L59" i="205" s="1"/>
  <c r="K32" i="205"/>
  <c r="K48" i="205" s="1"/>
  <c r="K51" i="205" s="1"/>
  <c r="K53" i="205" s="1"/>
  <c r="K56" i="205" s="1"/>
  <c r="K59" i="205" s="1"/>
  <c r="J32" i="205"/>
  <c r="J48" i="205" s="1"/>
  <c r="J51" i="205" s="1"/>
  <c r="J53" i="205" s="1"/>
  <c r="J56" i="205" s="1"/>
  <c r="J59" i="205" s="1"/>
  <c r="I32" i="205"/>
  <c r="I48" i="205" s="1"/>
  <c r="I51" i="205" s="1"/>
  <c r="I53" i="205" s="1"/>
  <c r="I56" i="205" s="1"/>
  <c r="I59" i="205" s="1"/>
  <c r="H32" i="205"/>
  <c r="H48" i="205" s="1"/>
  <c r="H51" i="205" s="1"/>
  <c r="H53" i="205" s="1"/>
  <c r="H56" i="205" s="1"/>
  <c r="H59" i="205" s="1"/>
  <c r="G32" i="205"/>
  <c r="G48" i="205" s="1"/>
  <c r="G51" i="205" s="1"/>
  <c r="G53" i="205" s="1"/>
  <c r="G56" i="205" s="1"/>
  <c r="G59" i="205" s="1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D48" i="205" s="1"/>
  <c r="D51" i="205" s="1"/>
  <c r="D53" i="205" s="1"/>
  <c r="D56" i="205" s="1"/>
  <c r="D59" i="205" s="1"/>
  <c r="C32" i="205"/>
  <c r="C48" i="205" s="1"/>
  <c r="C51" i="205" s="1"/>
  <c r="C53" i="205" s="1"/>
  <c r="C56" i="205" s="1"/>
  <c r="C59" i="205" s="1"/>
  <c r="AA47" i="206"/>
  <c r="Y47" i="206"/>
  <c r="X47" i="206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Z32" i="206"/>
  <c r="Y32" i="206"/>
  <c r="X32" i="206"/>
  <c r="W32" i="206"/>
  <c r="V32" i="206"/>
  <c r="V48" i="206" s="1"/>
  <c r="V51" i="206" s="1"/>
  <c r="V53" i="206" s="1"/>
  <c r="V56" i="206" s="1"/>
  <c r="V59" i="206" s="1"/>
  <c r="U32" i="206"/>
  <c r="T32" i="206"/>
  <c r="T48" i="206" s="1"/>
  <c r="T51" i="206" s="1"/>
  <c r="T53" i="206" s="1"/>
  <c r="T56" i="206" s="1"/>
  <c r="T59" i="206" s="1"/>
  <c r="S32" i="206"/>
  <c r="S48" i="206" s="1"/>
  <c r="S51" i="206" s="1"/>
  <c r="S53" i="206" s="1"/>
  <c r="S56" i="206" s="1"/>
  <c r="S59" i="206" s="1"/>
  <c r="R32" i="206"/>
  <c r="R48" i="206" s="1"/>
  <c r="R51" i="206" s="1"/>
  <c r="R53" i="206" s="1"/>
  <c r="R56" i="206" s="1"/>
  <c r="R59" i="206" s="1"/>
  <c r="Q32" i="206"/>
  <c r="P32" i="206"/>
  <c r="O32" i="206"/>
  <c r="N32" i="206"/>
  <c r="N48" i="206" s="1"/>
  <c r="N51" i="206" s="1"/>
  <c r="N53" i="206" s="1"/>
  <c r="N56" i="206" s="1"/>
  <c r="N59" i="206" s="1"/>
  <c r="M32" i="206"/>
  <c r="L32" i="206"/>
  <c r="L48" i="206" s="1"/>
  <c r="L51" i="206" s="1"/>
  <c r="L53" i="206" s="1"/>
  <c r="L56" i="206" s="1"/>
  <c r="L59" i="206" s="1"/>
  <c r="K32" i="206"/>
  <c r="K48" i="206" s="1"/>
  <c r="K51" i="206" s="1"/>
  <c r="K53" i="206" s="1"/>
  <c r="K56" i="206" s="1"/>
  <c r="K59" i="206" s="1"/>
  <c r="J32" i="206"/>
  <c r="J48" i="206" s="1"/>
  <c r="J51" i="206" s="1"/>
  <c r="J53" i="206" s="1"/>
  <c r="J56" i="206" s="1"/>
  <c r="J59" i="206" s="1"/>
  <c r="I32" i="206"/>
  <c r="H32" i="206"/>
  <c r="G32" i="206"/>
  <c r="F32" i="206"/>
  <c r="F48" i="206" s="1"/>
  <c r="F51" i="206" s="1"/>
  <c r="F53" i="206" s="1"/>
  <c r="F56" i="206" s="1"/>
  <c r="F59" i="206" s="1"/>
  <c r="E32" i="206"/>
  <c r="D32" i="206"/>
  <c r="D48" i="206" s="1"/>
  <c r="D51" i="206" s="1"/>
  <c r="D53" i="206" s="1"/>
  <c r="D56" i="206" s="1"/>
  <c r="D59" i="206" s="1"/>
  <c r="C32" i="206"/>
  <c r="C48" i="206" s="1"/>
  <c r="C51" i="206" s="1"/>
  <c r="C53" i="206" s="1"/>
  <c r="C56" i="206" s="1"/>
  <c r="C59" i="206" s="1"/>
  <c r="W48" i="207"/>
  <c r="W51" i="207" s="1"/>
  <c r="W53" i="207" s="1"/>
  <c r="W56" i="207" s="1"/>
  <c r="W59" i="207" s="1"/>
  <c r="AA47" i="207"/>
  <c r="Y47" i="207"/>
  <c r="X47" i="207"/>
  <c r="Z47" i="207" s="1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Y48" i="207" s="1"/>
  <c r="Y51" i="207" s="1"/>
  <c r="Y53" i="207" s="1"/>
  <c r="Y56" i="207" s="1"/>
  <c r="Y59" i="207" s="1"/>
  <c r="X32" i="207"/>
  <c r="X48" i="207" s="1"/>
  <c r="W32" i="207"/>
  <c r="V32" i="207"/>
  <c r="V48" i="207" s="1"/>
  <c r="V51" i="207" s="1"/>
  <c r="V53" i="207" s="1"/>
  <c r="V56" i="207" s="1"/>
  <c r="V59" i="207" s="1"/>
  <c r="U32" i="207"/>
  <c r="U48" i="207" s="1"/>
  <c r="U51" i="207" s="1"/>
  <c r="U53" i="207" s="1"/>
  <c r="U56" i="207" s="1"/>
  <c r="U59" i="207" s="1"/>
  <c r="T32" i="207"/>
  <c r="T48" i="207" s="1"/>
  <c r="T51" i="207" s="1"/>
  <c r="T53" i="207" s="1"/>
  <c r="T56" i="207" s="1"/>
  <c r="T59" i="207" s="1"/>
  <c r="S32" i="207"/>
  <c r="S48" i="207" s="1"/>
  <c r="S51" i="207" s="1"/>
  <c r="S53" i="207" s="1"/>
  <c r="S56" i="207" s="1"/>
  <c r="S59" i="207" s="1"/>
  <c r="R32" i="207"/>
  <c r="R48" i="207" s="1"/>
  <c r="R51" i="207" s="1"/>
  <c r="R53" i="207" s="1"/>
  <c r="R56" i="207" s="1"/>
  <c r="R59" i="207" s="1"/>
  <c r="Q32" i="207"/>
  <c r="Q48" i="207" s="1"/>
  <c r="Q51" i="207" s="1"/>
  <c r="Q53" i="207" s="1"/>
  <c r="Q56" i="207" s="1"/>
  <c r="Q59" i="207" s="1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N48" i="207" s="1"/>
  <c r="N51" i="207" s="1"/>
  <c r="N53" i="207" s="1"/>
  <c r="N56" i="207" s="1"/>
  <c r="N59" i="207" s="1"/>
  <c r="M32" i="207"/>
  <c r="M48" i="207" s="1"/>
  <c r="M51" i="207" s="1"/>
  <c r="M53" i="207" s="1"/>
  <c r="M56" i="207" s="1"/>
  <c r="M59" i="207" s="1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J48" i="207" s="1"/>
  <c r="J51" i="207" s="1"/>
  <c r="J53" i="207" s="1"/>
  <c r="J56" i="207" s="1"/>
  <c r="J59" i="207" s="1"/>
  <c r="I32" i="207"/>
  <c r="I48" i="207" s="1"/>
  <c r="I51" i="207" s="1"/>
  <c r="I53" i="207" s="1"/>
  <c r="I56" i="207" s="1"/>
  <c r="I59" i="207" s="1"/>
  <c r="H32" i="207"/>
  <c r="H48" i="207" s="1"/>
  <c r="H51" i="207" s="1"/>
  <c r="H53" i="207" s="1"/>
  <c r="H56" i="207" s="1"/>
  <c r="H59" i="207" s="1"/>
  <c r="G32" i="207"/>
  <c r="G48" i="207" s="1"/>
  <c r="G51" i="207" s="1"/>
  <c r="G53" i="207" s="1"/>
  <c r="G56" i="207" s="1"/>
  <c r="G59" i="207" s="1"/>
  <c r="F32" i="207"/>
  <c r="F48" i="207" s="1"/>
  <c r="F51" i="207" s="1"/>
  <c r="F53" i="207" s="1"/>
  <c r="F56" i="207" s="1"/>
  <c r="F59" i="207" s="1"/>
  <c r="E32" i="207"/>
  <c r="E48" i="207" s="1"/>
  <c r="E51" i="207" s="1"/>
  <c r="E53" i="207" s="1"/>
  <c r="E56" i="207" s="1"/>
  <c r="E59" i="207" s="1"/>
  <c r="D32" i="207"/>
  <c r="D48" i="207" s="1"/>
  <c r="D51" i="207" s="1"/>
  <c r="D53" i="207" s="1"/>
  <c r="D56" i="207" s="1"/>
  <c r="D59" i="207" s="1"/>
  <c r="C32" i="207"/>
  <c r="C48" i="207" s="1"/>
  <c r="C51" i="207" s="1"/>
  <c r="C53" i="207" s="1"/>
  <c r="C56" i="207" s="1"/>
  <c r="C59" i="207" s="1"/>
  <c r="AA47" i="208"/>
  <c r="Y47" i="208"/>
  <c r="X47" i="208"/>
  <c r="Z47" i="208" s="1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Y48" i="208" s="1"/>
  <c r="Y51" i="208" s="1"/>
  <c r="Y53" i="208" s="1"/>
  <c r="Y56" i="208" s="1"/>
  <c r="Y59" i="208" s="1"/>
  <c r="X32" i="208"/>
  <c r="W32" i="208"/>
  <c r="W48" i="208" s="1"/>
  <c r="W51" i="208" s="1"/>
  <c r="W53" i="208" s="1"/>
  <c r="W56" i="208" s="1"/>
  <c r="W59" i="208" s="1"/>
  <c r="V32" i="208"/>
  <c r="V48" i="208" s="1"/>
  <c r="V51" i="208" s="1"/>
  <c r="V53" i="208" s="1"/>
  <c r="V56" i="208" s="1"/>
  <c r="V59" i="208" s="1"/>
  <c r="U32" i="208"/>
  <c r="U48" i="208" s="1"/>
  <c r="U51" i="208" s="1"/>
  <c r="U53" i="208" s="1"/>
  <c r="U56" i="208" s="1"/>
  <c r="U59" i="208" s="1"/>
  <c r="T32" i="208"/>
  <c r="T48" i="208" s="1"/>
  <c r="T51" i="208" s="1"/>
  <c r="T53" i="208" s="1"/>
  <c r="T56" i="208" s="1"/>
  <c r="T59" i="208" s="1"/>
  <c r="S32" i="208"/>
  <c r="S48" i="208" s="1"/>
  <c r="S51" i="208" s="1"/>
  <c r="S53" i="208" s="1"/>
  <c r="S56" i="208" s="1"/>
  <c r="S59" i="208" s="1"/>
  <c r="R32" i="208"/>
  <c r="R48" i="208" s="1"/>
  <c r="R51" i="208" s="1"/>
  <c r="R53" i="208" s="1"/>
  <c r="R56" i="208" s="1"/>
  <c r="R59" i="208" s="1"/>
  <c r="Q32" i="208"/>
  <c r="Q48" i="208" s="1"/>
  <c r="Q51" i="208" s="1"/>
  <c r="Q53" i="208" s="1"/>
  <c r="Q56" i="208" s="1"/>
  <c r="Q59" i="208" s="1"/>
  <c r="P32" i="208"/>
  <c r="P48" i="208" s="1"/>
  <c r="P51" i="208" s="1"/>
  <c r="P53" i="208" s="1"/>
  <c r="P56" i="208" s="1"/>
  <c r="P59" i="208" s="1"/>
  <c r="O32" i="208"/>
  <c r="O48" i="208" s="1"/>
  <c r="O51" i="208" s="1"/>
  <c r="O53" i="208" s="1"/>
  <c r="O56" i="208" s="1"/>
  <c r="O59" i="208" s="1"/>
  <c r="N32" i="208"/>
  <c r="N48" i="208" s="1"/>
  <c r="N51" i="208" s="1"/>
  <c r="N53" i="208" s="1"/>
  <c r="N56" i="208" s="1"/>
  <c r="N59" i="208" s="1"/>
  <c r="M32" i="208"/>
  <c r="M48" i="208" s="1"/>
  <c r="M51" i="208" s="1"/>
  <c r="M53" i="208" s="1"/>
  <c r="M56" i="208" s="1"/>
  <c r="M59" i="208" s="1"/>
  <c r="L32" i="208"/>
  <c r="L48" i="208" s="1"/>
  <c r="L51" i="208" s="1"/>
  <c r="L53" i="208" s="1"/>
  <c r="L56" i="208" s="1"/>
  <c r="L59" i="208" s="1"/>
  <c r="K32" i="208"/>
  <c r="K48" i="208" s="1"/>
  <c r="K51" i="208" s="1"/>
  <c r="K53" i="208" s="1"/>
  <c r="K56" i="208" s="1"/>
  <c r="K59" i="208" s="1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H48" i="208" s="1"/>
  <c r="H51" i="208" s="1"/>
  <c r="H53" i="208" s="1"/>
  <c r="H56" i="208" s="1"/>
  <c r="H59" i="208" s="1"/>
  <c r="G32" i="208"/>
  <c r="G48" i="208" s="1"/>
  <c r="G51" i="208" s="1"/>
  <c r="G53" i="208" s="1"/>
  <c r="G56" i="208" s="1"/>
  <c r="G59" i="208" s="1"/>
  <c r="F32" i="208"/>
  <c r="F48" i="208" s="1"/>
  <c r="F51" i="208" s="1"/>
  <c r="F53" i="208" s="1"/>
  <c r="F56" i="208" s="1"/>
  <c r="F59" i="208" s="1"/>
  <c r="E32" i="208"/>
  <c r="E48" i="208" s="1"/>
  <c r="E51" i="208" s="1"/>
  <c r="E53" i="208" s="1"/>
  <c r="E56" i="208" s="1"/>
  <c r="E59" i="208" s="1"/>
  <c r="D32" i="208"/>
  <c r="D48" i="208" s="1"/>
  <c r="D51" i="208" s="1"/>
  <c r="D53" i="208" s="1"/>
  <c r="D56" i="208" s="1"/>
  <c r="D59" i="208" s="1"/>
  <c r="C32" i="208"/>
  <c r="C48" i="208" s="1"/>
  <c r="C51" i="208" s="1"/>
  <c r="C53" i="208" s="1"/>
  <c r="C56" i="208" s="1"/>
  <c r="C59" i="208" s="1"/>
  <c r="T51" i="209"/>
  <c r="T53" i="209" s="1"/>
  <c r="T56" i="209" s="1"/>
  <c r="T59" i="209" s="1"/>
  <c r="AA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AA51" i="209" s="1"/>
  <c r="AA53" i="209" s="1"/>
  <c r="AA56" i="209" s="1"/>
  <c r="AA59" i="209" s="1"/>
  <c r="Y32" i="209"/>
  <c r="X32" i="209"/>
  <c r="X48" i="209" s="1"/>
  <c r="W32" i="209"/>
  <c r="W48" i="209" s="1"/>
  <c r="W51" i="209" s="1"/>
  <c r="W53" i="209" s="1"/>
  <c r="W56" i="209" s="1"/>
  <c r="W59" i="209" s="1"/>
  <c r="V32" i="209"/>
  <c r="U32" i="209"/>
  <c r="U48" i="209" s="1"/>
  <c r="U51" i="209" s="1"/>
  <c r="U53" i="209" s="1"/>
  <c r="U56" i="209" s="1"/>
  <c r="U59" i="209" s="1"/>
  <c r="T32" i="209"/>
  <c r="T48" i="209" s="1"/>
  <c r="S32" i="209"/>
  <c r="S48" i="209" s="1"/>
  <c r="S51" i="209" s="1"/>
  <c r="S53" i="209" s="1"/>
  <c r="S56" i="209" s="1"/>
  <c r="S59" i="209" s="1"/>
  <c r="R32" i="209"/>
  <c r="R48" i="209" s="1"/>
  <c r="R51" i="209" s="1"/>
  <c r="R53" i="209" s="1"/>
  <c r="R56" i="209" s="1"/>
  <c r="R59" i="209" s="1"/>
  <c r="Q32" i="209"/>
  <c r="Q48" i="209" s="1"/>
  <c r="Q51" i="209" s="1"/>
  <c r="Q53" i="209" s="1"/>
  <c r="Q56" i="209" s="1"/>
  <c r="Q59" i="209" s="1"/>
  <c r="P32" i="209"/>
  <c r="P48" i="209" s="1"/>
  <c r="P51" i="209" s="1"/>
  <c r="P53" i="209" s="1"/>
  <c r="P56" i="209" s="1"/>
  <c r="P59" i="209" s="1"/>
  <c r="O32" i="209"/>
  <c r="O48" i="209" s="1"/>
  <c r="O51" i="209" s="1"/>
  <c r="O53" i="209" s="1"/>
  <c r="O56" i="209" s="1"/>
  <c r="O59" i="209" s="1"/>
  <c r="N32" i="209"/>
  <c r="M32" i="209"/>
  <c r="M48" i="209" s="1"/>
  <c r="M51" i="209" s="1"/>
  <c r="M53" i="209" s="1"/>
  <c r="M56" i="209" s="1"/>
  <c r="M59" i="209" s="1"/>
  <c r="L32" i="209"/>
  <c r="L48" i="209" s="1"/>
  <c r="L51" i="209" s="1"/>
  <c r="L53" i="209" s="1"/>
  <c r="L56" i="209" s="1"/>
  <c r="L59" i="209" s="1"/>
  <c r="K32" i="209"/>
  <c r="K48" i="209" s="1"/>
  <c r="K51" i="209" s="1"/>
  <c r="K53" i="209" s="1"/>
  <c r="K56" i="209" s="1"/>
  <c r="K59" i="209" s="1"/>
  <c r="J32" i="209"/>
  <c r="J48" i="209" s="1"/>
  <c r="J51" i="209" s="1"/>
  <c r="J53" i="209" s="1"/>
  <c r="J56" i="209" s="1"/>
  <c r="J59" i="209" s="1"/>
  <c r="I32" i="209"/>
  <c r="I48" i="209" s="1"/>
  <c r="I51" i="209" s="1"/>
  <c r="I53" i="209" s="1"/>
  <c r="I56" i="209" s="1"/>
  <c r="I59" i="209" s="1"/>
  <c r="H32" i="209"/>
  <c r="G32" i="209"/>
  <c r="G48" i="209" s="1"/>
  <c r="G51" i="209" s="1"/>
  <c r="G53" i="209" s="1"/>
  <c r="G56" i="209" s="1"/>
  <c r="G59" i="209" s="1"/>
  <c r="F32" i="209"/>
  <c r="E32" i="209"/>
  <c r="E48" i="209" s="1"/>
  <c r="E51" i="209" s="1"/>
  <c r="E53" i="209" s="1"/>
  <c r="E56" i="209" s="1"/>
  <c r="E59" i="209" s="1"/>
  <c r="D32" i="209"/>
  <c r="D48" i="209" s="1"/>
  <c r="D51" i="209" s="1"/>
  <c r="D53" i="209" s="1"/>
  <c r="D56" i="209" s="1"/>
  <c r="D59" i="209" s="1"/>
  <c r="C32" i="209"/>
  <c r="C48" i="209" s="1"/>
  <c r="C51" i="209" s="1"/>
  <c r="C53" i="209" s="1"/>
  <c r="C56" i="209" s="1"/>
  <c r="C59" i="209" s="1"/>
  <c r="AA47" i="210"/>
  <c r="Y47" i="210"/>
  <c r="X47" i="210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Y48" i="210" s="1"/>
  <c r="Y51" i="210" s="1"/>
  <c r="Y53" i="210" s="1"/>
  <c r="Y56" i="210" s="1"/>
  <c r="Y59" i="210" s="1"/>
  <c r="X32" i="210"/>
  <c r="W32" i="210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N32" i="210"/>
  <c r="N48" i="210" s="1"/>
  <c r="N51" i="210" s="1"/>
  <c r="N53" i="210" s="1"/>
  <c r="N56" i="210" s="1"/>
  <c r="N59" i="210" s="1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J48" i="210" s="1"/>
  <c r="J51" i="210" s="1"/>
  <c r="J53" i="210" s="1"/>
  <c r="J56" i="210" s="1"/>
  <c r="J59" i="210" s="1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F32" i="210"/>
  <c r="F48" i="210" s="1"/>
  <c r="F51" i="210" s="1"/>
  <c r="F53" i="210" s="1"/>
  <c r="F56" i="210" s="1"/>
  <c r="F59" i="210" s="1"/>
  <c r="E32" i="210"/>
  <c r="E48" i="210" s="1"/>
  <c r="E51" i="210" s="1"/>
  <c r="E53" i="210" s="1"/>
  <c r="E56" i="210" s="1"/>
  <c r="E59" i="210" s="1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AA48" i="211"/>
  <c r="AA51" i="211" s="1"/>
  <c r="AA53" i="211" s="1"/>
  <c r="AA56" i="211" s="1"/>
  <c r="AA59" i="211" s="1"/>
  <c r="AA47" i="211"/>
  <c r="Y47" i="211"/>
  <c r="X47" i="21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Y32" i="211"/>
  <c r="Y48" i="211" s="1"/>
  <c r="Y51" i="211" s="1"/>
  <c r="Y53" i="211" s="1"/>
  <c r="Y56" i="211" s="1"/>
  <c r="Y59" i="211" s="1"/>
  <c r="X32" i="211"/>
  <c r="X48" i="211" s="1"/>
  <c r="W32" i="211"/>
  <c r="W48" i="211" s="1"/>
  <c r="W51" i="211" s="1"/>
  <c r="W53" i="211" s="1"/>
  <c r="W56" i="211" s="1"/>
  <c r="W59" i="211" s="1"/>
  <c r="V32" i="21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R48" i="211" s="1"/>
  <c r="R51" i="211" s="1"/>
  <c r="R53" i="211" s="1"/>
  <c r="R56" i="211" s="1"/>
  <c r="R59" i="211" s="1"/>
  <c r="Q32" i="211"/>
  <c r="Q48" i="211" s="1"/>
  <c r="Q51" i="211" s="1"/>
  <c r="Q53" i="211" s="1"/>
  <c r="Q56" i="211" s="1"/>
  <c r="Q59" i="211" s="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J48" i="211" s="1"/>
  <c r="J51" i="211" s="1"/>
  <c r="J53" i="211" s="1"/>
  <c r="J56" i="211" s="1"/>
  <c r="J59" i="211" s="1"/>
  <c r="I32" i="211"/>
  <c r="I48" i="211" s="1"/>
  <c r="I51" i="211" s="1"/>
  <c r="I53" i="211" s="1"/>
  <c r="I56" i="211" s="1"/>
  <c r="I59" i="211" s="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E32" i="211"/>
  <c r="E48" i="211" s="1"/>
  <c r="E51" i="211" s="1"/>
  <c r="E53" i="211" s="1"/>
  <c r="E56" i="211" s="1"/>
  <c r="E59" i="211" s="1"/>
  <c r="D32" i="211"/>
  <c r="D48" i="211" s="1"/>
  <c r="D51" i="211" s="1"/>
  <c r="D53" i="211" s="1"/>
  <c r="D56" i="211" s="1"/>
  <c r="D59" i="211" s="1"/>
  <c r="C32" i="211"/>
  <c r="C48" i="211" s="1"/>
  <c r="C51" i="211" s="1"/>
  <c r="C53" i="211" s="1"/>
  <c r="C56" i="211" s="1"/>
  <c r="C59" i="211" s="1"/>
  <c r="J48" i="212"/>
  <c r="J51" i="212" s="1"/>
  <c r="J53" i="212" s="1"/>
  <c r="J56" i="212" s="1"/>
  <c r="J59" i="212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Y32" i="212"/>
  <c r="Y48" i="212" s="1"/>
  <c r="Y51" i="212" s="1"/>
  <c r="Y53" i="212" s="1"/>
  <c r="Y56" i="212" s="1"/>
  <c r="Y59" i="212" s="1"/>
  <c r="X32" i="212"/>
  <c r="X48" i="212" s="1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T32" i="212"/>
  <c r="T48" i="212" s="1"/>
  <c r="T51" i="212" s="1"/>
  <c r="T53" i="212" s="1"/>
  <c r="T56" i="212" s="1"/>
  <c r="T59" i="212" s="1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Q48" i="212" s="1"/>
  <c r="Q51" i="212" s="1"/>
  <c r="Q53" i="212" s="1"/>
  <c r="Q56" i="212" s="1"/>
  <c r="Q59" i="212" s="1"/>
  <c r="P32" i="212"/>
  <c r="P48" i="212" s="1"/>
  <c r="P51" i="212" s="1"/>
  <c r="P53" i="212" s="1"/>
  <c r="P56" i="212" s="1"/>
  <c r="P59" i="212" s="1"/>
  <c r="O32" i="212"/>
  <c r="O48" i="212" s="1"/>
  <c r="O51" i="212" s="1"/>
  <c r="O53" i="212" s="1"/>
  <c r="O56" i="212" s="1"/>
  <c r="O59" i="212" s="1"/>
  <c r="N32" i="212"/>
  <c r="N48" i="212" s="1"/>
  <c r="N51" i="212" s="1"/>
  <c r="N53" i="212" s="1"/>
  <c r="N56" i="212" s="1"/>
  <c r="N59" i="212" s="1"/>
  <c r="M32" i="212"/>
  <c r="L32" i="212"/>
  <c r="L48" i="212" s="1"/>
  <c r="L51" i="212" s="1"/>
  <c r="L53" i="212" s="1"/>
  <c r="L56" i="212" s="1"/>
  <c r="L59" i="212" s="1"/>
  <c r="K32" i="212"/>
  <c r="J32" i="212"/>
  <c r="I32" i="212"/>
  <c r="I48" i="212" s="1"/>
  <c r="I51" i="212" s="1"/>
  <c r="I53" i="212" s="1"/>
  <c r="I56" i="212" s="1"/>
  <c r="I59" i="212" s="1"/>
  <c r="H32" i="212"/>
  <c r="H48" i="212" s="1"/>
  <c r="H51" i="212" s="1"/>
  <c r="H53" i="212" s="1"/>
  <c r="H56" i="212" s="1"/>
  <c r="H59" i="212" s="1"/>
  <c r="G32" i="212"/>
  <c r="G48" i="212" s="1"/>
  <c r="G51" i="212" s="1"/>
  <c r="G53" i="212" s="1"/>
  <c r="G56" i="212" s="1"/>
  <c r="G59" i="212" s="1"/>
  <c r="F32" i="212"/>
  <c r="F48" i="212" s="1"/>
  <c r="F51" i="212" s="1"/>
  <c r="F53" i="212" s="1"/>
  <c r="F56" i="212" s="1"/>
  <c r="F59" i="212" s="1"/>
  <c r="E32" i="212"/>
  <c r="D32" i="212"/>
  <c r="D48" i="212" s="1"/>
  <c r="D51" i="212" s="1"/>
  <c r="D53" i="212" s="1"/>
  <c r="D56" i="212" s="1"/>
  <c r="D59" i="212" s="1"/>
  <c r="C32" i="212"/>
  <c r="AA47" i="213"/>
  <c r="Y47" i="213"/>
  <c r="X47" i="213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AA48" i="213" s="1"/>
  <c r="AA51" i="213" s="1"/>
  <c r="AA53" i="213" s="1"/>
  <c r="AA56" i="213" s="1"/>
  <c r="AA59" i="213" s="1"/>
  <c r="Y32" i="213"/>
  <c r="Y48" i="213" s="1"/>
  <c r="Y51" i="213" s="1"/>
  <c r="Y53" i="213" s="1"/>
  <c r="Y56" i="213" s="1"/>
  <c r="Y59" i="213" s="1"/>
  <c r="X32" i="213"/>
  <c r="X48" i="213" s="1"/>
  <c r="W32" i="213"/>
  <c r="W48" i="213" s="1"/>
  <c r="W51" i="213" s="1"/>
  <c r="W53" i="213" s="1"/>
  <c r="W56" i="213" s="1"/>
  <c r="W59" i="213" s="1"/>
  <c r="V32" i="213"/>
  <c r="V48" i="213" s="1"/>
  <c r="V51" i="213" s="1"/>
  <c r="V53" i="213" s="1"/>
  <c r="V56" i="213" s="1"/>
  <c r="V59" i="213" s="1"/>
  <c r="U32" i="213"/>
  <c r="U48" i="213" s="1"/>
  <c r="U51" i="213" s="1"/>
  <c r="U53" i="213" s="1"/>
  <c r="U56" i="213" s="1"/>
  <c r="U59" i="213" s="1"/>
  <c r="T32" i="213"/>
  <c r="S32" i="213"/>
  <c r="S48" i="213" s="1"/>
  <c r="S51" i="213" s="1"/>
  <c r="S53" i="213" s="1"/>
  <c r="S56" i="213" s="1"/>
  <c r="S59" i="213" s="1"/>
  <c r="R32" i="213"/>
  <c r="R48" i="213" s="1"/>
  <c r="R51" i="213" s="1"/>
  <c r="R53" i="213" s="1"/>
  <c r="R56" i="213" s="1"/>
  <c r="R59" i="213" s="1"/>
  <c r="Q32" i="213"/>
  <c r="Q48" i="213" s="1"/>
  <c r="Q51" i="213" s="1"/>
  <c r="Q53" i="213" s="1"/>
  <c r="Q56" i="213" s="1"/>
  <c r="Q59" i="213" s="1"/>
  <c r="P32" i="213"/>
  <c r="P48" i="213" s="1"/>
  <c r="P51" i="213" s="1"/>
  <c r="P53" i="213" s="1"/>
  <c r="P56" i="213" s="1"/>
  <c r="P59" i="213" s="1"/>
  <c r="O32" i="213"/>
  <c r="O48" i="213" s="1"/>
  <c r="O51" i="213" s="1"/>
  <c r="O53" i="213" s="1"/>
  <c r="O56" i="213" s="1"/>
  <c r="O59" i="213" s="1"/>
  <c r="N32" i="213"/>
  <c r="N48" i="213" s="1"/>
  <c r="N51" i="213" s="1"/>
  <c r="N53" i="213" s="1"/>
  <c r="N56" i="213" s="1"/>
  <c r="N59" i="213" s="1"/>
  <c r="M32" i="213"/>
  <c r="M48" i="213" s="1"/>
  <c r="M51" i="213" s="1"/>
  <c r="M53" i="213" s="1"/>
  <c r="M56" i="213" s="1"/>
  <c r="M59" i="213" s="1"/>
  <c r="L32" i="213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I48" i="213" s="1"/>
  <c r="I51" i="213" s="1"/>
  <c r="I53" i="213" s="1"/>
  <c r="I56" i="213" s="1"/>
  <c r="I59" i="213" s="1"/>
  <c r="H32" i="213"/>
  <c r="H48" i="213" s="1"/>
  <c r="H51" i="213" s="1"/>
  <c r="H53" i="213" s="1"/>
  <c r="H56" i="213" s="1"/>
  <c r="H59" i="213" s="1"/>
  <c r="G32" i="213"/>
  <c r="G48" i="213" s="1"/>
  <c r="G51" i="213" s="1"/>
  <c r="G53" i="213" s="1"/>
  <c r="G56" i="213" s="1"/>
  <c r="G59" i="213" s="1"/>
  <c r="F32" i="213"/>
  <c r="F48" i="213" s="1"/>
  <c r="F51" i="213" s="1"/>
  <c r="F53" i="213" s="1"/>
  <c r="F56" i="213" s="1"/>
  <c r="F59" i="213" s="1"/>
  <c r="E32" i="213"/>
  <c r="E48" i="213" s="1"/>
  <c r="E51" i="213" s="1"/>
  <c r="E53" i="213" s="1"/>
  <c r="E56" i="213" s="1"/>
  <c r="E59" i="213" s="1"/>
  <c r="D32" i="213"/>
  <c r="C32" i="213"/>
  <c r="C48" i="213" s="1"/>
  <c r="C51" i="213" s="1"/>
  <c r="C53" i="213" s="1"/>
  <c r="C56" i="213" s="1"/>
  <c r="C59" i="213" s="1"/>
  <c r="AA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Y32" i="214"/>
  <c r="Y48" i="214" s="1"/>
  <c r="Y51" i="214" s="1"/>
  <c r="Y53" i="214" s="1"/>
  <c r="Y56" i="214" s="1"/>
  <c r="Y59" i="214" s="1"/>
  <c r="X32" i="214"/>
  <c r="Z32" i="214" s="1"/>
  <c r="W32" i="214"/>
  <c r="V32" i="214"/>
  <c r="U32" i="214"/>
  <c r="U48" i="214" s="1"/>
  <c r="U51" i="214" s="1"/>
  <c r="U53" i="214" s="1"/>
  <c r="U56" i="214" s="1"/>
  <c r="U59" i="214" s="1"/>
  <c r="T32" i="214"/>
  <c r="T48" i="214" s="1"/>
  <c r="T51" i="214" s="1"/>
  <c r="T53" i="214" s="1"/>
  <c r="T56" i="214" s="1"/>
  <c r="T59" i="214" s="1"/>
  <c r="S32" i="214"/>
  <c r="R32" i="214"/>
  <c r="R48" i="214" s="1"/>
  <c r="R51" i="214" s="1"/>
  <c r="R53" i="214" s="1"/>
  <c r="R56" i="214" s="1"/>
  <c r="R59" i="214" s="1"/>
  <c r="Q32" i="214"/>
  <c r="Q48" i="214" s="1"/>
  <c r="Q51" i="214" s="1"/>
  <c r="Q53" i="214" s="1"/>
  <c r="Q56" i="214" s="1"/>
  <c r="Q59" i="214" s="1"/>
  <c r="P32" i="214"/>
  <c r="P48" i="214" s="1"/>
  <c r="P51" i="214" s="1"/>
  <c r="P53" i="214" s="1"/>
  <c r="P56" i="214" s="1"/>
  <c r="P59" i="214" s="1"/>
  <c r="O32" i="214"/>
  <c r="N32" i="214"/>
  <c r="M32" i="214"/>
  <c r="M48" i="214" s="1"/>
  <c r="M51" i="214" s="1"/>
  <c r="M53" i="214" s="1"/>
  <c r="M56" i="214" s="1"/>
  <c r="M59" i="214" s="1"/>
  <c r="L32" i="214"/>
  <c r="L48" i="214" s="1"/>
  <c r="L51" i="214" s="1"/>
  <c r="L53" i="214" s="1"/>
  <c r="L56" i="214" s="1"/>
  <c r="L59" i="214" s="1"/>
  <c r="K32" i="214"/>
  <c r="J32" i="214"/>
  <c r="J48" i="214" s="1"/>
  <c r="J51" i="214" s="1"/>
  <c r="J53" i="214" s="1"/>
  <c r="J56" i="214" s="1"/>
  <c r="J59" i="214" s="1"/>
  <c r="I32" i="214"/>
  <c r="I48" i="214" s="1"/>
  <c r="I51" i="214" s="1"/>
  <c r="I53" i="214" s="1"/>
  <c r="I56" i="214" s="1"/>
  <c r="I59" i="214" s="1"/>
  <c r="H32" i="214"/>
  <c r="H48" i="214" s="1"/>
  <c r="H51" i="214" s="1"/>
  <c r="H53" i="214" s="1"/>
  <c r="H56" i="214" s="1"/>
  <c r="H59" i="214" s="1"/>
  <c r="G32" i="214"/>
  <c r="F32" i="214"/>
  <c r="F48" i="214" s="1"/>
  <c r="F51" i="214" s="1"/>
  <c r="F53" i="214" s="1"/>
  <c r="F56" i="214" s="1"/>
  <c r="F59" i="214" s="1"/>
  <c r="E32" i="214"/>
  <c r="E48" i="214" s="1"/>
  <c r="E51" i="214" s="1"/>
  <c r="E53" i="214" s="1"/>
  <c r="E56" i="214" s="1"/>
  <c r="E59" i="214" s="1"/>
  <c r="D32" i="214"/>
  <c r="D48" i="214" s="1"/>
  <c r="D51" i="214" s="1"/>
  <c r="D53" i="214" s="1"/>
  <c r="D56" i="214" s="1"/>
  <c r="D59" i="214" s="1"/>
  <c r="C32" i="214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Y48" i="215" s="1"/>
  <c r="Y51" i="215" s="1"/>
  <c r="Y53" i="215" s="1"/>
  <c r="Y56" i="215" s="1"/>
  <c r="Y59" i="215" s="1"/>
  <c r="X32" i="215"/>
  <c r="X48" i="215" s="1"/>
  <c r="W32" i="215"/>
  <c r="W48" i="215" s="1"/>
  <c r="W51" i="215" s="1"/>
  <c r="W53" i="215" s="1"/>
  <c r="W56" i="215" s="1"/>
  <c r="W59" i="215" s="1"/>
  <c r="V32" i="215"/>
  <c r="V48" i="215" s="1"/>
  <c r="V51" i="215" s="1"/>
  <c r="V53" i="215" s="1"/>
  <c r="V56" i="215" s="1"/>
  <c r="V59" i="215" s="1"/>
  <c r="U32" i="215"/>
  <c r="U48" i="215" s="1"/>
  <c r="U51" i="215" s="1"/>
  <c r="U53" i="215" s="1"/>
  <c r="U56" i="215" s="1"/>
  <c r="U59" i="215" s="1"/>
  <c r="T32" i="215"/>
  <c r="T48" i="215" s="1"/>
  <c r="T51" i="215" s="1"/>
  <c r="T53" i="215" s="1"/>
  <c r="T56" i="215" s="1"/>
  <c r="T59" i="215" s="1"/>
  <c r="S32" i="215"/>
  <c r="S48" i="215" s="1"/>
  <c r="S51" i="215" s="1"/>
  <c r="S53" i="215" s="1"/>
  <c r="S56" i="215" s="1"/>
  <c r="S59" i="215" s="1"/>
  <c r="R32" i="215"/>
  <c r="Q32" i="215"/>
  <c r="Q48" i="215" s="1"/>
  <c r="Q51" i="215" s="1"/>
  <c r="Q53" i="215" s="1"/>
  <c r="Q56" i="215" s="1"/>
  <c r="Q59" i="215" s="1"/>
  <c r="P32" i="215"/>
  <c r="P48" i="215" s="1"/>
  <c r="P51" i="215" s="1"/>
  <c r="P53" i="215" s="1"/>
  <c r="P56" i="215" s="1"/>
  <c r="P59" i="215" s="1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L48" i="215" s="1"/>
  <c r="L51" i="215" s="1"/>
  <c r="L53" i="215" s="1"/>
  <c r="L56" i="215" s="1"/>
  <c r="L59" i="215" s="1"/>
  <c r="K32" i="215"/>
  <c r="K48" i="215" s="1"/>
  <c r="K51" i="215" s="1"/>
  <c r="K53" i="215" s="1"/>
  <c r="K56" i="215" s="1"/>
  <c r="K59" i="215" s="1"/>
  <c r="J32" i="215"/>
  <c r="I32" i="215"/>
  <c r="I48" i="215" s="1"/>
  <c r="I51" i="215" s="1"/>
  <c r="I53" i="215" s="1"/>
  <c r="I56" i="215" s="1"/>
  <c r="I59" i="215" s="1"/>
  <c r="H32" i="215"/>
  <c r="H48" i="215" s="1"/>
  <c r="H51" i="215" s="1"/>
  <c r="H53" i="215" s="1"/>
  <c r="H56" i="215" s="1"/>
  <c r="H59" i="215" s="1"/>
  <c r="G32" i="215"/>
  <c r="G48" i="215" s="1"/>
  <c r="G51" i="215" s="1"/>
  <c r="G53" i="215" s="1"/>
  <c r="G56" i="215" s="1"/>
  <c r="G59" i="215" s="1"/>
  <c r="F32" i="215"/>
  <c r="F48" i="215" s="1"/>
  <c r="F51" i="215" s="1"/>
  <c r="F53" i="215" s="1"/>
  <c r="F56" i="215" s="1"/>
  <c r="F59" i="215" s="1"/>
  <c r="E32" i="215"/>
  <c r="E48" i="215" s="1"/>
  <c r="E51" i="215" s="1"/>
  <c r="E53" i="215" s="1"/>
  <c r="E56" i="215" s="1"/>
  <c r="E59" i="215" s="1"/>
  <c r="D32" i="215"/>
  <c r="D48" i="215" s="1"/>
  <c r="D51" i="215" s="1"/>
  <c r="D53" i="215" s="1"/>
  <c r="D56" i="215" s="1"/>
  <c r="D59" i="215" s="1"/>
  <c r="C32" i="215"/>
  <c r="C48" i="215" s="1"/>
  <c r="C51" i="215" s="1"/>
  <c r="C53" i="215" s="1"/>
  <c r="C56" i="215" s="1"/>
  <c r="C59" i="215" s="1"/>
  <c r="AA47" i="216"/>
  <c r="Y47" i="216"/>
  <c r="X47" i="216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AA56" i="216" s="1"/>
  <c r="AA59" i="216" s="1"/>
  <c r="Y32" i="216"/>
  <c r="Z32" i="216" s="1"/>
  <c r="X32" i="216"/>
  <c r="W32" i="216"/>
  <c r="W48" i="216" s="1"/>
  <c r="W51" i="216" s="1"/>
  <c r="W53" i="216" s="1"/>
  <c r="W56" i="216" s="1"/>
  <c r="W59" i="216" s="1"/>
  <c r="V32" i="216"/>
  <c r="U32" i="216"/>
  <c r="U48" i="216" s="1"/>
  <c r="U51" i="216" s="1"/>
  <c r="U53" i="216" s="1"/>
  <c r="U56" i="216" s="1"/>
  <c r="U59" i="216" s="1"/>
  <c r="T32" i="216"/>
  <c r="T48" i="216" s="1"/>
  <c r="T51" i="216" s="1"/>
  <c r="T53" i="216" s="1"/>
  <c r="T56" i="216" s="1"/>
  <c r="T59" i="216" s="1"/>
  <c r="S32" i="216"/>
  <c r="S48" i="216" s="1"/>
  <c r="S51" i="216" s="1"/>
  <c r="S53" i="216" s="1"/>
  <c r="S56" i="216" s="1"/>
  <c r="S59" i="216" s="1"/>
  <c r="R32" i="216"/>
  <c r="Q32" i="216"/>
  <c r="P32" i="216"/>
  <c r="P48" i="216" s="1"/>
  <c r="P51" i="216" s="1"/>
  <c r="P53" i="216" s="1"/>
  <c r="P56" i="216" s="1"/>
  <c r="P59" i="216" s="1"/>
  <c r="O32" i="216"/>
  <c r="O48" i="216" s="1"/>
  <c r="O51" i="216" s="1"/>
  <c r="O53" i="216" s="1"/>
  <c r="O56" i="216" s="1"/>
  <c r="O59" i="216" s="1"/>
  <c r="N32" i="216"/>
  <c r="N48" i="216" s="1"/>
  <c r="N51" i="216" s="1"/>
  <c r="N53" i="216" s="1"/>
  <c r="N56" i="216" s="1"/>
  <c r="N59" i="216" s="1"/>
  <c r="M32" i="216"/>
  <c r="M48" i="216" s="1"/>
  <c r="M51" i="216" s="1"/>
  <c r="M53" i="216" s="1"/>
  <c r="M56" i="216" s="1"/>
  <c r="M59" i="216" s="1"/>
  <c r="L32" i="216"/>
  <c r="L48" i="216" s="1"/>
  <c r="L51" i="216" s="1"/>
  <c r="L53" i="216" s="1"/>
  <c r="L56" i="216" s="1"/>
  <c r="L59" i="216" s="1"/>
  <c r="K32" i="216"/>
  <c r="K48" i="216" s="1"/>
  <c r="K51" i="216" s="1"/>
  <c r="K53" i="216" s="1"/>
  <c r="K56" i="216" s="1"/>
  <c r="K59" i="216" s="1"/>
  <c r="J32" i="216"/>
  <c r="I32" i="216"/>
  <c r="H32" i="216"/>
  <c r="G32" i="216"/>
  <c r="G48" i="216" s="1"/>
  <c r="G51" i="216" s="1"/>
  <c r="G53" i="216" s="1"/>
  <c r="G56" i="216" s="1"/>
  <c r="G59" i="216" s="1"/>
  <c r="F32" i="216"/>
  <c r="F48" i="216" s="1"/>
  <c r="F51" i="216" s="1"/>
  <c r="F53" i="216" s="1"/>
  <c r="F56" i="216" s="1"/>
  <c r="F59" i="216" s="1"/>
  <c r="E32" i="216"/>
  <c r="E48" i="216" s="1"/>
  <c r="E51" i="216" s="1"/>
  <c r="E53" i="216" s="1"/>
  <c r="E56" i="216" s="1"/>
  <c r="E59" i="216" s="1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AA47" i="217"/>
  <c r="Y47" i="217"/>
  <c r="X47" i="217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X32" i="217"/>
  <c r="Z32" i="217" s="1"/>
  <c r="W32" i="217"/>
  <c r="W48" i="217" s="1"/>
  <c r="W51" i="217" s="1"/>
  <c r="W53" i="217" s="1"/>
  <c r="W56" i="217" s="1"/>
  <c r="W59" i="217" s="1"/>
  <c r="V32" i="217"/>
  <c r="U32" i="217"/>
  <c r="U48" i="217" s="1"/>
  <c r="U51" i="217" s="1"/>
  <c r="U53" i="217" s="1"/>
  <c r="U56" i="217" s="1"/>
  <c r="U59" i="217" s="1"/>
  <c r="T32" i="217"/>
  <c r="S32" i="217"/>
  <c r="S48" i="217" s="1"/>
  <c r="S51" i="217" s="1"/>
  <c r="S53" i="217" s="1"/>
  <c r="S56" i="217" s="1"/>
  <c r="S59" i="217" s="1"/>
  <c r="R32" i="217"/>
  <c r="R48" i="217" s="1"/>
  <c r="R51" i="217" s="1"/>
  <c r="R53" i="217" s="1"/>
  <c r="R56" i="217" s="1"/>
  <c r="R59" i="217" s="1"/>
  <c r="Q32" i="217"/>
  <c r="P32" i="217"/>
  <c r="O32" i="217"/>
  <c r="O48" i="217" s="1"/>
  <c r="O51" i="217" s="1"/>
  <c r="O53" i="217" s="1"/>
  <c r="O56" i="217" s="1"/>
  <c r="O59" i="217" s="1"/>
  <c r="N32" i="217"/>
  <c r="M32" i="217"/>
  <c r="M48" i="217" s="1"/>
  <c r="M51" i="217" s="1"/>
  <c r="M53" i="217" s="1"/>
  <c r="M56" i="217" s="1"/>
  <c r="M59" i="217" s="1"/>
  <c r="L32" i="217"/>
  <c r="K32" i="217"/>
  <c r="K48" i="217" s="1"/>
  <c r="K51" i="217" s="1"/>
  <c r="K53" i="217" s="1"/>
  <c r="K56" i="217" s="1"/>
  <c r="K59" i="217" s="1"/>
  <c r="J32" i="217"/>
  <c r="J48" i="217" s="1"/>
  <c r="J51" i="217" s="1"/>
  <c r="J53" i="217" s="1"/>
  <c r="J56" i="217" s="1"/>
  <c r="J59" i="217" s="1"/>
  <c r="I32" i="217"/>
  <c r="H32" i="217"/>
  <c r="G32" i="217"/>
  <c r="G48" i="217" s="1"/>
  <c r="G51" i="217" s="1"/>
  <c r="G53" i="217" s="1"/>
  <c r="G56" i="217" s="1"/>
  <c r="G59" i="217" s="1"/>
  <c r="F32" i="217"/>
  <c r="E32" i="217"/>
  <c r="E48" i="217" s="1"/>
  <c r="E51" i="217" s="1"/>
  <c r="E53" i="217" s="1"/>
  <c r="E56" i="217" s="1"/>
  <c r="E59" i="217" s="1"/>
  <c r="D32" i="217"/>
  <c r="C32" i="217"/>
  <c r="C48" i="217" s="1"/>
  <c r="C51" i="217" s="1"/>
  <c r="C53" i="217" s="1"/>
  <c r="C56" i="217" s="1"/>
  <c r="C59" i="217" s="1"/>
  <c r="V48" i="218"/>
  <c r="V51" i="218" s="1"/>
  <c r="V53" i="218" s="1"/>
  <c r="V56" i="218" s="1"/>
  <c r="V59" i="218" s="1"/>
  <c r="AA47" i="218"/>
  <c r="Y47" i="218"/>
  <c r="X47" i="218"/>
  <c r="Z47" i="218" s="1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AA53" i="218" s="1"/>
  <c r="AA56" i="218" s="1"/>
  <c r="AA59" i="218" s="1"/>
  <c r="Y32" i="218"/>
  <c r="Y48" i="218" s="1"/>
  <c r="Y51" i="218" s="1"/>
  <c r="Y53" i="218" s="1"/>
  <c r="Y56" i="218" s="1"/>
  <c r="Y59" i="218" s="1"/>
  <c r="X32" i="218"/>
  <c r="W32" i="218"/>
  <c r="W48" i="218" s="1"/>
  <c r="W51" i="218" s="1"/>
  <c r="W53" i="218" s="1"/>
  <c r="W56" i="218" s="1"/>
  <c r="W59" i="218" s="1"/>
  <c r="V32" i="218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S48" i="218" s="1"/>
  <c r="S51" i="218" s="1"/>
  <c r="S53" i="218" s="1"/>
  <c r="S56" i="218" s="1"/>
  <c r="S59" i="218" s="1"/>
  <c r="R32" i="218"/>
  <c r="R48" i="218" s="1"/>
  <c r="R51" i="218" s="1"/>
  <c r="R53" i="218" s="1"/>
  <c r="R56" i="218" s="1"/>
  <c r="R59" i="218" s="1"/>
  <c r="Q32" i="218"/>
  <c r="Q48" i="218" s="1"/>
  <c r="Q51" i="218" s="1"/>
  <c r="Q53" i="218" s="1"/>
  <c r="Q56" i="218" s="1"/>
  <c r="Q59" i="218" s="1"/>
  <c r="P32" i="218"/>
  <c r="P48" i="218" s="1"/>
  <c r="P51" i="218" s="1"/>
  <c r="P53" i="218" s="1"/>
  <c r="P56" i="218" s="1"/>
  <c r="P59" i="218" s="1"/>
  <c r="O32" i="218"/>
  <c r="O48" i="218" s="1"/>
  <c r="O51" i="218" s="1"/>
  <c r="O53" i="218" s="1"/>
  <c r="O56" i="218" s="1"/>
  <c r="O59" i="218" s="1"/>
  <c r="N32" i="218"/>
  <c r="N48" i="218" s="1"/>
  <c r="N51" i="218" s="1"/>
  <c r="N53" i="218" s="1"/>
  <c r="N56" i="218" s="1"/>
  <c r="N59" i="218" s="1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K48" i="218" s="1"/>
  <c r="K51" i="218" s="1"/>
  <c r="K53" i="218" s="1"/>
  <c r="K56" i="218" s="1"/>
  <c r="K59" i="218" s="1"/>
  <c r="J32" i="218"/>
  <c r="J48" i="218" s="1"/>
  <c r="J51" i="218" s="1"/>
  <c r="J53" i="218" s="1"/>
  <c r="J56" i="218" s="1"/>
  <c r="J59" i="218" s="1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F32" i="218"/>
  <c r="F48" i="218" s="1"/>
  <c r="F51" i="218" s="1"/>
  <c r="F53" i="218" s="1"/>
  <c r="F56" i="218" s="1"/>
  <c r="F59" i="218" s="1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D59" i="218" s="1"/>
  <c r="C32" i="218"/>
  <c r="C48" i="218" s="1"/>
  <c r="C51" i="218" s="1"/>
  <c r="C53" i="218" s="1"/>
  <c r="C56" i="218" s="1"/>
  <c r="C59" i="218" s="1"/>
  <c r="AA53" i="219"/>
  <c r="AA56" i="219" s="1"/>
  <c r="AA59" i="219" s="1"/>
  <c r="AA47" i="219"/>
  <c r="Y47" i="219"/>
  <c r="X47" i="219"/>
  <c r="Z47" i="219" s="1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Y32" i="219"/>
  <c r="Y48" i="219" s="1"/>
  <c r="Y51" i="219" s="1"/>
  <c r="Y53" i="219" s="1"/>
  <c r="Y56" i="219" s="1"/>
  <c r="Y59" i="219" s="1"/>
  <c r="X32" i="219"/>
  <c r="X48" i="219" s="1"/>
  <c r="W32" i="219"/>
  <c r="W48" i="219" s="1"/>
  <c r="W51" i="219" s="1"/>
  <c r="W53" i="219" s="1"/>
  <c r="W56" i="219" s="1"/>
  <c r="W59" i="219" s="1"/>
  <c r="V32" i="219"/>
  <c r="V48" i="219" s="1"/>
  <c r="V51" i="219" s="1"/>
  <c r="V53" i="219" s="1"/>
  <c r="V56" i="219" s="1"/>
  <c r="V59" i="219" s="1"/>
  <c r="U32" i="219"/>
  <c r="U48" i="219" s="1"/>
  <c r="U51" i="219" s="1"/>
  <c r="U53" i="219" s="1"/>
  <c r="U56" i="219" s="1"/>
  <c r="U59" i="219" s="1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M48" i="219" s="1"/>
  <c r="M51" i="219" s="1"/>
  <c r="M53" i="219" s="1"/>
  <c r="M56" i="219" s="1"/>
  <c r="M59" i="219" s="1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I48" i="219" s="1"/>
  <c r="I51" i="219" s="1"/>
  <c r="I53" i="219" s="1"/>
  <c r="I56" i="219" s="1"/>
  <c r="I59" i="219" s="1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F48" i="219" s="1"/>
  <c r="F51" i="219" s="1"/>
  <c r="F53" i="219" s="1"/>
  <c r="F56" i="219" s="1"/>
  <c r="F59" i="219" s="1"/>
  <c r="E32" i="219"/>
  <c r="E48" i="219" s="1"/>
  <c r="E51" i="219" s="1"/>
  <c r="E53" i="219" s="1"/>
  <c r="E56" i="219" s="1"/>
  <c r="E59" i="219" s="1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AA47" i="220"/>
  <c r="Y47" i="220"/>
  <c r="X47" i="220"/>
  <c r="Z47" i="220" s="1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Y32" i="220"/>
  <c r="Y48" i="220" s="1"/>
  <c r="Y51" i="220" s="1"/>
  <c r="Y53" i="220" s="1"/>
  <c r="Y56" i="220" s="1"/>
  <c r="Y59" i="220" s="1"/>
  <c r="X32" i="220"/>
  <c r="X48" i="220" s="1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U48" i="220" s="1"/>
  <c r="U51" i="220" s="1"/>
  <c r="U53" i="220" s="1"/>
  <c r="U56" i="220" s="1"/>
  <c r="U59" i="220" s="1"/>
  <c r="T32" i="220"/>
  <c r="T48" i="220" s="1"/>
  <c r="T51" i="220" s="1"/>
  <c r="T53" i="220" s="1"/>
  <c r="T56" i="220" s="1"/>
  <c r="T59" i="220" s="1"/>
  <c r="S32" i="220"/>
  <c r="S48" i="220" s="1"/>
  <c r="S51" i="220" s="1"/>
  <c r="S53" i="220" s="1"/>
  <c r="S56" i="220" s="1"/>
  <c r="S59" i="220" s="1"/>
  <c r="R32" i="220"/>
  <c r="R48" i="220" s="1"/>
  <c r="R51" i="220" s="1"/>
  <c r="R53" i="220" s="1"/>
  <c r="R56" i="220" s="1"/>
  <c r="R59" i="220" s="1"/>
  <c r="Q32" i="220"/>
  <c r="Q48" i="220" s="1"/>
  <c r="Q51" i="220" s="1"/>
  <c r="Q53" i="220" s="1"/>
  <c r="Q56" i="220" s="1"/>
  <c r="Q59" i="220" s="1"/>
  <c r="P32" i="220"/>
  <c r="P48" i="220" s="1"/>
  <c r="P51" i="220" s="1"/>
  <c r="P53" i="220" s="1"/>
  <c r="P56" i="220" s="1"/>
  <c r="P59" i="220" s="1"/>
  <c r="O32" i="220"/>
  <c r="N32" i="220"/>
  <c r="N48" i="220" s="1"/>
  <c r="N51" i="220" s="1"/>
  <c r="N53" i="220" s="1"/>
  <c r="N56" i="220" s="1"/>
  <c r="N59" i="220" s="1"/>
  <c r="M32" i="220"/>
  <c r="M48" i="220" s="1"/>
  <c r="M51" i="220" s="1"/>
  <c r="M53" i="220" s="1"/>
  <c r="M56" i="220" s="1"/>
  <c r="M59" i="220" s="1"/>
  <c r="L32" i="220"/>
  <c r="L48" i="220" s="1"/>
  <c r="L51" i="220" s="1"/>
  <c r="L53" i="220" s="1"/>
  <c r="L56" i="220" s="1"/>
  <c r="L59" i="220" s="1"/>
  <c r="K32" i="220"/>
  <c r="K48" i="220" s="1"/>
  <c r="K51" i="220" s="1"/>
  <c r="K53" i="220" s="1"/>
  <c r="K56" i="220" s="1"/>
  <c r="K59" i="220" s="1"/>
  <c r="J32" i="220"/>
  <c r="J48" i="220" s="1"/>
  <c r="J51" i="220" s="1"/>
  <c r="J53" i="220" s="1"/>
  <c r="J56" i="220" s="1"/>
  <c r="J59" i="220" s="1"/>
  <c r="I32" i="220"/>
  <c r="I48" i="220" s="1"/>
  <c r="I51" i="220" s="1"/>
  <c r="I53" i="220" s="1"/>
  <c r="I56" i="220" s="1"/>
  <c r="I59" i="220" s="1"/>
  <c r="H32" i="220"/>
  <c r="H48" i="220" s="1"/>
  <c r="H51" i="220" s="1"/>
  <c r="H53" i="220" s="1"/>
  <c r="H56" i="220" s="1"/>
  <c r="H59" i="220" s="1"/>
  <c r="G32" i="220"/>
  <c r="F32" i="220"/>
  <c r="F48" i="220" s="1"/>
  <c r="F51" i="220" s="1"/>
  <c r="F53" i="220" s="1"/>
  <c r="F56" i="220" s="1"/>
  <c r="F59" i="220" s="1"/>
  <c r="E32" i="220"/>
  <c r="E48" i="220" s="1"/>
  <c r="E51" i="220" s="1"/>
  <c r="E53" i="220" s="1"/>
  <c r="E56" i="220" s="1"/>
  <c r="E59" i="220" s="1"/>
  <c r="D32" i="220"/>
  <c r="D48" i="220" s="1"/>
  <c r="D51" i="220" s="1"/>
  <c r="D53" i="220" s="1"/>
  <c r="D56" i="220" s="1"/>
  <c r="D59" i="220" s="1"/>
  <c r="C32" i="220"/>
  <c r="C48" i="220" s="1"/>
  <c r="C51" i="220" s="1"/>
  <c r="C53" i="220" s="1"/>
  <c r="C56" i="220" s="1"/>
  <c r="C59" i="220" s="1"/>
  <c r="J51" i="221"/>
  <c r="J53" i="221" s="1"/>
  <c r="J56" i="221" s="1"/>
  <c r="J59" i="221" s="1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AA48" i="221" s="1"/>
  <c r="AA51" i="221" s="1"/>
  <c r="AA53" i="221" s="1"/>
  <c r="AA56" i="221" s="1"/>
  <c r="AA59" i="221" s="1"/>
  <c r="Y32" i="221"/>
  <c r="Y48" i="221" s="1"/>
  <c r="Y51" i="221" s="1"/>
  <c r="Y53" i="221" s="1"/>
  <c r="Y56" i="221" s="1"/>
  <c r="Y59" i="221" s="1"/>
  <c r="X32" i="221"/>
  <c r="X48" i="221" s="1"/>
  <c r="W32" i="221"/>
  <c r="V32" i="221"/>
  <c r="V48" i="221" s="1"/>
  <c r="V51" i="221" s="1"/>
  <c r="V53" i="221" s="1"/>
  <c r="V56" i="221" s="1"/>
  <c r="V59" i="221" s="1"/>
  <c r="U32" i="221"/>
  <c r="U48" i="221" s="1"/>
  <c r="U51" i="221" s="1"/>
  <c r="U53" i="221" s="1"/>
  <c r="U56" i="221" s="1"/>
  <c r="U59" i="221" s="1"/>
  <c r="T32" i="221"/>
  <c r="T48" i="221" s="1"/>
  <c r="T51" i="221" s="1"/>
  <c r="T53" i="221" s="1"/>
  <c r="T56" i="221" s="1"/>
  <c r="T59" i="221" s="1"/>
  <c r="S32" i="221"/>
  <c r="S48" i="221" s="1"/>
  <c r="S51" i="221" s="1"/>
  <c r="S53" i="221" s="1"/>
  <c r="S56" i="221" s="1"/>
  <c r="S59" i="221" s="1"/>
  <c r="R32" i="221"/>
  <c r="R48" i="221" s="1"/>
  <c r="R51" i="221" s="1"/>
  <c r="R53" i="221" s="1"/>
  <c r="R56" i="221" s="1"/>
  <c r="R59" i="221" s="1"/>
  <c r="Q32" i="221"/>
  <c r="Q48" i="221" s="1"/>
  <c r="Q51" i="221" s="1"/>
  <c r="Q53" i="221" s="1"/>
  <c r="Q56" i="221" s="1"/>
  <c r="Q59" i="221" s="1"/>
  <c r="P32" i="221"/>
  <c r="P48" i="221" s="1"/>
  <c r="P51" i="221" s="1"/>
  <c r="P53" i="221" s="1"/>
  <c r="P56" i="221" s="1"/>
  <c r="P59" i="221" s="1"/>
  <c r="O32" i="221"/>
  <c r="O48" i="221" s="1"/>
  <c r="O51" i="221" s="1"/>
  <c r="O53" i="221" s="1"/>
  <c r="O56" i="221" s="1"/>
  <c r="O59" i="221" s="1"/>
  <c r="N32" i="221"/>
  <c r="N48" i="221" s="1"/>
  <c r="N51" i="221" s="1"/>
  <c r="N53" i="221" s="1"/>
  <c r="N56" i="221" s="1"/>
  <c r="N59" i="221" s="1"/>
  <c r="M32" i="221"/>
  <c r="M48" i="221" s="1"/>
  <c r="M51" i="221" s="1"/>
  <c r="M53" i="221" s="1"/>
  <c r="M56" i="221" s="1"/>
  <c r="M59" i="221" s="1"/>
  <c r="L32" i="221"/>
  <c r="L48" i="221" s="1"/>
  <c r="L51" i="221" s="1"/>
  <c r="L53" i="221" s="1"/>
  <c r="L56" i="221" s="1"/>
  <c r="L59" i="221" s="1"/>
  <c r="K32" i="221"/>
  <c r="K48" i="221" s="1"/>
  <c r="K51" i="221" s="1"/>
  <c r="K53" i="221" s="1"/>
  <c r="K56" i="221" s="1"/>
  <c r="K59" i="221" s="1"/>
  <c r="J32" i="221"/>
  <c r="J48" i="221" s="1"/>
  <c r="I32" i="221"/>
  <c r="I48" i="221" s="1"/>
  <c r="I51" i="221" s="1"/>
  <c r="I53" i="221" s="1"/>
  <c r="I56" i="221" s="1"/>
  <c r="I59" i="221" s="1"/>
  <c r="H32" i="221"/>
  <c r="H48" i="221" s="1"/>
  <c r="H51" i="221" s="1"/>
  <c r="H53" i="221" s="1"/>
  <c r="H56" i="221" s="1"/>
  <c r="H59" i="221" s="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E48" i="221" s="1"/>
  <c r="E51" i="221" s="1"/>
  <c r="E53" i="221" s="1"/>
  <c r="E56" i="221" s="1"/>
  <c r="E59" i="221" s="1"/>
  <c r="D32" i="221"/>
  <c r="D48" i="221" s="1"/>
  <c r="D51" i="221" s="1"/>
  <c r="D53" i="221" s="1"/>
  <c r="D56" i="221" s="1"/>
  <c r="D59" i="221" s="1"/>
  <c r="C32" i="221"/>
  <c r="C48" i="221" s="1"/>
  <c r="C51" i="221" s="1"/>
  <c r="C53" i="221" s="1"/>
  <c r="C56" i="221" s="1"/>
  <c r="C59" i="221" s="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AA48" i="222" s="1"/>
  <c r="AA51" i="222" s="1"/>
  <c r="AA53" i="222" s="1"/>
  <c r="AA56" i="222" s="1"/>
  <c r="AA59" i="222" s="1"/>
  <c r="Y32" i="222"/>
  <c r="Y48" i="222" s="1"/>
  <c r="Y51" i="222" s="1"/>
  <c r="Y53" i="222" s="1"/>
  <c r="Y56" i="222" s="1"/>
  <c r="Y59" i="222" s="1"/>
  <c r="X32" i="222"/>
  <c r="X48" i="222" s="1"/>
  <c r="X51" i="222" s="1"/>
  <c r="Z51" i="222" s="1"/>
  <c r="W32" i="222"/>
  <c r="W48" i="222" s="1"/>
  <c r="W51" i="222" s="1"/>
  <c r="W53" i="222" s="1"/>
  <c r="W56" i="222" s="1"/>
  <c r="W59" i="222" s="1"/>
  <c r="V32" i="222"/>
  <c r="V48" i="222" s="1"/>
  <c r="V51" i="222" s="1"/>
  <c r="V53" i="222" s="1"/>
  <c r="V56" i="222" s="1"/>
  <c r="V59" i="222" s="1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R48" i="222" s="1"/>
  <c r="R51" i="222" s="1"/>
  <c r="R53" i="222" s="1"/>
  <c r="R56" i="222" s="1"/>
  <c r="R59" i="222" s="1"/>
  <c r="Q32" i="222"/>
  <c r="Q48" i="222" s="1"/>
  <c r="Q51" i="222" s="1"/>
  <c r="Q53" i="222" s="1"/>
  <c r="Q56" i="222" s="1"/>
  <c r="Q59" i="222" s="1"/>
  <c r="P32" i="222"/>
  <c r="P48" i="222" s="1"/>
  <c r="P51" i="222" s="1"/>
  <c r="P53" i="222" s="1"/>
  <c r="P56" i="222" s="1"/>
  <c r="P59" i="222" s="1"/>
  <c r="O32" i="222"/>
  <c r="O48" i="222" s="1"/>
  <c r="O51" i="222" s="1"/>
  <c r="O53" i="222" s="1"/>
  <c r="O56" i="222" s="1"/>
  <c r="O59" i="222" s="1"/>
  <c r="N32" i="222"/>
  <c r="N48" i="222" s="1"/>
  <c r="N51" i="222" s="1"/>
  <c r="N53" i="222" s="1"/>
  <c r="N56" i="222" s="1"/>
  <c r="N59" i="222" s="1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K48" i="222" s="1"/>
  <c r="K51" i="222" s="1"/>
  <c r="K53" i="222" s="1"/>
  <c r="K56" i="222" s="1"/>
  <c r="K59" i="222" s="1"/>
  <c r="J32" i="222"/>
  <c r="J48" i="222" s="1"/>
  <c r="J51" i="222" s="1"/>
  <c r="J53" i="222" s="1"/>
  <c r="J56" i="222" s="1"/>
  <c r="J59" i="222" s="1"/>
  <c r="I32" i="222"/>
  <c r="I48" i="222" s="1"/>
  <c r="I51" i="222" s="1"/>
  <c r="I53" i="222" s="1"/>
  <c r="I56" i="222" s="1"/>
  <c r="I59" i="222" s="1"/>
  <c r="H32" i="222"/>
  <c r="H48" i="222" s="1"/>
  <c r="H51" i="222" s="1"/>
  <c r="H53" i="222" s="1"/>
  <c r="H56" i="222" s="1"/>
  <c r="H59" i="222" s="1"/>
  <c r="G32" i="222"/>
  <c r="G48" i="222" s="1"/>
  <c r="G51" i="222" s="1"/>
  <c r="G53" i="222" s="1"/>
  <c r="G56" i="222" s="1"/>
  <c r="G59" i="222" s="1"/>
  <c r="F32" i="222"/>
  <c r="F48" i="222" s="1"/>
  <c r="F51" i="222" s="1"/>
  <c r="F53" i="222" s="1"/>
  <c r="F56" i="222" s="1"/>
  <c r="F59" i="222" s="1"/>
  <c r="E32" i="222"/>
  <c r="E48" i="222" s="1"/>
  <c r="E51" i="222" s="1"/>
  <c r="E53" i="222" s="1"/>
  <c r="E56" i="222" s="1"/>
  <c r="E59" i="222" s="1"/>
  <c r="D32" i="222"/>
  <c r="C32" i="222"/>
  <c r="C48" i="222" s="1"/>
  <c r="C51" i="222" s="1"/>
  <c r="C53" i="222" s="1"/>
  <c r="C56" i="222" s="1"/>
  <c r="C59" i="222" s="1"/>
  <c r="Y48" i="223"/>
  <c r="Y51" i="223" s="1"/>
  <c r="Y53" i="223" s="1"/>
  <c r="Y56" i="223" s="1"/>
  <c r="Y59" i="223" s="1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X32" i="223"/>
  <c r="X48" i="223" s="1"/>
  <c r="W32" i="223"/>
  <c r="W48" i="223" s="1"/>
  <c r="W51" i="223" s="1"/>
  <c r="W53" i="223" s="1"/>
  <c r="W56" i="223" s="1"/>
  <c r="W59" i="223" s="1"/>
  <c r="V32" i="223"/>
  <c r="V48" i="223" s="1"/>
  <c r="V51" i="223" s="1"/>
  <c r="V53" i="223" s="1"/>
  <c r="V56" i="223" s="1"/>
  <c r="V59" i="223" s="1"/>
  <c r="U32" i="223"/>
  <c r="U48" i="223" s="1"/>
  <c r="U51" i="223" s="1"/>
  <c r="U53" i="223" s="1"/>
  <c r="U56" i="223" s="1"/>
  <c r="U59" i="223" s="1"/>
  <c r="T32" i="223"/>
  <c r="T48" i="223" s="1"/>
  <c r="T51" i="223" s="1"/>
  <c r="T53" i="223" s="1"/>
  <c r="T56" i="223" s="1"/>
  <c r="T59" i="223" s="1"/>
  <c r="S32" i="223"/>
  <c r="S48" i="223" s="1"/>
  <c r="S51" i="223" s="1"/>
  <c r="S53" i="223" s="1"/>
  <c r="S56" i="223" s="1"/>
  <c r="S59" i="223" s="1"/>
  <c r="R32" i="223"/>
  <c r="R48" i="223" s="1"/>
  <c r="R51" i="223" s="1"/>
  <c r="R53" i="223" s="1"/>
  <c r="R56" i="223" s="1"/>
  <c r="R59" i="223" s="1"/>
  <c r="Q32" i="223"/>
  <c r="Q48" i="223" s="1"/>
  <c r="Q51" i="223" s="1"/>
  <c r="Q53" i="223" s="1"/>
  <c r="Q56" i="223" s="1"/>
  <c r="Q59" i="223" s="1"/>
  <c r="P32" i="223"/>
  <c r="P48" i="223" s="1"/>
  <c r="P51" i="223" s="1"/>
  <c r="P53" i="223" s="1"/>
  <c r="P56" i="223" s="1"/>
  <c r="P59" i="223" s="1"/>
  <c r="O32" i="223"/>
  <c r="O48" i="223" s="1"/>
  <c r="O51" i="223" s="1"/>
  <c r="O53" i="223" s="1"/>
  <c r="O56" i="223" s="1"/>
  <c r="O59" i="223" s="1"/>
  <c r="N32" i="223"/>
  <c r="N48" i="223" s="1"/>
  <c r="N51" i="223" s="1"/>
  <c r="N53" i="223" s="1"/>
  <c r="N56" i="223" s="1"/>
  <c r="N59" i="223" s="1"/>
  <c r="M32" i="223"/>
  <c r="M48" i="223" s="1"/>
  <c r="M51" i="223" s="1"/>
  <c r="M53" i="223" s="1"/>
  <c r="M56" i="223" s="1"/>
  <c r="M59" i="223" s="1"/>
  <c r="L32" i="223"/>
  <c r="L48" i="223" s="1"/>
  <c r="L51" i="223" s="1"/>
  <c r="L53" i="223" s="1"/>
  <c r="L56" i="223" s="1"/>
  <c r="L59" i="223" s="1"/>
  <c r="K32" i="223"/>
  <c r="K48" i="223" s="1"/>
  <c r="K51" i="223" s="1"/>
  <c r="K53" i="223" s="1"/>
  <c r="K56" i="223" s="1"/>
  <c r="K59" i="223" s="1"/>
  <c r="J32" i="223"/>
  <c r="J48" i="223" s="1"/>
  <c r="J51" i="223" s="1"/>
  <c r="J53" i="223" s="1"/>
  <c r="J56" i="223" s="1"/>
  <c r="J59" i="223" s="1"/>
  <c r="I32" i="223"/>
  <c r="I48" i="223" s="1"/>
  <c r="I51" i="223" s="1"/>
  <c r="I53" i="223" s="1"/>
  <c r="I56" i="223" s="1"/>
  <c r="I59" i="223" s="1"/>
  <c r="H32" i="223"/>
  <c r="H48" i="223" s="1"/>
  <c r="H51" i="223" s="1"/>
  <c r="H53" i="223" s="1"/>
  <c r="H56" i="223" s="1"/>
  <c r="H59" i="223" s="1"/>
  <c r="G32" i="223"/>
  <c r="G48" i="223" s="1"/>
  <c r="G51" i="223" s="1"/>
  <c r="G53" i="223" s="1"/>
  <c r="G56" i="223" s="1"/>
  <c r="G59" i="223" s="1"/>
  <c r="F32" i="223"/>
  <c r="F48" i="223" s="1"/>
  <c r="F51" i="223" s="1"/>
  <c r="F53" i="223" s="1"/>
  <c r="F56" i="223" s="1"/>
  <c r="F59" i="223" s="1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AA47" i="224"/>
  <c r="Y47" i="224"/>
  <c r="X47" i="224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Y48" i="224" s="1"/>
  <c r="Y51" i="224" s="1"/>
  <c r="Y53" i="224" s="1"/>
  <c r="Y56" i="224" s="1"/>
  <c r="Y59" i="224" s="1"/>
  <c r="X32" i="224"/>
  <c r="W32" i="224"/>
  <c r="W48" i="224" s="1"/>
  <c r="W51" i="224" s="1"/>
  <c r="W53" i="224" s="1"/>
  <c r="W56" i="224" s="1"/>
  <c r="W59" i="224" s="1"/>
  <c r="V32" i="224"/>
  <c r="V48" i="224" s="1"/>
  <c r="V51" i="224" s="1"/>
  <c r="V53" i="224" s="1"/>
  <c r="V56" i="224" s="1"/>
  <c r="V59" i="224" s="1"/>
  <c r="U32" i="224"/>
  <c r="U48" i="224" s="1"/>
  <c r="U51" i="224" s="1"/>
  <c r="U53" i="224" s="1"/>
  <c r="U56" i="224" s="1"/>
  <c r="U59" i="224" s="1"/>
  <c r="T32" i="224"/>
  <c r="S32" i="224"/>
  <c r="S48" i="224" s="1"/>
  <c r="S51" i="224" s="1"/>
  <c r="S53" i="224" s="1"/>
  <c r="S56" i="224" s="1"/>
  <c r="S59" i="224" s="1"/>
  <c r="R32" i="224"/>
  <c r="Q32" i="224"/>
  <c r="Q48" i="224" s="1"/>
  <c r="Q51" i="224" s="1"/>
  <c r="Q53" i="224" s="1"/>
  <c r="Q56" i="224" s="1"/>
  <c r="Q59" i="224" s="1"/>
  <c r="P32" i="224"/>
  <c r="P48" i="224" s="1"/>
  <c r="P51" i="224" s="1"/>
  <c r="P53" i="224" s="1"/>
  <c r="P56" i="224" s="1"/>
  <c r="P59" i="224" s="1"/>
  <c r="O32" i="224"/>
  <c r="O48" i="224" s="1"/>
  <c r="O51" i="224" s="1"/>
  <c r="O53" i="224" s="1"/>
  <c r="O56" i="224" s="1"/>
  <c r="O59" i="224" s="1"/>
  <c r="N32" i="224"/>
  <c r="N48" i="224" s="1"/>
  <c r="N51" i="224" s="1"/>
  <c r="N53" i="224" s="1"/>
  <c r="N56" i="224" s="1"/>
  <c r="N59" i="224" s="1"/>
  <c r="M32" i="224"/>
  <c r="M48" i="224" s="1"/>
  <c r="M51" i="224" s="1"/>
  <c r="M53" i="224" s="1"/>
  <c r="M56" i="224" s="1"/>
  <c r="M59" i="224" s="1"/>
  <c r="L32" i="224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G48" i="224" s="1"/>
  <c r="G51" i="224" s="1"/>
  <c r="G53" i="224" s="1"/>
  <c r="G56" i="224" s="1"/>
  <c r="G59" i="224" s="1"/>
  <c r="F32" i="224"/>
  <c r="F48" i="224" s="1"/>
  <c r="F51" i="224" s="1"/>
  <c r="F53" i="224" s="1"/>
  <c r="F56" i="224" s="1"/>
  <c r="F59" i="224" s="1"/>
  <c r="E32" i="224"/>
  <c r="E48" i="224" s="1"/>
  <c r="E51" i="224" s="1"/>
  <c r="E53" i="224" s="1"/>
  <c r="E56" i="224" s="1"/>
  <c r="E59" i="224" s="1"/>
  <c r="D32" i="224"/>
  <c r="C32" i="224"/>
  <c r="C48" i="224" s="1"/>
  <c r="C51" i="224" s="1"/>
  <c r="C53" i="224" s="1"/>
  <c r="C56" i="224" s="1"/>
  <c r="C59" i="224" s="1"/>
  <c r="U53" i="225"/>
  <c r="U56" i="225" s="1"/>
  <c r="U59" i="225" s="1"/>
  <c r="AA47" i="225"/>
  <c r="Y47" i="225"/>
  <c r="X47" i="225"/>
  <c r="Z47" i="225" s="1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X48" i="225" s="1"/>
  <c r="W32" i="225"/>
  <c r="W48" i="225" s="1"/>
  <c r="W51" i="225" s="1"/>
  <c r="W53" i="225" s="1"/>
  <c r="W56" i="225" s="1"/>
  <c r="W59" i="225" s="1"/>
  <c r="V32" i="225"/>
  <c r="V48" i="225" s="1"/>
  <c r="V51" i="225" s="1"/>
  <c r="V53" i="225" s="1"/>
  <c r="V56" i="225" s="1"/>
  <c r="V59" i="225" s="1"/>
  <c r="U32" i="225"/>
  <c r="U48" i="225" s="1"/>
  <c r="U51" i="225" s="1"/>
  <c r="T32" i="225"/>
  <c r="T48" i="225" s="1"/>
  <c r="T51" i="225" s="1"/>
  <c r="T53" i="225" s="1"/>
  <c r="T56" i="225" s="1"/>
  <c r="T59" i="225" s="1"/>
  <c r="S32" i="225"/>
  <c r="S48" i="225" s="1"/>
  <c r="S51" i="225" s="1"/>
  <c r="S53" i="225" s="1"/>
  <c r="S56" i="225" s="1"/>
  <c r="S59" i="225" s="1"/>
  <c r="R32" i="225"/>
  <c r="R48" i="225" s="1"/>
  <c r="R51" i="225" s="1"/>
  <c r="R53" i="225" s="1"/>
  <c r="R56" i="225" s="1"/>
  <c r="R59" i="225" s="1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L48" i="225" s="1"/>
  <c r="L51" i="225" s="1"/>
  <c r="L53" i="225" s="1"/>
  <c r="L56" i="225" s="1"/>
  <c r="L59" i="225" s="1"/>
  <c r="K32" i="225"/>
  <c r="K48" i="225" s="1"/>
  <c r="K51" i="225" s="1"/>
  <c r="K53" i="225" s="1"/>
  <c r="K56" i="225" s="1"/>
  <c r="K59" i="225" s="1"/>
  <c r="J32" i="225"/>
  <c r="J48" i="225" s="1"/>
  <c r="J51" i="225" s="1"/>
  <c r="J53" i="225" s="1"/>
  <c r="J56" i="225" s="1"/>
  <c r="J59" i="225" s="1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G48" i="225" s="1"/>
  <c r="G51" i="225" s="1"/>
  <c r="G53" i="225" s="1"/>
  <c r="G56" i="225" s="1"/>
  <c r="G59" i="225" s="1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D48" i="225" s="1"/>
  <c r="D51" i="225" s="1"/>
  <c r="D53" i="225" s="1"/>
  <c r="D56" i="225" s="1"/>
  <c r="D59" i="225" s="1"/>
  <c r="C32" i="225"/>
  <c r="C48" i="225" s="1"/>
  <c r="C51" i="225" s="1"/>
  <c r="C53" i="225" s="1"/>
  <c r="C56" i="225" s="1"/>
  <c r="C59" i="225" s="1"/>
  <c r="AA47" i="226"/>
  <c r="Y47" i="226"/>
  <c r="X47" i="226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Y48" i="226" s="1"/>
  <c r="Y51" i="226" s="1"/>
  <c r="Y53" i="226" s="1"/>
  <c r="Y56" i="226" s="1"/>
  <c r="Y59" i="226" s="1"/>
  <c r="X32" i="226"/>
  <c r="W32" i="226"/>
  <c r="W48" i="226" s="1"/>
  <c r="W51" i="226" s="1"/>
  <c r="W53" i="226" s="1"/>
  <c r="W56" i="226" s="1"/>
  <c r="W59" i="226" s="1"/>
  <c r="V32" i="226"/>
  <c r="V48" i="226" s="1"/>
  <c r="V51" i="226" s="1"/>
  <c r="V53" i="226" s="1"/>
  <c r="V56" i="226" s="1"/>
  <c r="V59" i="226" s="1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S48" i="226" s="1"/>
  <c r="S51" i="226" s="1"/>
  <c r="S53" i="226" s="1"/>
  <c r="S56" i="226" s="1"/>
  <c r="S59" i="226" s="1"/>
  <c r="R32" i="226"/>
  <c r="R48" i="226" s="1"/>
  <c r="R51" i="226" s="1"/>
  <c r="R53" i="226" s="1"/>
  <c r="R56" i="226" s="1"/>
  <c r="R59" i="226" s="1"/>
  <c r="Q32" i="226"/>
  <c r="Q48" i="226" s="1"/>
  <c r="Q51" i="226" s="1"/>
  <c r="Q53" i="226" s="1"/>
  <c r="Q56" i="226" s="1"/>
  <c r="Q59" i="226" s="1"/>
  <c r="P32" i="226"/>
  <c r="P48" i="226" s="1"/>
  <c r="P51" i="226" s="1"/>
  <c r="P53" i="226" s="1"/>
  <c r="P56" i="226" s="1"/>
  <c r="P59" i="226" s="1"/>
  <c r="O32" i="226"/>
  <c r="O48" i="226" s="1"/>
  <c r="O51" i="226" s="1"/>
  <c r="O53" i="226" s="1"/>
  <c r="O56" i="226" s="1"/>
  <c r="O59" i="226" s="1"/>
  <c r="N32" i="226"/>
  <c r="N48" i="226" s="1"/>
  <c r="N51" i="226" s="1"/>
  <c r="N53" i="226" s="1"/>
  <c r="N56" i="226" s="1"/>
  <c r="N59" i="226" s="1"/>
  <c r="M32" i="226"/>
  <c r="M48" i="226" s="1"/>
  <c r="M51" i="226" s="1"/>
  <c r="M53" i="226" s="1"/>
  <c r="M56" i="226" s="1"/>
  <c r="M59" i="226" s="1"/>
  <c r="L32" i="226"/>
  <c r="L48" i="226" s="1"/>
  <c r="L51" i="226" s="1"/>
  <c r="L53" i="226" s="1"/>
  <c r="L56" i="226" s="1"/>
  <c r="L59" i="226" s="1"/>
  <c r="K32" i="226"/>
  <c r="K48" i="226" s="1"/>
  <c r="K51" i="226" s="1"/>
  <c r="K53" i="226" s="1"/>
  <c r="K56" i="226" s="1"/>
  <c r="K59" i="226" s="1"/>
  <c r="J32" i="226"/>
  <c r="J48" i="226" s="1"/>
  <c r="J51" i="226" s="1"/>
  <c r="J53" i="226" s="1"/>
  <c r="J56" i="226" s="1"/>
  <c r="J59" i="226" s="1"/>
  <c r="I32" i="226"/>
  <c r="I48" i="226" s="1"/>
  <c r="I51" i="226" s="1"/>
  <c r="I53" i="226" s="1"/>
  <c r="I56" i="226" s="1"/>
  <c r="I59" i="226" s="1"/>
  <c r="H32" i="226"/>
  <c r="H48" i="226" s="1"/>
  <c r="H51" i="226" s="1"/>
  <c r="H53" i="226" s="1"/>
  <c r="H56" i="226" s="1"/>
  <c r="H59" i="226" s="1"/>
  <c r="G32" i="226"/>
  <c r="G48" i="226" s="1"/>
  <c r="G51" i="226" s="1"/>
  <c r="G53" i="226" s="1"/>
  <c r="G56" i="226" s="1"/>
  <c r="G59" i="226" s="1"/>
  <c r="F32" i="226"/>
  <c r="F48" i="226" s="1"/>
  <c r="F51" i="226" s="1"/>
  <c r="F53" i="226" s="1"/>
  <c r="F56" i="226" s="1"/>
  <c r="F59" i="226" s="1"/>
  <c r="E32" i="226"/>
  <c r="E48" i="226" s="1"/>
  <c r="E51" i="226" s="1"/>
  <c r="E53" i="226" s="1"/>
  <c r="E56" i="226" s="1"/>
  <c r="E59" i="226" s="1"/>
  <c r="D32" i="226"/>
  <c r="D48" i="226" s="1"/>
  <c r="D51" i="226" s="1"/>
  <c r="D53" i="226" s="1"/>
  <c r="D56" i="226" s="1"/>
  <c r="D59" i="226" s="1"/>
  <c r="C32" i="226"/>
  <c r="C48" i="226" s="1"/>
  <c r="C51" i="226" s="1"/>
  <c r="C53" i="226" s="1"/>
  <c r="C56" i="226" s="1"/>
  <c r="C59" i="226" s="1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Y32" i="227"/>
  <c r="Y48" i="227" s="1"/>
  <c r="Y51" i="227" s="1"/>
  <c r="Y53" i="227" s="1"/>
  <c r="Y56" i="227" s="1"/>
  <c r="Y59" i="227" s="1"/>
  <c r="X32" i="227"/>
  <c r="X48" i="227" s="1"/>
  <c r="W32" i="227"/>
  <c r="W48" i="227" s="1"/>
  <c r="W51" i="227" s="1"/>
  <c r="W53" i="227" s="1"/>
  <c r="W56" i="227" s="1"/>
  <c r="W59" i="227" s="1"/>
  <c r="V32" i="227"/>
  <c r="V48" i="227" s="1"/>
  <c r="V51" i="227" s="1"/>
  <c r="V53" i="227" s="1"/>
  <c r="V56" i="227" s="1"/>
  <c r="V59" i="227" s="1"/>
  <c r="U32" i="227"/>
  <c r="U48" i="227" s="1"/>
  <c r="U51" i="227" s="1"/>
  <c r="U53" i="227" s="1"/>
  <c r="U56" i="227" s="1"/>
  <c r="U59" i="227" s="1"/>
  <c r="T32" i="227"/>
  <c r="T48" i="227" s="1"/>
  <c r="T51" i="227" s="1"/>
  <c r="T53" i="227" s="1"/>
  <c r="T56" i="227" s="1"/>
  <c r="T59" i="227" s="1"/>
  <c r="S32" i="227"/>
  <c r="S48" i="227" s="1"/>
  <c r="S51" i="227" s="1"/>
  <c r="S53" i="227" s="1"/>
  <c r="S56" i="227" s="1"/>
  <c r="S59" i="227" s="1"/>
  <c r="R32" i="227"/>
  <c r="R48" i="227" s="1"/>
  <c r="R51" i="227" s="1"/>
  <c r="R53" i="227" s="1"/>
  <c r="R56" i="227" s="1"/>
  <c r="R59" i="227" s="1"/>
  <c r="Q32" i="227"/>
  <c r="Q48" i="227" s="1"/>
  <c r="Q51" i="227" s="1"/>
  <c r="Q53" i="227" s="1"/>
  <c r="Q56" i="227" s="1"/>
  <c r="Q59" i="227" s="1"/>
  <c r="P32" i="227"/>
  <c r="P48" i="227" s="1"/>
  <c r="P51" i="227" s="1"/>
  <c r="P53" i="227" s="1"/>
  <c r="P56" i="227" s="1"/>
  <c r="P59" i="227" s="1"/>
  <c r="O32" i="227"/>
  <c r="O48" i="227" s="1"/>
  <c r="O51" i="227" s="1"/>
  <c r="O53" i="227" s="1"/>
  <c r="O56" i="227" s="1"/>
  <c r="O59" i="227" s="1"/>
  <c r="N32" i="227"/>
  <c r="N48" i="227" s="1"/>
  <c r="N51" i="227" s="1"/>
  <c r="N53" i="227" s="1"/>
  <c r="N56" i="227" s="1"/>
  <c r="N59" i="227" s="1"/>
  <c r="M32" i="227"/>
  <c r="M48" i="227" s="1"/>
  <c r="M51" i="227" s="1"/>
  <c r="M53" i="227" s="1"/>
  <c r="M56" i="227" s="1"/>
  <c r="M59" i="227" s="1"/>
  <c r="L32" i="227"/>
  <c r="L48" i="227" s="1"/>
  <c r="L51" i="227" s="1"/>
  <c r="L53" i="227" s="1"/>
  <c r="L56" i="227" s="1"/>
  <c r="L59" i="227" s="1"/>
  <c r="K32" i="227"/>
  <c r="K48" i="227" s="1"/>
  <c r="K51" i="227" s="1"/>
  <c r="K53" i="227" s="1"/>
  <c r="K56" i="227" s="1"/>
  <c r="K59" i="227" s="1"/>
  <c r="J32" i="227"/>
  <c r="J48" i="227" s="1"/>
  <c r="J51" i="227" s="1"/>
  <c r="J53" i="227" s="1"/>
  <c r="J56" i="227" s="1"/>
  <c r="J59" i="227" s="1"/>
  <c r="I32" i="227"/>
  <c r="I48" i="227" s="1"/>
  <c r="I51" i="227" s="1"/>
  <c r="I53" i="227" s="1"/>
  <c r="I56" i="227" s="1"/>
  <c r="I59" i="227" s="1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E48" i="227" s="1"/>
  <c r="E51" i="227" s="1"/>
  <c r="E53" i="227" s="1"/>
  <c r="E56" i="227" s="1"/>
  <c r="E59" i="227" s="1"/>
  <c r="D32" i="227"/>
  <c r="D48" i="227" s="1"/>
  <c r="D51" i="227" s="1"/>
  <c r="D53" i="227" s="1"/>
  <c r="D56" i="227" s="1"/>
  <c r="D59" i="227" s="1"/>
  <c r="C32" i="227"/>
  <c r="C48" i="227" s="1"/>
  <c r="C51" i="227" s="1"/>
  <c r="C53" i="227" s="1"/>
  <c r="C56" i="227" s="1"/>
  <c r="C59" i="227" s="1"/>
  <c r="AA47" i="228"/>
  <c r="Y47" i="228"/>
  <c r="X47" i="228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Y51" i="228" s="1"/>
  <c r="Y53" i="228" s="1"/>
  <c r="Y56" i="228" s="1"/>
  <c r="Y59" i="228" s="1"/>
  <c r="X32" i="228"/>
  <c r="W32" i="228"/>
  <c r="W48" i="228" s="1"/>
  <c r="W51" i="228" s="1"/>
  <c r="W53" i="228" s="1"/>
  <c r="W56" i="228" s="1"/>
  <c r="W59" i="228" s="1"/>
  <c r="V32" i="228"/>
  <c r="V48" i="228" s="1"/>
  <c r="V51" i="228" s="1"/>
  <c r="V53" i="228" s="1"/>
  <c r="V56" i="228" s="1"/>
  <c r="V59" i="228" s="1"/>
  <c r="U32" i="228"/>
  <c r="U48" i="228" s="1"/>
  <c r="U51" i="228" s="1"/>
  <c r="U53" i="228" s="1"/>
  <c r="U56" i="228" s="1"/>
  <c r="U59" i="228" s="1"/>
  <c r="T32" i="228"/>
  <c r="T48" i="228" s="1"/>
  <c r="T51" i="228" s="1"/>
  <c r="T53" i="228" s="1"/>
  <c r="T56" i="228" s="1"/>
  <c r="T59" i="228" s="1"/>
  <c r="S32" i="228"/>
  <c r="S48" i="228" s="1"/>
  <c r="S51" i="228" s="1"/>
  <c r="S53" i="228" s="1"/>
  <c r="S56" i="228" s="1"/>
  <c r="S59" i="228" s="1"/>
  <c r="R32" i="228"/>
  <c r="R48" i="228" s="1"/>
  <c r="R51" i="228" s="1"/>
  <c r="R53" i="228" s="1"/>
  <c r="R56" i="228" s="1"/>
  <c r="R59" i="228" s="1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O48" i="228" s="1"/>
  <c r="O51" i="228" s="1"/>
  <c r="O53" i="228" s="1"/>
  <c r="O56" i="228" s="1"/>
  <c r="O59" i="228" s="1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M59" i="228" s="1"/>
  <c r="L32" i="228"/>
  <c r="L48" i="228" s="1"/>
  <c r="L51" i="228" s="1"/>
  <c r="L53" i="228" s="1"/>
  <c r="L56" i="228" s="1"/>
  <c r="L59" i="228" s="1"/>
  <c r="K32" i="228"/>
  <c r="K48" i="228" s="1"/>
  <c r="K51" i="228" s="1"/>
  <c r="K53" i="228" s="1"/>
  <c r="K56" i="228" s="1"/>
  <c r="K59" i="228" s="1"/>
  <c r="J32" i="228"/>
  <c r="J48" i="228" s="1"/>
  <c r="J51" i="228" s="1"/>
  <c r="J53" i="228" s="1"/>
  <c r="J56" i="228" s="1"/>
  <c r="J59" i="228" s="1"/>
  <c r="I32" i="228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F48" i="228" s="1"/>
  <c r="F51" i="228" s="1"/>
  <c r="F53" i="228" s="1"/>
  <c r="F56" i="228" s="1"/>
  <c r="F59" i="228" s="1"/>
  <c r="E32" i="228"/>
  <c r="E48" i="228" s="1"/>
  <c r="E51" i="228" s="1"/>
  <c r="E53" i="228" s="1"/>
  <c r="E56" i="228" s="1"/>
  <c r="E59" i="228" s="1"/>
  <c r="D32" i="228"/>
  <c r="D48" i="228" s="1"/>
  <c r="D51" i="228" s="1"/>
  <c r="D53" i="228" s="1"/>
  <c r="D56" i="228" s="1"/>
  <c r="D59" i="228" s="1"/>
  <c r="C32" i="228"/>
  <c r="C48" i="228" s="1"/>
  <c r="C51" i="228" s="1"/>
  <c r="C53" i="228" s="1"/>
  <c r="C56" i="228" s="1"/>
  <c r="C59" i="228" s="1"/>
  <c r="AA47" i="229"/>
  <c r="Y47" i="229"/>
  <c r="X47" i="229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Y32" i="229"/>
  <c r="Y48" i="229" s="1"/>
  <c r="Y51" i="229" s="1"/>
  <c r="Y53" i="229" s="1"/>
  <c r="Y56" i="229" s="1"/>
  <c r="Y59" i="229" s="1"/>
  <c r="X32" i="229"/>
  <c r="X48" i="229" s="1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S48" i="229" s="1"/>
  <c r="S51" i="229" s="1"/>
  <c r="S53" i="229" s="1"/>
  <c r="S56" i="229" s="1"/>
  <c r="S59" i="229" s="1"/>
  <c r="R32" i="229"/>
  <c r="R48" i="229" s="1"/>
  <c r="R51" i="229" s="1"/>
  <c r="R53" i="229" s="1"/>
  <c r="R56" i="229" s="1"/>
  <c r="R59" i="229" s="1"/>
  <c r="Q32" i="229"/>
  <c r="Q48" i="229" s="1"/>
  <c r="Q51" i="229" s="1"/>
  <c r="Q53" i="229" s="1"/>
  <c r="Q56" i="229" s="1"/>
  <c r="Q59" i="229" s="1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M48" i="229" s="1"/>
  <c r="M51" i="229" s="1"/>
  <c r="M53" i="229" s="1"/>
  <c r="M56" i="229" s="1"/>
  <c r="M59" i="229" s="1"/>
  <c r="L32" i="229"/>
  <c r="L48" i="229" s="1"/>
  <c r="L51" i="229" s="1"/>
  <c r="L53" i="229" s="1"/>
  <c r="L56" i="229" s="1"/>
  <c r="L59" i="229" s="1"/>
  <c r="K32" i="229"/>
  <c r="K48" i="229" s="1"/>
  <c r="K51" i="229" s="1"/>
  <c r="K53" i="229" s="1"/>
  <c r="K56" i="229" s="1"/>
  <c r="K59" i="229" s="1"/>
  <c r="J32" i="229"/>
  <c r="J48" i="229" s="1"/>
  <c r="J51" i="229" s="1"/>
  <c r="J53" i="229" s="1"/>
  <c r="J56" i="229" s="1"/>
  <c r="J59" i="229" s="1"/>
  <c r="I32" i="229"/>
  <c r="I48" i="229" s="1"/>
  <c r="I51" i="229" s="1"/>
  <c r="I53" i="229" s="1"/>
  <c r="I56" i="229" s="1"/>
  <c r="I59" i="229" s="1"/>
  <c r="H32" i="229"/>
  <c r="H48" i="229" s="1"/>
  <c r="H51" i="229" s="1"/>
  <c r="H53" i="229" s="1"/>
  <c r="H56" i="229" s="1"/>
  <c r="H59" i="229" s="1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C48" i="229" s="1"/>
  <c r="C51" i="229" s="1"/>
  <c r="C53" i="229" s="1"/>
  <c r="C56" i="229" s="1"/>
  <c r="C59" i="229" s="1"/>
  <c r="AA47" i="230"/>
  <c r="Y47" i="230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X32" i="230"/>
  <c r="X48" i="230" s="1"/>
  <c r="X51" i="230" s="1"/>
  <c r="W32" i="230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S32" i="230"/>
  <c r="S48" i="230" s="1"/>
  <c r="S51" i="230" s="1"/>
  <c r="S53" i="230" s="1"/>
  <c r="S56" i="230" s="1"/>
  <c r="S59" i="230" s="1"/>
  <c r="R32" i="230"/>
  <c r="R48" i="230" s="1"/>
  <c r="R51" i="230" s="1"/>
  <c r="R53" i="230" s="1"/>
  <c r="R56" i="230" s="1"/>
  <c r="R59" i="230" s="1"/>
  <c r="Q32" i="230"/>
  <c r="P32" i="230"/>
  <c r="P48" i="230" s="1"/>
  <c r="P51" i="230" s="1"/>
  <c r="P53" i="230" s="1"/>
  <c r="P56" i="230" s="1"/>
  <c r="P59" i="230" s="1"/>
  <c r="O32" i="230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K32" i="230"/>
  <c r="K48" i="230" s="1"/>
  <c r="K51" i="230" s="1"/>
  <c r="K53" i="230" s="1"/>
  <c r="K56" i="230" s="1"/>
  <c r="K59" i="230" s="1"/>
  <c r="J32" i="230"/>
  <c r="J48" i="230" s="1"/>
  <c r="J51" i="230" s="1"/>
  <c r="J53" i="230" s="1"/>
  <c r="J56" i="230" s="1"/>
  <c r="J59" i="230" s="1"/>
  <c r="I32" i="230"/>
  <c r="H32" i="230"/>
  <c r="H48" i="230" s="1"/>
  <c r="H51" i="230" s="1"/>
  <c r="H53" i="230" s="1"/>
  <c r="H56" i="230" s="1"/>
  <c r="H59" i="230" s="1"/>
  <c r="G32" i="230"/>
  <c r="F32" i="230"/>
  <c r="F48" i="230" s="1"/>
  <c r="F51" i="230" s="1"/>
  <c r="F53" i="230" s="1"/>
  <c r="F56" i="230" s="1"/>
  <c r="F59" i="230" s="1"/>
  <c r="E32" i="230"/>
  <c r="E48" i="230" s="1"/>
  <c r="E51" i="230" s="1"/>
  <c r="E53" i="230" s="1"/>
  <c r="E56" i="230" s="1"/>
  <c r="E59" i="230" s="1"/>
  <c r="D32" i="230"/>
  <c r="C32" i="230"/>
  <c r="C48" i="230" s="1"/>
  <c r="C51" i="230" s="1"/>
  <c r="C53" i="230" s="1"/>
  <c r="C56" i="230" s="1"/>
  <c r="C59" i="230" s="1"/>
  <c r="O48" i="231"/>
  <c r="O51" i="231" s="1"/>
  <c r="O53" i="231" s="1"/>
  <c r="O56" i="231" s="1"/>
  <c r="O59" i="231" s="1"/>
  <c r="AA47" i="231"/>
  <c r="Y47" i="231"/>
  <c r="X47" i="23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Y32" i="231"/>
  <c r="X32" i="231"/>
  <c r="W32" i="231"/>
  <c r="W48" i="231" s="1"/>
  <c r="W51" i="231" s="1"/>
  <c r="W53" i="231" s="1"/>
  <c r="W56" i="231" s="1"/>
  <c r="W59" i="231" s="1"/>
  <c r="V32" i="231"/>
  <c r="V48" i="231" s="1"/>
  <c r="V51" i="231" s="1"/>
  <c r="V53" i="231" s="1"/>
  <c r="V56" i="231" s="1"/>
  <c r="V59" i="231" s="1"/>
  <c r="U32" i="231"/>
  <c r="U48" i="231" s="1"/>
  <c r="U51" i="231" s="1"/>
  <c r="U53" i="231" s="1"/>
  <c r="U56" i="231" s="1"/>
  <c r="U59" i="231" s="1"/>
  <c r="T32" i="231"/>
  <c r="T48" i="231" s="1"/>
  <c r="T51" i="231" s="1"/>
  <c r="T53" i="231" s="1"/>
  <c r="T56" i="231" s="1"/>
  <c r="T59" i="231" s="1"/>
  <c r="S32" i="231"/>
  <c r="R32" i="231"/>
  <c r="R48" i="231" s="1"/>
  <c r="R51" i="231" s="1"/>
  <c r="R53" i="231" s="1"/>
  <c r="R56" i="231" s="1"/>
  <c r="R59" i="231" s="1"/>
  <c r="Q32" i="231"/>
  <c r="Q48" i="231" s="1"/>
  <c r="Q51" i="231" s="1"/>
  <c r="Q53" i="231" s="1"/>
  <c r="Q56" i="231" s="1"/>
  <c r="Q59" i="231" s="1"/>
  <c r="P32" i="231"/>
  <c r="O32" i="231"/>
  <c r="N32" i="231"/>
  <c r="N48" i="231" s="1"/>
  <c r="N51" i="231" s="1"/>
  <c r="N53" i="231" s="1"/>
  <c r="N56" i="231" s="1"/>
  <c r="N59" i="231" s="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J32" i="231"/>
  <c r="J48" i="231" s="1"/>
  <c r="J51" i="231" s="1"/>
  <c r="J53" i="231" s="1"/>
  <c r="J56" i="231" s="1"/>
  <c r="J59" i="231" s="1"/>
  <c r="I32" i="231"/>
  <c r="I48" i="231" s="1"/>
  <c r="I51" i="231" s="1"/>
  <c r="I53" i="231" s="1"/>
  <c r="I56" i="231" s="1"/>
  <c r="I59" i="231" s="1"/>
  <c r="H32" i="231"/>
  <c r="G32" i="231"/>
  <c r="G48" i="231" s="1"/>
  <c r="G51" i="231" s="1"/>
  <c r="G53" i="231" s="1"/>
  <c r="G56" i="231" s="1"/>
  <c r="G59" i="231" s="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AA47" i="232"/>
  <c r="Y47" i="232"/>
  <c r="X47" i="232"/>
  <c r="Z47" i="232" s="1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Y32" i="232"/>
  <c r="Y48" i="232" s="1"/>
  <c r="Y51" i="232" s="1"/>
  <c r="Y53" i="232" s="1"/>
  <c r="Y56" i="232" s="1"/>
  <c r="Y59" i="232" s="1"/>
  <c r="X32" i="232"/>
  <c r="X48" i="232" s="1"/>
  <c r="W32" i="232"/>
  <c r="V32" i="232"/>
  <c r="V48" i="232" s="1"/>
  <c r="V51" i="232" s="1"/>
  <c r="V53" i="232" s="1"/>
  <c r="V56" i="232" s="1"/>
  <c r="V59" i="232" s="1"/>
  <c r="U32" i="232"/>
  <c r="U48" i="232" s="1"/>
  <c r="U51" i="232" s="1"/>
  <c r="U53" i="232" s="1"/>
  <c r="U56" i="232" s="1"/>
  <c r="U59" i="232" s="1"/>
  <c r="T32" i="232"/>
  <c r="T48" i="232" s="1"/>
  <c r="T51" i="232" s="1"/>
  <c r="T53" i="232" s="1"/>
  <c r="T56" i="232" s="1"/>
  <c r="T59" i="232" s="1"/>
  <c r="S32" i="232"/>
  <c r="S48" i="232" s="1"/>
  <c r="S51" i="232" s="1"/>
  <c r="S53" i="232" s="1"/>
  <c r="S56" i="232" s="1"/>
  <c r="S59" i="232" s="1"/>
  <c r="R32" i="232"/>
  <c r="Q32" i="232"/>
  <c r="Q48" i="232" s="1"/>
  <c r="Q51" i="232" s="1"/>
  <c r="Q53" i="232" s="1"/>
  <c r="Q56" i="232" s="1"/>
  <c r="Q59" i="232" s="1"/>
  <c r="P32" i="232"/>
  <c r="P48" i="232" s="1"/>
  <c r="P51" i="232" s="1"/>
  <c r="P53" i="232" s="1"/>
  <c r="P56" i="232" s="1"/>
  <c r="P59" i="232" s="1"/>
  <c r="O32" i="232"/>
  <c r="N32" i="232"/>
  <c r="N48" i="232" s="1"/>
  <c r="N51" i="232" s="1"/>
  <c r="N53" i="232" s="1"/>
  <c r="N56" i="232" s="1"/>
  <c r="N59" i="232" s="1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F32" i="232"/>
  <c r="F48" i="232" s="1"/>
  <c r="F51" i="232" s="1"/>
  <c r="F53" i="232" s="1"/>
  <c r="F56" i="232" s="1"/>
  <c r="F59" i="232" s="1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AA47" i="233"/>
  <c r="Y47" i="233"/>
  <c r="X47" i="233"/>
  <c r="W47" i="233"/>
  <c r="V47" i="233"/>
  <c r="V48" i="233" s="1"/>
  <c r="V51" i="233" s="1"/>
  <c r="V53" i="233" s="1"/>
  <c r="V56" i="233" s="1"/>
  <c r="V59" i="233" s="1"/>
  <c r="U47" i="233"/>
  <c r="T47" i="233"/>
  <c r="S47" i="233"/>
  <c r="R47" i="233"/>
  <c r="Q47" i="233"/>
  <c r="P47" i="233"/>
  <c r="O47" i="233"/>
  <c r="N47" i="233"/>
  <c r="N48" i="233" s="1"/>
  <c r="N51" i="233" s="1"/>
  <c r="N53" i="233" s="1"/>
  <c r="N56" i="233" s="1"/>
  <c r="N59" i="233" s="1"/>
  <c r="M47" i="233"/>
  <c r="L47" i="233"/>
  <c r="K47" i="233"/>
  <c r="J47" i="233"/>
  <c r="I47" i="233"/>
  <c r="H47" i="233"/>
  <c r="G47" i="233"/>
  <c r="F47" i="233"/>
  <c r="F48" i="233" s="1"/>
  <c r="F51" i="233" s="1"/>
  <c r="F53" i="233" s="1"/>
  <c r="F56" i="233" s="1"/>
  <c r="F59" i="233" s="1"/>
  <c r="E47" i="233"/>
  <c r="D47" i="233"/>
  <c r="C47" i="233"/>
  <c r="AA32" i="233"/>
  <c r="AA48" i="233" s="1"/>
  <c r="AA51" i="233" s="1"/>
  <c r="AA53" i="233" s="1"/>
  <c r="AA56" i="233" s="1"/>
  <c r="AA59" i="233" s="1"/>
  <c r="Y32" i="233"/>
  <c r="X32" i="233"/>
  <c r="X48" i="233" s="1"/>
  <c r="W32" i="233"/>
  <c r="W48" i="233" s="1"/>
  <c r="W51" i="233" s="1"/>
  <c r="W53" i="233" s="1"/>
  <c r="W56" i="233" s="1"/>
  <c r="W59" i="233" s="1"/>
  <c r="V32" i="233"/>
  <c r="U32" i="233"/>
  <c r="U48" i="233" s="1"/>
  <c r="U51" i="233" s="1"/>
  <c r="U53" i="233" s="1"/>
  <c r="U56" i="233" s="1"/>
  <c r="U59" i="233" s="1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Q32" i="233"/>
  <c r="P32" i="233"/>
  <c r="P48" i="233" s="1"/>
  <c r="P51" i="233" s="1"/>
  <c r="P53" i="233" s="1"/>
  <c r="P56" i="233" s="1"/>
  <c r="P59" i="233" s="1"/>
  <c r="O32" i="233"/>
  <c r="O48" i="233" s="1"/>
  <c r="O51" i="233" s="1"/>
  <c r="O53" i="233" s="1"/>
  <c r="O56" i="233" s="1"/>
  <c r="O59" i="233" s="1"/>
  <c r="N32" i="233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I32" i="233"/>
  <c r="H32" i="233"/>
  <c r="H48" i="233" s="1"/>
  <c r="H51" i="233" s="1"/>
  <c r="H53" i="233" s="1"/>
  <c r="H56" i="233" s="1"/>
  <c r="H59" i="233" s="1"/>
  <c r="G32" i="233"/>
  <c r="G48" i="233" s="1"/>
  <c r="G51" i="233" s="1"/>
  <c r="G53" i="233" s="1"/>
  <c r="G56" i="233" s="1"/>
  <c r="G59" i="233" s="1"/>
  <c r="F32" i="233"/>
  <c r="E32" i="233"/>
  <c r="E48" i="233" s="1"/>
  <c r="E51" i="233" s="1"/>
  <c r="E53" i="233" s="1"/>
  <c r="E56" i="233" s="1"/>
  <c r="E59" i="233" s="1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AA47" i="234"/>
  <c r="Y47" i="234"/>
  <c r="X47" i="234"/>
  <c r="Z47" i="234" s="1"/>
  <c r="W47" i="234"/>
  <c r="V47" i="234"/>
  <c r="U47" i="234"/>
  <c r="U48" i="234" s="1"/>
  <c r="U51" i="234" s="1"/>
  <c r="U53" i="234" s="1"/>
  <c r="U56" i="234" s="1"/>
  <c r="U59" i="234" s="1"/>
  <c r="T47" i="234"/>
  <c r="S47" i="234"/>
  <c r="R47" i="234"/>
  <c r="Q47" i="234"/>
  <c r="P47" i="234"/>
  <c r="O47" i="234"/>
  <c r="N47" i="234"/>
  <c r="M47" i="234"/>
  <c r="M48" i="234" s="1"/>
  <c r="M51" i="234" s="1"/>
  <c r="M53" i="234" s="1"/>
  <c r="M56" i="234" s="1"/>
  <c r="M59" i="234" s="1"/>
  <c r="L47" i="234"/>
  <c r="K47" i="234"/>
  <c r="J47" i="234"/>
  <c r="I47" i="234"/>
  <c r="H47" i="234"/>
  <c r="G47" i="234"/>
  <c r="F47" i="234"/>
  <c r="E47" i="234"/>
  <c r="E48" i="234" s="1"/>
  <c r="E51" i="234" s="1"/>
  <c r="E53" i="234" s="1"/>
  <c r="E56" i="234" s="1"/>
  <c r="E59" i="234" s="1"/>
  <c r="D47" i="234"/>
  <c r="C47" i="234"/>
  <c r="AA32" i="234"/>
  <c r="AA48" i="234" s="1"/>
  <c r="AA51" i="234" s="1"/>
  <c r="AA53" i="234" s="1"/>
  <c r="AA56" i="234" s="1"/>
  <c r="AA59" i="234" s="1"/>
  <c r="Z32" i="234"/>
  <c r="Y32" i="234"/>
  <c r="X32" i="234"/>
  <c r="W32" i="234"/>
  <c r="W48" i="234" s="1"/>
  <c r="W51" i="234" s="1"/>
  <c r="W53" i="234" s="1"/>
  <c r="W56" i="234" s="1"/>
  <c r="W59" i="234" s="1"/>
  <c r="V32" i="234"/>
  <c r="V48" i="234" s="1"/>
  <c r="V51" i="234" s="1"/>
  <c r="V53" i="234" s="1"/>
  <c r="V56" i="234" s="1"/>
  <c r="V59" i="234" s="1"/>
  <c r="U32" i="234"/>
  <c r="T32" i="234"/>
  <c r="T48" i="234" s="1"/>
  <c r="T51" i="234" s="1"/>
  <c r="T53" i="234" s="1"/>
  <c r="T56" i="234" s="1"/>
  <c r="T59" i="234" s="1"/>
  <c r="S32" i="234"/>
  <c r="S48" i="234" s="1"/>
  <c r="S51" i="234" s="1"/>
  <c r="S53" i="234" s="1"/>
  <c r="S56" i="234" s="1"/>
  <c r="S59" i="234" s="1"/>
  <c r="R32" i="234"/>
  <c r="R48" i="234" s="1"/>
  <c r="R51" i="234" s="1"/>
  <c r="R53" i="234" s="1"/>
  <c r="R56" i="234" s="1"/>
  <c r="R59" i="234" s="1"/>
  <c r="Q32" i="234"/>
  <c r="P32" i="234"/>
  <c r="O32" i="234"/>
  <c r="O48" i="234" s="1"/>
  <c r="O51" i="234" s="1"/>
  <c r="O53" i="234" s="1"/>
  <c r="O56" i="234" s="1"/>
  <c r="O59" i="234" s="1"/>
  <c r="N32" i="234"/>
  <c r="N48" i="234" s="1"/>
  <c r="N51" i="234" s="1"/>
  <c r="N53" i="234" s="1"/>
  <c r="N56" i="234" s="1"/>
  <c r="N59" i="234" s="1"/>
  <c r="M32" i="234"/>
  <c r="L32" i="234"/>
  <c r="L48" i="234" s="1"/>
  <c r="L51" i="234" s="1"/>
  <c r="L53" i="234" s="1"/>
  <c r="L56" i="234" s="1"/>
  <c r="L59" i="234" s="1"/>
  <c r="K32" i="234"/>
  <c r="K48" i="234" s="1"/>
  <c r="K51" i="234" s="1"/>
  <c r="K53" i="234" s="1"/>
  <c r="K56" i="234" s="1"/>
  <c r="K59" i="234" s="1"/>
  <c r="J32" i="234"/>
  <c r="J48" i="234" s="1"/>
  <c r="J51" i="234" s="1"/>
  <c r="J53" i="234" s="1"/>
  <c r="J56" i="234" s="1"/>
  <c r="J59" i="234" s="1"/>
  <c r="I32" i="234"/>
  <c r="H32" i="234"/>
  <c r="G32" i="234"/>
  <c r="G48" i="234" s="1"/>
  <c r="G51" i="234" s="1"/>
  <c r="G53" i="234" s="1"/>
  <c r="G56" i="234" s="1"/>
  <c r="G59" i="234" s="1"/>
  <c r="F32" i="234"/>
  <c r="F48" i="234" s="1"/>
  <c r="F51" i="234" s="1"/>
  <c r="F53" i="234" s="1"/>
  <c r="F56" i="234" s="1"/>
  <c r="F59" i="234" s="1"/>
  <c r="E32" i="234"/>
  <c r="D32" i="234"/>
  <c r="D48" i="234" s="1"/>
  <c r="D51" i="234" s="1"/>
  <c r="D53" i="234" s="1"/>
  <c r="D56" i="234" s="1"/>
  <c r="D59" i="234" s="1"/>
  <c r="C32" i="234"/>
  <c r="C48" i="234" s="1"/>
  <c r="C51" i="234" s="1"/>
  <c r="C53" i="234" s="1"/>
  <c r="C56" i="234" s="1"/>
  <c r="C59" i="234" s="1"/>
  <c r="AA48" i="235"/>
  <c r="AA51" i="235" s="1"/>
  <c r="AA53" i="235" s="1"/>
  <c r="AA56" i="235" s="1"/>
  <c r="AA59" i="235" s="1"/>
  <c r="AA47" i="235"/>
  <c r="Y47" i="235"/>
  <c r="X47" i="235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Y32" i="235"/>
  <c r="Y48" i="235" s="1"/>
  <c r="Y51" i="235" s="1"/>
  <c r="Y53" i="235" s="1"/>
  <c r="Y56" i="235" s="1"/>
  <c r="Y59" i="235" s="1"/>
  <c r="X32" i="235"/>
  <c r="X48" i="235" s="1"/>
  <c r="W32" i="235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S32" i="235"/>
  <c r="S48" i="235" s="1"/>
  <c r="S51" i="235" s="1"/>
  <c r="S53" i="235" s="1"/>
  <c r="S56" i="235" s="1"/>
  <c r="S59" i="235" s="1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P48" i="235" s="1"/>
  <c r="P51" i="235" s="1"/>
  <c r="P53" i="235" s="1"/>
  <c r="P56" i="235" s="1"/>
  <c r="P59" i="235" s="1"/>
  <c r="O32" i="235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K32" i="235"/>
  <c r="K48" i="235" s="1"/>
  <c r="K51" i="235" s="1"/>
  <c r="K53" i="235" s="1"/>
  <c r="K56" i="235" s="1"/>
  <c r="K59" i="235" s="1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C32" i="235"/>
  <c r="C48" i="235" s="1"/>
  <c r="C51" i="235" s="1"/>
  <c r="C53" i="235" s="1"/>
  <c r="C56" i="235" s="1"/>
  <c r="C59" i="235" s="1"/>
  <c r="R48" i="236"/>
  <c r="R51" i="236" s="1"/>
  <c r="R53" i="236" s="1"/>
  <c r="R56" i="236" s="1"/>
  <c r="R59" i="236" s="1"/>
  <c r="AA47" i="236"/>
  <c r="Y47" i="236"/>
  <c r="X47" i="236"/>
  <c r="Z47" i="236" s="1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Y32" i="236"/>
  <c r="Y48" i="236" s="1"/>
  <c r="Y51" i="236" s="1"/>
  <c r="Y53" i="236" s="1"/>
  <c r="Y56" i="236" s="1"/>
  <c r="Y59" i="236" s="1"/>
  <c r="X32" i="236"/>
  <c r="X48" i="236" s="1"/>
  <c r="W32" i="236"/>
  <c r="W48" i="236" s="1"/>
  <c r="W51" i="236" s="1"/>
  <c r="W53" i="236" s="1"/>
  <c r="W56" i="236" s="1"/>
  <c r="W59" i="236" s="1"/>
  <c r="V32" i="236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R32" i="236"/>
  <c r="Q32" i="236"/>
  <c r="Q48" i="236" s="1"/>
  <c r="Q51" i="236" s="1"/>
  <c r="Q53" i="236" s="1"/>
  <c r="Q56" i="236" s="1"/>
  <c r="Q59" i="236" s="1"/>
  <c r="P32" i="236"/>
  <c r="P48" i="236" s="1"/>
  <c r="P51" i="236" s="1"/>
  <c r="P53" i="236" s="1"/>
  <c r="P56" i="236" s="1"/>
  <c r="P59" i="236" s="1"/>
  <c r="O32" i="236"/>
  <c r="O48" i="236" s="1"/>
  <c r="O51" i="236" s="1"/>
  <c r="O53" i="236" s="1"/>
  <c r="O56" i="236" s="1"/>
  <c r="O59" i="236" s="1"/>
  <c r="N32" i="236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L56" i="236" s="1"/>
  <c r="L59" i="236" s="1"/>
  <c r="K32" i="236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G48" i="236" s="1"/>
  <c r="G51" i="236" s="1"/>
  <c r="G53" i="236" s="1"/>
  <c r="G56" i="236" s="1"/>
  <c r="G59" i="236" s="1"/>
  <c r="F32" i="236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Y48" i="237" s="1"/>
  <c r="Y51" i="237" s="1"/>
  <c r="Y53" i="237" s="1"/>
  <c r="Y56" i="237" s="1"/>
  <c r="Y59" i="237" s="1"/>
  <c r="X32" i="237"/>
  <c r="X48" i="237" s="1"/>
  <c r="W32" i="237"/>
  <c r="W48" i="237" s="1"/>
  <c r="W51" i="237" s="1"/>
  <c r="W53" i="237" s="1"/>
  <c r="W56" i="237" s="1"/>
  <c r="W59" i="237" s="1"/>
  <c r="V32" i="237"/>
  <c r="V48" i="237" s="1"/>
  <c r="V51" i="237" s="1"/>
  <c r="V53" i="237" s="1"/>
  <c r="V56" i="237" s="1"/>
  <c r="V59" i="237" s="1"/>
  <c r="U32" i="237"/>
  <c r="T32" i="237"/>
  <c r="T48" i="237" s="1"/>
  <c r="T51" i="237" s="1"/>
  <c r="T53" i="237" s="1"/>
  <c r="T56" i="237" s="1"/>
  <c r="T59" i="237" s="1"/>
  <c r="S32" i="237"/>
  <c r="S48" i="237" s="1"/>
  <c r="S51" i="237" s="1"/>
  <c r="S53" i="237" s="1"/>
  <c r="S56" i="237" s="1"/>
  <c r="S59" i="237" s="1"/>
  <c r="R32" i="237"/>
  <c r="Q32" i="237"/>
  <c r="P32" i="237"/>
  <c r="P48" i="237" s="1"/>
  <c r="P51" i="237" s="1"/>
  <c r="P53" i="237" s="1"/>
  <c r="P56" i="237" s="1"/>
  <c r="P59" i="237" s="1"/>
  <c r="O32" i="237"/>
  <c r="O48" i="237" s="1"/>
  <c r="O51" i="237" s="1"/>
  <c r="O53" i="237" s="1"/>
  <c r="O56" i="237" s="1"/>
  <c r="O59" i="237" s="1"/>
  <c r="N32" i="237"/>
  <c r="N48" i="237" s="1"/>
  <c r="N51" i="237" s="1"/>
  <c r="N53" i="237" s="1"/>
  <c r="N56" i="237" s="1"/>
  <c r="N59" i="237" s="1"/>
  <c r="M32" i="237"/>
  <c r="L32" i="237"/>
  <c r="L48" i="237" s="1"/>
  <c r="L51" i="237" s="1"/>
  <c r="L53" i="237" s="1"/>
  <c r="L56" i="237" s="1"/>
  <c r="L59" i="237" s="1"/>
  <c r="K32" i="237"/>
  <c r="K48" i="237" s="1"/>
  <c r="K51" i="237" s="1"/>
  <c r="K53" i="237" s="1"/>
  <c r="K56" i="237" s="1"/>
  <c r="K59" i="237" s="1"/>
  <c r="J32" i="237"/>
  <c r="I32" i="237"/>
  <c r="I48" i="237" s="1"/>
  <c r="I51" i="237" s="1"/>
  <c r="I53" i="237" s="1"/>
  <c r="I56" i="237" s="1"/>
  <c r="I59" i="237" s="1"/>
  <c r="H32" i="237"/>
  <c r="H48" i="237" s="1"/>
  <c r="H51" i="237" s="1"/>
  <c r="H53" i="237" s="1"/>
  <c r="H56" i="237" s="1"/>
  <c r="H59" i="237" s="1"/>
  <c r="G32" i="237"/>
  <c r="G48" i="237" s="1"/>
  <c r="G51" i="237" s="1"/>
  <c r="G53" i="237" s="1"/>
  <c r="G56" i="237" s="1"/>
  <c r="G59" i="237" s="1"/>
  <c r="F32" i="237"/>
  <c r="F48" i="237" s="1"/>
  <c r="F51" i="237" s="1"/>
  <c r="F53" i="237" s="1"/>
  <c r="F56" i="237" s="1"/>
  <c r="F59" i="237" s="1"/>
  <c r="E32" i="237"/>
  <c r="D32" i="237"/>
  <c r="D48" i="237" s="1"/>
  <c r="D51" i="237" s="1"/>
  <c r="D53" i="237" s="1"/>
  <c r="D56" i="237" s="1"/>
  <c r="D59" i="237" s="1"/>
  <c r="C32" i="237"/>
  <c r="C48" i="237" s="1"/>
  <c r="C51" i="237" s="1"/>
  <c r="C53" i="237" s="1"/>
  <c r="C56" i="237" s="1"/>
  <c r="C59" i="237" s="1"/>
  <c r="AA47" i="238"/>
  <c r="Y47" i="238"/>
  <c r="X47" i="238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X32" i="238"/>
  <c r="X48" i="238" s="1"/>
  <c r="W32" i="238"/>
  <c r="W48" i="238" s="1"/>
  <c r="W51" i="238" s="1"/>
  <c r="W53" i="238" s="1"/>
  <c r="W56" i="238" s="1"/>
  <c r="W59" i="238" s="1"/>
  <c r="V32" i="238"/>
  <c r="V48" i="238" s="1"/>
  <c r="V51" i="238" s="1"/>
  <c r="V53" i="238" s="1"/>
  <c r="V56" i="238" s="1"/>
  <c r="V59" i="238" s="1"/>
  <c r="U32" i="238"/>
  <c r="U48" i="238" s="1"/>
  <c r="U51" i="238" s="1"/>
  <c r="U53" i="238" s="1"/>
  <c r="U56" i="238" s="1"/>
  <c r="U59" i="238" s="1"/>
  <c r="T32" i="238"/>
  <c r="S32" i="238"/>
  <c r="S48" i="238" s="1"/>
  <c r="S51" i="238" s="1"/>
  <c r="S53" i="238" s="1"/>
  <c r="S56" i="238" s="1"/>
  <c r="S59" i="238" s="1"/>
  <c r="R32" i="238"/>
  <c r="R48" i="238" s="1"/>
  <c r="R51" i="238" s="1"/>
  <c r="R53" i="238" s="1"/>
  <c r="R56" i="238" s="1"/>
  <c r="R59" i="238" s="1"/>
  <c r="Q32" i="238"/>
  <c r="P32" i="238"/>
  <c r="P48" i="238" s="1"/>
  <c r="P51" i="238" s="1"/>
  <c r="P53" i="238" s="1"/>
  <c r="P56" i="238" s="1"/>
  <c r="P59" i="238" s="1"/>
  <c r="O32" i="238"/>
  <c r="O48" i="238" s="1"/>
  <c r="O51" i="238" s="1"/>
  <c r="O53" i="238" s="1"/>
  <c r="O56" i="238" s="1"/>
  <c r="O59" i="238" s="1"/>
  <c r="N32" i="238"/>
  <c r="N48" i="238" s="1"/>
  <c r="N51" i="238" s="1"/>
  <c r="N53" i="238" s="1"/>
  <c r="N56" i="238" s="1"/>
  <c r="N59" i="238" s="1"/>
  <c r="M32" i="238"/>
  <c r="M48" i="238" s="1"/>
  <c r="M51" i="238" s="1"/>
  <c r="M53" i="238" s="1"/>
  <c r="M56" i="238" s="1"/>
  <c r="M59" i="238" s="1"/>
  <c r="L32" i="238"/>
  <c r="K32" i="238"/>
  <c r="K48" i="238" s="1"/>
  <c r="K51" i="238" s="1"/>
  <c r="K53" i="238" s="1"/>
  <c r="K56" i="238" s="1"/>
  <c r="K59" i="238" s="1"/>
  <c r="J32" i="238"/>
  <c r="J48" i="238" s="1"/>
  <c r="J51" i="238" s="1"/>
  <c r="J53" i="238" s="1"/>
  <c r="J56" i="238" s="1"/>
  <c r="J59" i="238" s="1"/>
  <c r="I32" i="238"/>
  <c r="H32" i="238"/>
  <c r="H48" i="238" s="1"/>
  <c r="H51" i="238" s="1"/>
  <c r="H53" i="238" s="1"/>
  <c r="H56" i="238" s="1"/>
  <c r="H59" i="238" s="1"/>
  <c r="G32" i="238"/>
  <c r="G48" i="238" s="1"/>
  <c r="G51" i="238" s="1"/>
  <c r="G53" i="238" s="1"/>
  <c r="G56" i="238" s="1"/>
  <c r="G59" i="238" s="1"/>
  <c r="F32" i="238"/>
  <c r="F48" i="238" s="1"/>
  <c r="F51" i="238" s="1"/>
  <c r="F53" i="238" s="1"/>
  <c r="F56" i="238" s="1"/>
  <c r="F59" i="238" s="1"/>
  <c r="E32" i="238"/>
  <c r="E48" i="238" s="1"/>
  <c r="E51" i="238" s="1"/>
  <c r="E53" i="238" s="1"/>
  <c r="E56" i="238" s="1"/>
  <c r="E59" i="238" s="1"/>
  <c r="D32" i="238"/>
  <c r="C32" i="238"/>
  <c r="C48" i="238" s="1"/>
  <c r="C51" i="238" s="1"/>
  <c r="C53" i="238" s="1"/>
  <c r="C56" i="238" s="1"/>
  <c r="C59" i="238" s="1"/>
  <c r="AA47" i="239"/>
  <c r="Y47" i="239"/>
  <c r="X47" i="239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Y32" i="239"/>
  <c r="X32" i="239"/>
  <c r="W32" i="239"/>
  <c r="W48" i="239" s="1"/>
  <c r="W51" i="239" s="1"/>
  <c r="W53" i="239" s="1"/>
  <c r="W56" i="239" s="1"/>
  <c r="W59" i="239" s="1"/>
  <c r="V32" i="239"/>
  <c r="V48" i="239" s="1"/>
  <c r="V51" i="239" s="1"/>
  <c r="V53" i="239" s="1"/>
  <c r="V56" i="239" s="1"/>
  <c r="V59" i="239" s="1"/>
  <c r="U32" i="239"/>
  <c r="U48" i="239" s="1"/>
  <c r="U51" i="239" s="1"/>
  <c r="U53" i="239" s="1"/>
  <c r="U56" i="239" s="1"/>
  <c r="U59" i="239" s="1"/>
  <c r="T32" i="239"/>
  <c r="T48" i="239" s="1"/>
  <c r="T51" i="239" s="1"/>
  <c r="T53" i="239" s="1"/>
  <c r="T56" i="239" s="1"/>
  <c r="T59" i="239" s="1"/>
  <c r="S32" i="239"/>
  <c r="R32" i="239"/>
  <c r="R48" i="239" s="1"/>
  <c r="R51" i="239" s="1"/>
  <c r="R53" i="239" s="1"/>
  <c r="R56" i="239" s="1"/>
  <c r="R59" i="239" s="1"/>
  <c r="Q32" i="239"/>
  <c r="Q48" i="239" s="1"/>
  <c r="Q51" i="239" s="1"/>
  <c r="Q53" i="239" s="1"/>
  <c r="Q56" i="239" s="1"/>
  <c r="Q59" i="239" s="1"/>
  <c r="P32" i="239"/>
  <c r="O32" i="239"/>
  <c r="O48" i="239" s="1"/>
  <c r="O51" i="239" s="1"/>
  <c r="O53" i="239" s="1"/>
  <c r="O56" i="239" s="1"/>
  <c r="O59" i="239" s="1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L48" i="239" s="1"/>
  <c r="L51" i="239" s="1"/>
  <c r="L53" i="239" s="1"/>
  <c r="L56" i="239" s="1"/>
  <c r="L59" i="239" s="1"/>
  <c r="K32" i="239"/>
  <c r="J32" i="239"/>
  <c r="J48" i="239" s="1"/>
  <c r="J51" i="239" s="1"/>
  <c r="J53" i="239" s="1"/>
  <c r="J56" i="239" s="1"/>
  <c r="J59" i="239" s="1"/>
  <c r="I32" i="239"/>
  <c r="I48" i="239" s="1"/>
  <c r="I51" i="239" s="1"/>
  <c r="I53" i="239" s="1"/>
  <c r="I56" i="239" s="1"/>
  <c r="I59" i="239" s="1"/>
  <c r="H32" i="239"/>
  <c r="G32" i="239"/>
  <c r="G48" i="239" s="1"/>
  <c r="G51" i="239" s="1"/>
  <c r="G53" i="239" s="1"/>
  <c r="G56" i="239" s="1"/>
  <c r="G59" i="239" s="1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D48" i="239" s="1"/>
  <c r="D51" i="239" s="1"/>
  <c r="D53" i="239" s="1"/>
  <c r="D56" i="239" s="1"/>
  <c r="D59" i="239" s="1"/>
  <c r="C32" i="239"/>
  <c r="AA47" i="240"/>
  <c r="Z47" i="240"/>
  <c r="Y47" i="240"/>
  <c r="X47" i="240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X48" i="240" s="1"/>
  <c r="W32" i="240"/>
  <c r="V32" i="240"/>
  <c r="V48" i="240" s="1"/>
  <c r="V51" i="240" s="1"/>
  <c r="V53" i="240" s="1"/>
  <c r="V56" i="240" s="1"/>
  <c r="V59" i="240" s="1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S48" i="240" s="1"/>
  <c r="S51" i="240" s="1"/>
  <c r="S53" i="240" s="1"/>
  <c r="S56" i="240" s="1"/>
  <c r="S59" i="240" s="1"/>
  <c r="R32" i="240"/>
  <c r="Q32" i="240"/>
  <c r="Q48" i="240" s="1"/>
  <c r="Q51" i="240" s="1"/>
  <c r="Q53" i="240" s="1"/>
  <c r="Q56" i="240" s="1"/>
  <c r="Q59" i="240" s="1"/>
  <c r="P32" i="240"/>
  <c r="P48" i="240" s="1"/>
  <c r="P51" i="240" s="1"/>
  <c r="P53" i="240" s="1"/>
  <c r="P56" i="240" s="1"/>
  <c r="P59" i="240" s="1"/>
  <c r="O32" i="240"/>
  <c r="N32" i="240"/>
  <c r="N48" i="240" s="1"/>
  <c r="N51" i="240" s="1"/>
  <c r="N53" i="240" s="1"/>
  <c r="N56" i="240" s="1"/>
  <c r="N59" i="240" s="1"/>
  <c r="M32" i="240"/>
  <c r="M48" i="240" s="1"/>
  <c r="M51" i="240" s="1"/>
  <c r="M53" i="240" s="1"/>
  <c r="M56" i="240" s="1"/>
  <c r="M59" i="240" s="1"/>
  <c r="L32" i="240"/>
  <c r="L48" i="240" s="1"/>
  <c r="L51" i="240" s="1"/>
  <c r="L53" i="240" s="1"/>
  <c r="L56" i="240" s="1"/>
  <c r="L59" i="240" s="1"/>
  <c r="K32" i="240"/>
  <c r="K48" i="240" s="1"/>
  <c r="K51" i="240" s="1"/>
  <c r="K53" i="240" s="1"/>
  <c r="K56" i="240" s="1"/>
  <c r="K59" i="240" s="1"/>
  <c r="J32" i="240"/>
  <c r="I32" i="240"/>
  <c r="I48" i="240" s="1"/>
  <c r="I51" i="240" s="1"/>
  <c r="I53" i="240" s="1"/>
  <c r="I56" i="240" s="1"/>
  <c r="I59" i="240" s="1"/>
  <c r="H32" i="240"/>
  <c r="H48" i="240" s="1"/>
  <c r="H51" i="240" s="1"/>
  <c r="H53" i="240" s="1"/>
  <c r="H56" i="240" s="1"/>
  <c r="H59" i="240" s="1"/>
  <c r="G32" i="240"/>
  <c r="F32" i="240"/>
  <c r="F48" i="240" s="1"/>
  <c r="F51" i="240" s="1"/>
  <c r="F53" i="240" s="1"/>
  <c r="F56" i="240" s="1"/>
  <c r="F59" i="240" s="1"/>
  <c r="E32" i="240"/>
  <c r="E48" i="240" s="1"/>
  <c r="E51" i="240" s="1"/>
  <c r="E53" i="240" s="1"/>
  <c r="E56" i="240" s="1"/>
  <c r="E59" i="240" s="1"/>
  <c r="D32" i="240"/>
  <c r="D48" i="240" s="1"/>
  <c r="D51" i="240" s="1"/>
  <c r="D53" i="240" s="1"/>
  <c r="D56" i="240" s="1"/>
  <c r="D59" i="240" s="1"/>
  <c r="C32" i="240"/>
  <c r="C48" i="240" s="1"/>
  <c r="C51" i="240" s="1"/>
  <c r="C53" i="240" s="1"/>
  <c r="C56" i="240" s="1"/>
  <c r="C59" i="240" s="1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X32" i="241"/>
  <c r="W32" i="241"/>
  <c r="W48" i="241" s="1"/>
  <c r="W51" i="241" s="1"/>
  <c r="W53" i="241" s="1"/>
  <c r="W56" i="241" s="1"/>
  <c r="W59" i="241" s="1"/>
  <c r="V32" i="241"/>
  <c r="U32" i="241"/>
  <c r="U48" i="241" s="1"/>
  <c r="U51" i="241" s="1"/>
  <c r="U53" i="241" s="1"/>
  <c r="U56" i="241" s="1"/>
  <c r="U59" i="241" s="1"/>
  <c r="T32" i="24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R59" i="241" s="1"/>
  <c r="Q32" i="241"/>
  <c r="P32" i="241"/>
  <c r="O32" i="241"/>
  <c r="O48" i="241" s="1"/>
  <c r="O51" i="241" s="1"/>
  <c r="O53" i="241" s="1"/>
  <c r="O56" i="241" s="1"/>
  <c r="O59" i="241" s="1"/>
  <c r="N32" i="241"/>
  <c r="M32" i="241"/>
  <c r="M48" i="241" s="1"/>
  <c r="M51" i="241" s="1"/>
  <c r="M53" i="241" s="1"/>
  <c r="M56" i="241" s="1"/>
  <c r="M59" i="241" s="1"/>
  <c r="L32" i="24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H32" i="241"/>
  <c r="H48" i="241" s="1"/>
  <c r="H51" i="241" s="1"/>
  <c r="H53" i="241" s="1"/>
  <c r="H56" i="241" s="1"/>
  <c r="H59" i="241" s="1"/>
  <c r="G32" i="241"/>
  <c r="G48" i="241" s="1"/>
  <c r="G51" i="241" s="1"/>
  <c r="G53" i="241" s="1"/>
  <c r="G56" i="241" s="1"/>
  <c r="G59" i="241" s="1"/>
  <c r="F32" i="241"/>
  <c r="E32" i="241"/>
  <c r="E48" i="241" s="1"/>
  <c r="E51" i="241" s="1"/>
  <c r="E53" i="241" s="1"/>
  <c r="E56" i="241" s="1"/>
  <c r="E59" i="241" s="1"/>
  <c r="D32" i="241"/>
  <c r="C32" i="241"/>
  <c r="C48" i="241" s="1"/>
  <c r="C51" i="241" s="1"/>
  <c r="C53" i="241" s="1"/>
  <c r="C56" i="241" s="1"/>
  <c r="C59" i="241" s="1"/>
  <c r="AA47" i="242"/>
  <c r="Y47" i="242"/>
  <c r="X47" i="242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AA48" i="242" s="1"/>
  <c r="AA51" i="242" s="1"/>
  <c r="AA53" i="242" s="1"/>
  <c r="AA56" i="242" s="1"/>
  <c r="AA59" i="242" s="1"/>
  <c r="Y32" i="242"/>
  <c r="Y48" i="242" s="1"/>
  <c r="Y51" i="242" s="1"/>
  <c r="Y53" i="242" s="1"/>
  <c r="Y56" i="242" s="1"/>
  <c r="Y59" i="242" s="1"/>
  <c r="X32" i="242"/>
  <c r="W32" i="242"/>
  <c r="W48" i="242" s="1"/>
  <c r="W51" i="242" s="1"/>
  <c r="W53" i="242" s="1"/>
  <c r="W56" i="242" s="1"/>
  <c r="W59" i="242" s="1"/>
  <c r="V32" i="242"/>
  <c r="V48" i="242" s="1"/>
  <c r="V51" i="242" s="1"/>
  <c r="V53" i="242" s="1"/>
  <c r="V56" i="242" s="1"/>
  <c r="V59" i="242" s="1"/>
  <c r="U32" i="242"/>
  <c r="T32" i="242"/>
  <c r="T48" i="242" s="1"/>
  <c r="T51" i="242" s="1"/>
  <c r="T53" i="242" s="1"/>
  <c r="T56" i="242" s="1"/>
  <c r="T59" i="242" s="1"/>
  <c r="S32" i="242"/>
  <c r="S48" i="242" s="1"/>
  <c r="S51" i="242" s="1"/>
  <c r="S53" i="242" s="1"/>
  <c r="S56" i="242" s="1"/>
  <c r="S59" i="242" s="1"/>
  <c r="R32" i="242"/>
  <c r="R48" i="242" s="1"/>
  <c r="R51" i="242" s="1"/>
  <c r="R53" i="242" s="1"/>
  <c r="R56" i="242" s="1"/>
  <c r="R59" i="242" s="1"/>
  <c r="Q32" i="242"/>
  <c r="Q48" i="242" s="1"/>
  <c r="Q51" i="242" s="1"/>
  <c r="Q53" i="242" s="1"/>
  <c r="Q56" i="242" s="1"/>
  <c r="Q59" i="242" s="1"/>
  <c r="P32" i="242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L32" i="242"/>
  <c r="L48" i="242" s="1"/>
  <c r="L51" i="242" s="1"/>
  <c r="L53" i="242" s="1"/>
  <c r="L56" i="242" s="1"/>
  <c r="L59" i="242" s="1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I48" i="242" s="1"/>
  <c r="I51" i="242" s="1"/>
  <c r="I53" i="242" s="1"/>
  <c r="I56" i="242" s="1"/>
  <c r="I59" i="242" s="1"/>
  <c r="H32" i="242"/>
  <c r="G32" i="242"/>
  <c r="G48" i="242" s="1"/>
  <c r="G51" i="242" s="1"/>
  <c r="G53" i="242" s="1"/>
  <c r="G56" i="242" s="1"/>
  <c r="G59" i="242" s="1"/>
  <c r="F32" i="242"/>
  <c r="F48" i="242" s="1"/>
  <c r="F51" i="242" s="1"/>
  <c r="F53" i="242" s="1"/>
  <c r="F56" i="242" s="1"/>
  <c r="F59" i="242" s="1"/>
  <c r="E32" i="242"/>
  <c r="D32" i="242"/>
  <c r="D48" i="242" s="1"/>
  <c r="D51" i="242" s="1"/>
  <c r="D53" i="242" s="1"/>
  <c r="D56" i="242" s="1"/>
  <c r="D59" i="242" s="1"/>
  <c r="C32" i="242"/>
  <c r="C48" i="242" s="1"/>
  <c r="C51" i="242" s="1"/>
  <c r="C53" i="242" s="1"/>
  <c r="C56" i="242" s="1"/>
  <c r="C59" i="242" s="1"/>
  <c r="V48" i="243"/>
  <c r="V51" i="243" s="1"/>
  <c r="V53" i="243" s="1"/>
  <c r="V56" i="243" s="1"/>
  <c r="V59" i="243" s="1"/>
  <c r="S48" i="243"/>
  <c r="S51" i="243" s="1"/>
  <c r="S53" i="243" s="1"/>
  <c r="S56" i="243" s="1"/>
  <c r="S59" i="243" s="1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Y48" i="243" s="1"/>
  <c r="Y51" i="243" s="1"/>
  <c r="Y53" i="243" s="1"/>
  <c r="Y56" i="243" s="1"/>
  <c r="Y59" i="243" s="1"/>
  <c r="X32" i="243"/>
  <c r="X48" i="243" s="1"/>
  <c r="W32" i="243"/>
  <c r="V32" i="243"/>
  <c r="U32" i="243"/>
  <c r="U48" i="243" s="1"/>
  <c r="U51" i="243" s="1"/>
  <c r="U53" i="243" s="1"/>
  <c r="U56" i="243" s="1"/>
  <c r="U59" i="243" s="1"/>
  <c r="T32" i="243"/>
  <c r="S32" i="243"/>
  <c r="R32" i="243"/>
  <c r="R48" i="243" s="1"/>
  <c r="R51" i="243" s="1"/>
  <c r="R53" i="243" s="1"/>
  <c r="R56" i="243" s="1"/>
  <c r="R59" i="243" s="1"/>
  <c r="Q32" i="243"/>
  <c r="Q48" i="243" s="1"/>
  <c r="Q51" i="243" s="1"/>
  <c r="Q53" i="243" s="1"/>
  <c r="Q56" i="243" s="1"/>
  <c r="Q59" i="243" s="1"/>
  <c r="P32" i="243"/>
  <c r="P48" i="243" s="1"/>
  <c r="P51" i="243" s="1"/>
  <c r="P53" i="243" s="1"/>
  <c r="P56" i="243" s="1"/>
  <c r="P59" i="243" s="1"/>
  <c r="O32" i="243"/>
  <c r="N32" i="243"/>
  <c r="N48" i="243" s="1"/>
  <c r="N51" i="243" s="1"/>
  <c r="N53" i="243" s="1"/>
  <c r="N56" i="243" s="1"/>
  <c r="N59" i="243" s="1"/>
  <c r="M32" i="243"/>
  <c r="M48" i="243" s="1"/>
  <c r="M51" i="243" s="1"/>
  <c r="M53" i="243" s="1"/>
  <c r="M56" i="243" s="1"/>
  <c r="M59" i="243" s="1"/>
  <c r="L32" i="243"/>
  <c r="K32" i="243"/>
  <c r="K48" i="243" s="1"/>
  <c r="K51" i="243" s="1"/>
  <c r="K53" i="243" s="1"/>
  <c r="K56" i="243" s="1"/>
  <c r="K59" i="243" s="1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H48" i="243" s="1"/>
  <c r="H51" i="243" s="1"/>
  <c r="H53" i="243" s="1"/>
  <c r="H56" i="243" s="1"/>
  <c r="H59" i="243" s="1"/>
  <c r="G32" i="243"/>
  <c r="F32" i="243"/>
  <c r="F48" i="243" s="1"/>
  <c r="F51" i="243" s="1"/>
  <c r="F53" i="243" s="1"/>
  <c r="F56" i="243" s="1"/>
  <c r="F59" i="243" s="1"/>
  <c r="E32" i="243"/>
  <c r="E48" i="243" s="1"/>
  <c r="E51" i="243" s="1"/>
  <c r="E53" i="243" s="1"/>
  <c r="E56" i="243" s="1"/>
  <c r="E59" i="243" s="1"/>
  <c r="D32" i="243"/>
  <c r="C32" i="243"/>
  <c r="C48" i="243" s="1"/>
  <c r="C51" i="243" s="1"/>
  <c r="C53" i="243" s="1"/>
  <c r="C56" i="243" s="1"/>
  <c r="C59" i="243" s="1"/>
  <c r="AA47" i="244"/>
  <c r="Y47" i="244"/>
  <c r="X47" i="244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Y32" i="244"/>
  <c r="Y48" i="244" s="1"/>
  <c r="Y51" i="244" s="1"/>
  <c r="Y53" i="244" s="1"/>
  <c r="Y56" i="244" s="1"/>
  <c r="Y59" i="244" s="1"/>
  <c r="X32" i="244"/>
  <c r="X48" i="244" s="1"/>
  <c r="W32" i="244"/>
  <c r="W48" i="244" s="1"/>
  <c r="W51" i="244" s="1"/>
  <c r="W53" i="244" s="1"/>
  <c r="W56" i="244" s="1"/>
  <c r="W59" i="244" s="1"/>
  <c r="V32" i="244"/>
  <c r="U32" i="244"/>
  <c r="U48" i="244" s="1"/>
  <c r="U51" i="244" s="1"/>
  <c r="U53" i="244" s="1"/>
  <c r="U56" i="244" s="1"/>
  <c r="U59" i="244" s="1"/>
  <c r="T32" i="244"/>
  <c r="T48" i="244" s="1"/>
  <c r="T51" i="244" s="1"/>
  <c r="T53" i="244" s="1"/>
  <c r="T56" i="244" s="1"/>
  <c r="T59" i="244" s="1"/>
  <c r="S32" i="244"/>
  <c r="R32" i="244"/>
  <c r="R48" i="244" s="1"/>
  <c r="R51" i="244" s="1"/>
  <c r="R53" i="244" s="1"/>
  <c r="R56" i="244" s="1"/>
  <c r="R59" i="244" s="1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J32" i="244"/>
  <c r="J48" i="244" s="1"/>
  <c r="J51" i="244" s="1"/>
  <c r="J53" i="244" s="1"/>
  <c r="J56" i="244" s="1"/>
  <c r="J59" i="244" s="1"/>
  <c r="I32" i="244"/>
  <c r="I48" i="244" s="1"/>
  <c r="I51" i="244" s="1"/>
  <c r="I53" i="244" s="1"/>
  <c r="I56" i="244" s="1"/>
  <c r="I59" i="244" s="1"/>
  <c r="H32" i="244"/>
  <c r="H48" i="244" s="1"/>
  <c r="H51" i="244" s="1"/>
  <c r="H53" i="244" s="1"/>
  <c r="H56" i="244" s="1"/>
  <c r="H59" i="244" s="1"/>
  <c r="G32" i="244"/>
  <c r="G48" i="244" s="1"/>
  <c r="G51" i="244" s="1"/>
  <c r="G53" i="244" s="1"/>
  <c r="G56" i="244" s="1"/>
  <c r="G59" i="244" s="1"/>
  <c r="F32" i="244"/>
  <c r="E32" i="244"/>
  <c r="E48" i="244" s="1"/>
  <c r="E51" i="244" s="1"/>
  <c r="E53" i="244" s="1"/>
  <c r="E56" i="244" s="1"/>
  <c r="E59" i="244" s="1"/>
  <c r="D32" i="244"/>
  <c r="D48" i="244" s="1"/>
  <c r="D51" i="244" s="1"/>
  <c r="D53" i="244" s="1"/>
  <c r="D56" i="244" s="1"/>
  <c r="D59" i="244" s="1"/>
  <c r="C32" i="244"/>
  <c r="AA47" i="245"/>
  <c r="Y47" i="245"/>
  <c r="X47" i="245"/>
  <c r="Z47" i="245" s="1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Y32" i="245"/>
  <c r="Y48" i="245" s="1"/>
  <c r="Y51" i="245" s="1"/>
  <c r="Y53" i="245" s="1"/>
  <c r="Y56" i="245" s="1"/>
  <c r="Y59" i="245" s="1"/>
  <c r="X32" i="245"/>
  <c r="X48" i="245" s="1"/>
  <c r="W32" i="245"/>
  <c r="W48" i="245" s="1"/>
  <c r="W51" i="245" s="1"/>
  <c r="W53" i="245" s="1"/>
  <c r="W56" i="245" s="1"/>
  <c r="W59" i="245" s="1"/>
  <c r="V32" i="245"/>
  <c r="V48" i="245" s="1"/>
  <c r="V51" i="245" s="1"/>
  <c r="V53" i="245" s="1"/>
  <c r="V56" i="245" s="1"/>
  <c r="V59" i="245" s="1"/>
  <c r="U32" i="245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R48" i="245" s="1"/>
  <c r="R51" i="245" s="1"/>
  <c r="R53" i="245" s="1"/>
  <c r="R56" i="245" s="1"/>
  <c r="R59" i="245" s="1"/>
  <c r="Q32" i="245"/>
  <c r="Q48" i="245" s="1"/>
  <c r="Q51" i="245" s="1"/>
  <c r="Q53" i="245" s="1"/>
  <c r="Q56" i="245" s="1"/>
  <c r="Q59" i="245" s="1"/>
  <c r="P32" i="245"/>
  <c r="P48" i="245" s="1"/>
  <c r="P51" i="245" s="1"/>
  <c r="P53" i="245" s="1"/>
  <c r="P56" i="245" s="1"/>
  <c r="P59" i="245" s="1"/>
  <c r="O32" i="245"/>
  <c r="O48" i="245" s="1"/>
  <c r="O51" i="245" s="1"/>
  <c r="O53" i="245" s="1"/>
  <c r="O56" i="245" s="1"/>
  <c r="O59" i="245" s="1"/>
  <c r="N32" i="245"/>
  <c r="N48" i="245" s="1"/>
  <c r="N51" i="245" s="1"/>
  <c r="N53" i="245" s="1"/>
  <c r="N56" i="245" s="1"/>
  <c r="N59" i="245" s="1"/>
  <c r="M32" i="245"/>
  <c r="L32" i="245"/>
  <c r="L48" i="245" s="1"/>
  <c r="L51" i="245" s="1"/>
  <c r="L53" i="245" s="1"/>
  <c r="L56" i="245" s="1"/>
  <c r="L59" i="245" s="1"/>
  <c r="K32" i="245"/>
  <c r="K48" i="245" s="1"/>
  <c r="K51" i="245" s="1"/>
  <c r="K53" i="245" s="1"/>
  <c r="K56" i="245" s="1"/>
  <c r="K59" i="245" s="1"/>
  <c r="J32" i="245"/>
  <c r="J48" i="245" s="1"/>
  <c r="J51" i="245" s="1"/>
  <c r="J53" i="245" s="1"/>
  <c r="J56" i="245" s="1"/>
  <c r="J59" i="245" s="1"/>
  <c r="I32" i="245"/>
  <c r="I48" i="245" s="1"/>
  <c r="I51" i="245" s="1"/>
  <c r="I53" i="245" s="1"/>
  <c r="I56" i="245" s="1"/>
  <c r="I59" i="245" s="1"/>
  <c r="H32" i="245"/>
  <c r="H48" i="245" s="1"/>
  <c r="H51" i="245" s="1"/>
  <c r="H53" i="245" s="1"/>
  <c r="H56" i="245" s="1"/>
  <c r="H59" i="245" s="1"/>
  <c r="G32" i="245"/>
  <c r="G48" i="245" s="1"/>
  <c r="G51" i="245" s="1"/>
  <c r="G53" i="245" s="1"/>
  <c r="G56" i="245" s="1"/>
  <c r="G59" i="245" s="1"/>
  <c r="F32" i="245"/>
  <c r="F48" i="245" s="1"/>
  <c r="F51" i="245" s="1"/>
  <c r="F53" i="245" s="1"/>
  <c r="F56" i="245" s="1"/>
  <c r="F59" i="245" s="1"/>
  <c r="E32" i="245"/>
  <c r="D32" i="245"/>
  <c r="D48" i="245" s="1"/>
  <c r="D51" i="245" s="1"/>
  <c r="D53" i="245" s="1"/>
  <c r="D56" i="245" s="1"/>
  <c r="D59" i="245" s="1"/>
  <c r="C32" i="245"/>
  <c r="C48" i="245" s="1"/>
  <c r="C51" i="245" s="1"/>
  <c r="C53" i="245" s="1"/>
  <c r="C56" i="245" s="1"/>
  <c r="C59" i="245" s="1"/>
  <c r="AA47" i="246"/>
  <c r="Y47" i="246"/>
  <c r="X47" i="246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Y48" i="246" s="1"/>
  <c r="Y51" i="246" s="1"/>
  <c r="Y53" i="246" s="1"/>
  <c r="Y56" i="246" s="1"/>
  <c r="Y59" i="246" s="1"/>
  <c r="X32" i="246"/>
  <c r="Z32" i="246" s="1"/>
  <c r="W32" i="246"/>
  <c r="W48" i="246" s="1"/>
  <c r="W51" i="246" s="1"/>
  <c r="W53" i="246" s="1"/>
  <c r="W56" i="246" s="1"/>
  <c r="W59" i="246" s="1"/>
  <c r="V32" i="246"/>
  <c r="V48" i="246" s="1"/>
  <c r="V51" i="246" s="1"/>
  <c r="V53" i="246" s="1"/>
  <c r="V56" i="246" s="1"/>
  <c r="V59" i="246" s="1"/>
  <c r="U32" i="246"/>
  <c r="T32" i="246"/>
  <c r="S32" i="246"/>
  <c r="S48" i="246" s="1"/>
  <c r="S51" i="246" s="1"/>
  <c r="S53" i="246" s="1"/>
  <c r="S56" i="246" s="1"/>
  <c r="S59" i="246" s="1"/>
  <c r="R32" i="246"/>
  <c r="Q32" i="246"/>
  <c r="Q48" i="246" s="1"/>
  <c r="Q51" i="246" s="1"/>
  <c r="Q53" i="246" s="1"/>
  <c r="Q56" i="246" s="1"/>
  <c r="Q59" i="246" s="1"/>
  <c r="P32" i="246"/>
  <c r="P48" i="246" s="1"/>
  <c r="P51" i="246" s="1"/>
  <c r="P53" i="246" s="1"/>
  <c r="P56" i="246" s="1"/>
  <c r="P59" i="246" s="1"/>
  <c r="O32" i="246"/>
  <c r="O48" i="246" s="1"/>
  <c r="O51" i="246" s="1"/>
  <c r="O53" i="246" s="1"/>
  <c r="O56" i="246" s="1"/>
  <c r="O59" i="246" s="1"/>
  <c r="N32" i="246"/>
  <c r="N48" i="246" s="1"/>
  <c r="N51" i="246" s="1"/>
  <c r="N53" i="246" s="1"/>
  <c r="N56" i="246" s="1"/>
  <c r="N59" i="246" s="1"/>
  <c r="M32" i="246"/>
  <c r="L32" i="246"/>
  <c r="K32" i="246"/>
  <c r="K48" i="246" s="1"/>
  <c r="K51" i="246" s="1"/>
  <c r="K53" i="246" s="1"/>
  <c r="K56" i="246" s="1"/>
  <c r="K59" i="246" s="1"/>
  <c r="J32" i="246"/>
  <c r="I32" i="246"/>
  <c r="I48" i="246" s="1"/>
  <c r="I51" i="246" s="1"/>
  <c r="I53" i="246" s="1"/>
  <c r="I56" i="246" s="1"/>
  <c r="I59" i="246" s="1"/>
  <c r="H32" i="246"/>
  <c r="H48" i="246" s="1"/>
  <c r="H51" i="246" s="1"/>
  <c r="H53" i="246" s="1"/>
  <c r="H56" i="246" s="1"/>
  <c r="H59" i="246" s="1"/>
  <c r="G32" i="246"/>
  <c r="G48" i="246" s="1"/>
  <c r="G51" i="246" s="1"/>
  <c r="G53" i="246" s="1"/>
  <c r="G56" i="246" s="1"/>
  <c r="G59" i="246" s="1"/>
  <c r="F32" i="246"/>
  <c r="F48" i="246" s="1"/>
  <c r="F51" i="246" s="1"/>
  <c r="F53" i="246" s="1"/>
  <c r="F56" i="246" s="1"/>
  <c r="F59" i="246" s="1"/>
  <c r="E32" i="246"/>
  <c r="D32" i="246"/>
  <c r="C32" i="246"/>
  <c r="C48" i="246" s="1"/>
  <c r="C51" i="246" s="1"/>
  <c r="C53" i="246" s="1"/>
  <c r="C56" i="246" s="1"/>
  <c r="C59" i="246" s="1"/>
  <c r="G48" i="247"/>
  <c r="G51" i="247" s="1"/>
  <c r="G53" i="247" s="1"/>
  <c r="G56" i="247" s="1"/>
  <c r="G59" i="247" s="1"/>
  <c r="AA47" i="247"/>
  <c r="Y47" i="247"/>
  <c r="X47" i="247"/>
  <c r="Z47" i="247" s="1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Y32" i="247"/>
  <c r="Y48" i="247" s="1"/>
  <c r="Y51" i="247" s="1"/>
  <c r="Y53" i="247" s="1"/>
  <c r="Y56" i="247" s="1"/>
  <c r="Y59" i="247" s="1"/>
  <c r="X32" i="247"/>
  <c r="X48" i="247" s="1"/>
  <c r="W32" i="247"/>
  <c r="W48" i="247" s="1"/>
  <c r="W51" i="247" s="1"/>
  <c r="W53" i="247" s="1"/>
  <c r="W56" i="247" s="1"/>
  <c r="W59" i="247" s="1"/>
  <c r="V32" i="247"/>
  <c r="V48" i="247" s="1"/>
  <c r="V51" i="247" s="1"/>
  <c r="V53" i="247" s="1"/>
  <c r="V56" i="247" s="1"/>
  <c r="V59" i="247" s="1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R32" i="247"/>
  <c r="R48" i="247" s="1"/>
  <c r="R51" i="247" s="1"/>
  <c r="R53" i="247" s="1"/>
  <c r="R56" i="247" s="1"/>
  <c r="R59" i="247" s="1"/>
  <c r="Q32" i="247"/>
  <c r="Q48" i="247" s="1"/>
  <c r="Q51" i="247" s="1"/>
  <c r="Q53" i="247" s="1"/>
  <c r="Q56" i="247" s="1"/>
  <c r="Q59" i="247" s="1"/>
  <c r="P32" i="247"/>
  <c r="P48" i="247" s="1"/>
  <c r="P51" i="247" s="1"/>
  <c r="P53" i="247" s="1"/>
  <c r="P56" i="247" s="1"/>
  <c r="P59" i="247" s="1"/>
  <c r="O32" i="247"/>
  <c r="O48" i="247" s="1"/>
  <c r="O51" i="247" s="1"/>
  <c r="O53" i="247" s="1"/>
  <c r="O56" i="247" s="1"/>
  <c r="O59" i="247" s="1"/>
  <c r="N32" i="247"/>
  <c r="N48" i="247" s="1"/>
  <c r="N51" i="247" s="1"/>
  <c r="N53" i="247" s="1"/>
  <c r="N56" i="247" s="1"/>
  <c r="N59" i="247" s="1"/>
  <c r="M32" i="247"/>
  <c r="M48" i="247" s="1"/>
  <c r="M51" i="247" s="1"/>
  <c r="M53" i="247" s="1"/>
  <c r="M56" i="247" s="1"/>
  <c r="M59" i="247" s="1"/>
  <c r="L32" i="247"/>
  <c r="L48" i="247" s="1"/>
  <c r="L51" i="247" s="1"/>
  <c r="L53" i="247" s="1"/>
  <c r="L56" i="247" s="1"/>
  <c r="L59" i="247" s="1"/>
  <c r="K32" i="247"/>
  <c r="J32" i="247"/>
  <c r="J48" i="247" s="1"/>
  <c r="J51" i="247" s="1"/>
  <c r="J53" i="247" s="1"/>
  <c r="J56" i="247" s="1"/>
  <c r="J59" i="247" s="1"/>
  <c r="I32" i="247"/>
  <c r="I48" i="247" s="1"/>
  <c r="I51" i="247" s="1"/>
  <c r="I53" i="247" s="1"/>
  <c r="I56" i="247" s="1"/>
  <c r="I59" i="247" s="1"/>
  <c r="H32" i="247"/>
  <c r="H48" i="247" s="1"/>
  <c r="H51" i="247" s="1"/>
  <c r="H53" i="247" s="1"/>
  <c r="H56" i="247" s="1"/>
  <c r="H59" i="247" s="1"/>
  <c r="G32" i="247"/>
  <c r="F32" i="247"/>
  <c r="F48" i="247" s="1"/>
  <c r="F51" i="247" s="1"/>
  <c r="F53" i="247" s="1"/>
  <c r="F56" i="247" s="1"/>
  <c r="F59" i="247" s="1"/>
  <c r="E32" i="247"/>
  <c r="E48" i="247" s="1"/>
  <c r="E51" i="247" s="1"/>
  <c r="E53" i="247" s="1"/>
  <c r="E56" i="247" s="1"/>
  <c r="E59" i="247" s="1"/>
  <c r="D32" i="247"/>
  <c r="D48" i="247" s="1"/>
  <c r="D51" i="247" s="1"/>
  <c r="D53" i="247" s="1"/>
  <c r="D56" i="247" s="1"/>
  <c r="D59" i="247" s="1"/>
  <c r="C32" i="247"/>
  <c r="AA47" i="248"/>
  <c r="Y47" i="248"/>
  <c r="X47" i="248"/>
  <c r="Z47" i="248" s="1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Y48" i="248" s="1"/>
  <c r="Y51" i="248" s="1"/>
  <c r="Y53" i="248" s="1"/>
  <c r="Y56" i="248" s="1"/>
  <c r="Y59" i="248" s="1"/>
  <c r="X32" i="248"/>
  <c r="X48" i="248" s="1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Q32" i="248"/>
  <c r="Q48" i="248" s="1"/>
  <c r="Q51" i="248" s="1"/>
  <c r="Q53" i="248" s="1"/>
  <c r="Q56" i="248" s="1"/>
  <c r="Q59" i="248" s="1"/>
  <c r="P32" i="248"/>
  <c r="P48" i="248" s="1"/>
  <c r="P51" i="248" s="1"/>
  <c r="P53" i="248" s="1"/>
  <c r="P56" i="248" s="1"/>
  <c r="P59" i="248" s="1"/>
  <c r="O32" i="248"/>
  <c r="O48" i="248" s="1"/>
  <c r="O51" i="248" s="1"/>
  <c r="O53" i="248" s="1"/>
  <c r="O56" i="248" s="1"/>
  <c r="O59" i="248" s="1"/>
  <c r="N32" i="248"/>
  <c r="N48" i="248" s="1"/>
  <c r="N51" i="248" s="1"/>
  <c r="N53" i="248" s="1"/>
  <c r="N56" i="248" s="1"/>
  <c r="N59" i="248" s="1"/>
  <c r="M32" i="248"/>
  <c r="M48" i="248" s="1"/>
  <c r="M51" i="248" s="1"/>
  <c r="M53" i="248" s="1"/>
  <c r="M56" i="248" s="1"/>
  <c r="M59" i="248" s="1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I32" i="248"/>
  <c r="I48" i="248" s="1"/>
  <c r="I51" i="248" s="1"/>
  <c r="I53" i="248" s="1"/>
  <c r="I56" i="248" s="1"/>
  <c r="I59" i="248" s="1"/>
  <c r="H32" i="248"/>
  <c r="H48" i="248" s="1"/>
  <c r="H51" i="248" s="1"/>
  <c r="H53" i="248" s="1"/>
  <c r="H56" i="248" s="1"/>
  <c r="H59" i="248" s="1"/>
  <c r="G32" i="248"/>
  <c r="G48" i="248" s="1"/>
  <c r="G51" i="248" s="1"/>
  <c r="G53" i="248" s="1"/>
  <c r="G56" i="248" s="1"/>
  <c r="G59" i="248" s="1"/>
  <c r="F32" i="248"/>
  <c r="F48" i="248" s="1"/>
  <c r="F51" i="248" s="1"/>
  <c r="F53" i="248" s="1"/>
  <c r="F56" i="248" s="1"/>
  <c r="F59" i="248" s="1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C48" i="248" s="1"/>
  <c r="C51" i="248" s="1"/>
  <c r="C53" i="248" s="1"/>
  <c r="C56" i="248" s="1"/>
  <c r="C59" i="248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Z32" i="249" s="1"/>
  <c r="X32" i="249"/>
  <c r="W32" i="249"/>
  <c r="W48" i="249" s="1"/>
  <c r="W51" i="249" s="1"/>
  <c r="W53" i="249" s="1"/>
  <c r="W56" i="249" s="1"/>
  <c r="W59" i="249" s="1"/>
  <c r="V32" i="249"/>
  <c r="V48" i="249" s="1"/>
  <c r="V51" i="249" s="1"/>
  <c r="V53" i="249" s="1"/>
  <c r="V56" i="249" s="1"/>
  <c r="V59" i="249" s="1"/>
  <c r="U32" i="249"/>
  <c r="U48" i="249" s="1"/>
  <c r="U51" i="249" s="1"/>
  <c r="U53" i="249" s="1"/>
  <c r="U56" i="249" s="1"/>
  <c r="U59" i="249" s="1"/>
  <c r="T32" i="249"/>
  <c r="T48" i="249" s="1"/>
  <c r="T51" i="249" s="1"/>
  <c r="T53" i="249" s="1"/>
  <c r="T56" i="249" s="1"/>
  <c r="T59" i="249" s="1"/>
  <c r="S32" i="249"/>
  <c r="S48" i="249" s="1"/>
  <c r="S51" i="249" s="1"/>
  <c r="S53" i="249" s="1"/>
  <c r="S56" i="249" s="1"/>
  <c r="S59" i="249" s="1"/>
  <c r="R32" i="249"/>
  <c r="R48" i="249" s="1"/>
  <c r="R51" i="249" s="1"/>
  <c r="R53" i="249" s="1"/>
  <c r="R56" i="249" s="1"/>
  <c r="R59" i="249" s="1"/>
  <c r="Q32" i="249"/>
  <c r="P32" i="249"/>
  <c r="O32" i="249"/>
  <c r="O48" i="249" s="1"/>
  <c r="O51" i="249" s="1"/>
  <c r="O53" i="249" s="1"/>
  <c r="O56" i="249" s="1"/>
  <c r="O59" i="249" s="1"/>
  <c r="N32" i="249"/>
  <c r="N48" i="249" s="1"/>
  <c r="N51" i="249" s="1"/>
  <c r="N53" i="249" s="1"/>
  <c r="N56" i="249" s="1"/>
  <c r="N59" i="249" s="1"/>
  <c r="M32" i="249"/>
  <c r="L32" i="249"/>
  <c r="L48" i="249" s="1"/>
  <c r="L51" i="249" s="1"/>
  <c r="L53" i="249" s="1"/>
  <c r="L56" i="249" s="1"/>
  <c r="L59" i="249" s="1"/>
  <c r="K32" i="249"/>
  <c r="K48" i="249" s="1"/>
  <c r="K51" i="249" s="1"/>
  <c r="K53" i="249" s="1"/>
  <c r="K56" i="249" s="1"/>
  <c r="K59" i="249" s="1"/>
  <c r="J32" i="249"/>
  <c r="J48" i="249" s="1"/>
  <c r="J51" i="249" s="1"/>
  <c r="J53" i="249" s="1"/>
  <c r="J56" i="249" s="1"/>
  <c r="J59" i="249" s="1"/>
  <c r="I32" i="249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F48" i="249" s="1"/>
  <c r="F51" i="249" s="1"/>
  <c r="F53" i="249" s="1"/>
  <c r="F56" i="249" s="1"/>
  <c r="F59" i="249" s="1"/>
  <c r="E32" i="249"/>
  <c r="D32" i="249"/>
  <c r="D48" i="249" s="1"/>
  <c r="D51" i="249" s="1"/>
  <c r="D53" i="249" s="1"/>
  <c r="D56" i="249" s="1"/>
  <c r="D59" i="249" s="1"/>
  <c r="C32" i="249"/>
  <c r="C48" i="249" s="1"/>
  <c r="C51" i="249" s="1"/>
  <c r="C53" i="249" s="1"/>
  <c r="C56" i="249" s="1"/>
  <c r="C59" i="249" s="1"/>
  <c r="AA47" i="250"/>
  <c r="Y47" i="250"/>
  <c r="X47" i="250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Y48" i="250" s="1"/>
  <c r="Y51" i="250" s="1"/>
  <c r="Y53" i="250" s="1"/>
  <c r="Y56" i="250" s="1"/>
  <c r="Y59" i="250" s="1"/>
  <c r="X32" i="250"/>
  <c r="W32" i="250"/>
  <c r="W48" i="250" s="1"/>
  <c r="W51" i="250" s="1"/>
  <c r="W53" i="250" s="1"/>
  <c r="W56" i="250" s="1"/>
  <c r="W59" i="250" s="1"/>
  <c r="V32" i="250"/>
  <c r="V48" i="250" s="1"/>
  <c r="V51" i="250" s="1"/>
  <c r="V53" i="250" s="1"/>
  <c r="V56" i="250" s="1"/>
  <c r="V59" i="250" s="1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S48" i="250" s="1"/>
  <c r="S51" i="250" s="1"/>
  <c r="S53" i="250" s="1"/>
  <c r="S56" i="250" s="1"/>
  <c r="S59" i="250" s="1"/>
  <c r="R32" i="250"/>
  <c r="R48" i="250" s="1"/>
  <c r="R51" i="250" s="1"/>
  <c r="R53" i="250" s="1"/>
  <c r="R56" i="250" s="1"/>
  <c r="R59" i="250" s="1"/>
  <c r="Q32" i="250"/>
  <c r="Q48" i="250" s="1"/>
  <c r="Q51" i="250" s="1"/>
  <c r="Q53" i="250" s="1"/>
  <c r="Q56" i="250" s="1"/>
  <c r="Q59" i="250" s="1"/>
  <c r="P32" i="250"/>
  <c r="O32" i="250"/>
  <c r="O48" i="250" s="1"/>
  <c r="O51" i="250" s="1"/>
  <c r="O53" i="250" s="1"/>
  <c r="O56" i="250" s="1"/>
  <c r="O59" i="250" s="1"/>
  <c r="N32" i="250"/>
  <c r="N48" i="250" s="1"/>
  <c r="N51" i="250" s="1"/>
  <c r="N53" i="250" s="1"/>
  <c r="N56" i="250" s="1"/>
  <c r="N59" i="250" s="1"/>
  <c r="M32" i="250"/>
  <c r="M48" i="250" s="1"/>
  <c r="M51" i="250" s="1"/>
  <c r="M53" i="250" s="1"/>
  <c r="M56" i="250" s="1"/>
  <c r="M59" i="250" s="1"/>
  <c r="L32" i="250"/>
  <c r="L48" i="250" s="1"/>
  <c r="L51" i="250" s="1"/>
  <c r="L53" i="250" s="1"/>
  <c r="L56" i="250" s="1"/>
  <c r="L59" i="250" s="1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D48" i="250" s="1"/>
  <c r="D51" i="250" s="1"/>
  <c r="D53" i="250" s="1"/>
  <c r="D56" i="250" s="1"/>
  <c r="D59" i="250" s="1"/>
  <c r="C32" i="250"/>
  <c r="C48" i="250" s="1"/>
  <c r="C51" i="250" s="1"/>
  <c r="C53" i="250" s="1"/>
  <c r="C56" i="250" s="1"/>
  <c r="C59" i="250" s="1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AA51" i="251" s="1"/>
  <c r="AA53" i="251" s="1"/>
  <c r="AA56" i="251" s="1"/>
  <c r="AA59" i="251" s="1"/>
  <c r="Y32" i="251"/>
  <c r="Y48" i="251" s="1"/>
  <c r="Y51" i="251" s="1"/>
  <c r="Y53" i="251" s="1"/>
  <c r="Y56" i="251" s="1"/>
  <c r="Y59" i="251" s="1"/>
  <c r="X32" i="251"/>
  <c r="X48" i="251" s="1"/>
  <c r="W32" i="251"/>
  <c r="W48" i="251" s="1"/>
  <c r="W51" i="251" s="1"/>
  <c r="W53" i="251" s="1"/>
  <c r="W56" i="251" s="1"/>
  <c r="W59" i="251" s="1"/>
  <c r="V32" i="251"/>
  <c r="V48" i="251" s="1"/>
  <c r="V51" i="251" s="1"/>
  <c r="V53" i="251" s="1"/>
  <c r="V56" i="251" s="1"/>
  <c r="V59" i="251" s="1"/>
  <c r="U32" i="251"/>
  <c r="U48" i="251" s="1"/>
  <c r="U51" i="251" s="1"/>
  <c r="U53" i="251" s="1"/>
  <c r="U56" i="251" s="1"/>
  <c r="U59" i="251" s="1"/>
  <c r="T32" i="251"/>
  <c r="T48" i="251" s="1"/>
  <c r="T51" i="251" s="1"/>
  <c r="T53" i="251" s="1"/>
  <c r="T56" i="251" s="1"/>
  <c r="T59" i="251" s="1"/>
  <c r="S32" i="251"/>
  <c r="S48" i="251" s="1"/>
  <c r="S51" i="251" s="1"/>
  <c r="S53" i="251" s="1"/>
  <c r="S56" i="251" s="1"/>
  <c r="S59" i="251" s="1"/>
  <c r="R32" i="251"/>
  <c r="R48" i="251" s="1"/>
  <c r="R51" i="251" s="1"/>
  <c r="R53" i="251" s="1"/>
  <c r="R56" i="251" s="1"/>
  <c r="R59" i="251" s="1"/>
  <c r="Q32" i="251"/>
  <c r="Q48" i="251" s="1"/>
  <c r="Q51" i="251" s="1"/>
  <c r="Q53" i="251" s="1"/>
  <c r="Q56" i="251" s="1"/>
  <c r="Q59" i="251" s="1"/>
  <c r="P32" i="251"/>
  <c r="P48" i="251" s="1"/>
  <c r="P51" i="251" s="1"/>
  <c r="P53" i="251" s="1"/>
  <c r="P56" i="251" s="1"/>
  <c r="P59" i="251" s="1"/>
  <c r="O32" i="251"/>
  <c r="O48" i="251" s="1"/>
  <c r="O51" i="251" s="1"/>
  <c r="O53" i="251" s="1"/>
  <c r="O56" i="251" s="1"/>
  <c r="O59" i="251" s="1"/>
  <c r="N32" i="251"/>
  <c r="N48" i="251" s="1"/>
  <c r="N51" i="251" s="1"/>
  <c r="N53" i="251" s="1"/>
  <c r="N56" i="251" s="1"/>
  <c r="N59" i="251" s="1"/>
  <c r="M32" i="251"/>
  <c r="M48" i="251" s="1"/>
  <c r="M51" i="251" s="1"/>
  <c r="M53" i="251" s="1"/>
  <c r="M56" i="251" s="1"/>
  <c r="M59" i="251" s="1"/>
  <c r="L32" i="251"/>
  <c r="L48" i="251" s="1"/>
  <c r="L51" i="251" s="1"/>
  <c r="L53" i="251" s="1"/>
  <c r="L56" i="251" s="1"/>
  <c r="L59" i="251" s="1"/>
  <c r="K32" i="251"/>
  <c r="K48" i="251" s="1"/>
  <c r="K51" i="251" s="1"/>
  <c r="K53" i="251" s="1"/>
  <c r="K56" i="251" s="1"/>
  <c r="K59" i="251" s="1"/>
  <c r="J32" i="251"/>
  <c r="J48" i="251" s="1"/>
  <c r="J51" i="251" s="1"/>
  <c r="J53" i="251" s="1"/>
  <c r="J56" i="251" s="1"/>
  <c r="J59" i="251" s="1"/>
  <c r="I32" i="251"/>
  <c r="I48" i="251" s="1"/>
  <c r="I51" i="251" s="1"/>
  <c r="I53" i="251" s="1"/>
  <c r="I56" i="251" s="1"/>
  <c r="I59" i="251" s="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F48" i="251" s="1"/>
  <c r="F51" i="251" s="1"/>
  <c r="F53" i="251" s="1"/>
  <c r="F56" i="251" s="1"/>
  <c r="F59" i="251" s="1"/>
  <c r="E32" i="251"/>
  <c r="E48" i="251" s="1"/>
  <c r="E51" i="251" s="1"/>
  <c r="E53" i="251" s="1"/>
  <c r="E56" i="251" s="1"/>
  <c r="E59" i="251" s="1"/>
  <c r="D32" i="251"/>
  <c r="D48" i="251" s="1"/>
  <c r="D51" i="251" s="1"/>
  <c r="D53" i="251" s="1"/>
  <c r="D56" i="251" s="1"/>
  <c r="D59" i="251" s="1"/>
  <c r="C32" i="251"/>
  <c r="C48" i="251" s="1"/>
  <c r="C51" i="251" s="1"/>
  <c r="C53" i="251" s="1"/>
  <c r="C56" i="251" s="1"/>
  <c r="C59" i="251" s="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Y48" i="252" s="1"/>
  <c r="Y51" i="252" s="1"/>
  <c r="Y53" i="252" s="1"/>
  <c r="Y56" i="252" s="1"/>
  <c r="Y59" i="252" s="1"/>
  <c r="X32" i="252"/>
  <c r="W32" i="252"/>
  <c r="W48" i="252" s="1"/>
  <c r="W51" i="252" s="1"/>
  <c r="W53" i="252" s="1"/>
  <c r="W56" i="252" s="1"/>
  <c r="W59" i="252" s="1"/>
  <c r="V32" i="252"/>
  <c r="V48" i="252" s="1"/>
  <c r="V51" i="252" s="1"/>
  <c r="V53" i="252" s="1"/>
  <c r="V56" i="252" s="1"/>
  <c r="V59" i="252" s="1"/>
  <c r="U32" i="252"/>
  <c r="T32" i="252"/>
  <c r="T48" i="252" s="1"/>
  <c r="T51" i="252" s="1"/>
  <c r="T53" i="252" s="1"/>
  <c r="T56" i="252" s="1"/>
  <c r="T59" i="252" s="1"/>
  <c r="S32" i="252"/>
  <c r="S48" i="252" s="1"/>
  <c r="S51" i="252" s="1"/>
  <c r="S53" i="252" s="1"/>
  <c r="S56" i="252" s="1"/>
  <c r="S59" i="252" s="1"/>
  <c r="R32" i="252"/>
  <c r="Q32" i="252"/>
  <c r="Q48" i="252" s="1"/>
  <c r="Q51" i="252" s="1"/>
  <c r="Q53" i="252" s="1"/>
  <c r="Q56" i="252" s="1"/>
  <c r="Q59" i="252" s="1"/>
  <c r="P32" i="252"/>
  <c r="P48" i="252" s="1"/>
  <c r="P51" i="252" s="1"/>
  <c r="P53" i="252" s="1"/>
  <c r="P56" i="252" s="1"/>
  <c r="P59" i="252" s="1"/>
  <c r="O32" i="252"/>
  <c r="O48" i="252" s="1"/>
  <c r="O51" i="252" s="1"/>
  <c r="O53" i="252" s="1"/>
  <c r="O56" i="252" s="1"/>
  <c r="O59" i="252" s="1"/>
  <c r="N32" i="252"/>
  <c r="N48" i="252" s="1"/>
  <c r="N51" i="252" s="1"/>
  <c r="N53" i="252" s="1"/>
  <c r="N56" i="252" s="1"/>
  <c r="N59" i="252" s="1"/>
  <c r="M32" i="252"/>
  <c r="L32" i="252"/>
  <c r="L48" i="252" s="1"/>
  <c r="L51" i="252" s="1"/>
  <c r="L53" i="252" s="1"/>
  <c r="L56" i="252" s="1"/>
  <c r="L59" i="252" s="1"/>
  <c r="K32" i="252"/>
  <c r="K48" i="252" s="1"/>
  <c r="K51" i="252" s="1"/>
  <c r="K53" i="252" s="1"/>
  <c r="K56" i="252" s="1"/>
  <c r="K59" i="252" s="1"/>
  <c r="J32" i="252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G48" i="252" s="1"/>
  <c r="G51" i="252" s="1"/>
  <c r="G53" i="252" s="1"/>
  <c r="G56" i="252" s="1"/>
  <c r="G59" i="252" s="1"/>
  <c r="F32" i="252"/>
  <c r="F48" i="252" s="1"/>
  <c r="F51" i="252" s="1"/>
  <c r="F53" i="252" s="1"/>
  <c r="F56" i="252" s="1"/>
  <c r="F59" i="252" s="1"/>
  <c r="E32" i="252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Y48" i="253" s="1"/>
  <c r="Y51" i="253" s="1"/>
  <c r="Y53" i="253" s="1"/>
  <c r="Y56" i="253" s="1"/>
  <c r="Y59" i="253" s="1"/>
  <c r="X32" i="253"/>
  <c r="X48" i="253" s="1"/>
  <c r="W32" i="253"/>
  <c r="V32" i="253"/>
  <c r="V48" i="253" s="1"/>
  <c r="V51" i="253" s="1"/>
  <c r="V53" i="253" s="1"/>
  <c r="V56" i="253" s="1"/>
  <c r="V59" i="253" s="1"/>
  <c r="U32" i="253"/>
  <c r="U48" i="253" s="1"/>
  <c r="U51" i="253" s="1"/>
  <c r="U53" i="253" s="1"/>
  <c r="U56" i="253" s="1"/>
  <c r="U59" i="253" s="1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S56" i="253" s="1"/>
  <c r="S59" i="253" s="1"/>
  <c r="R32" i="253"/>
  <c r="R48" i="253" s="1"/>
  <c r="R51" i="253" s="1"/>
  <c r="R53" i="253" s="1"/>
  <c r="R56" i="253" s="1"/>
  <c r="R59" i="253" s="1"/>
  <c r="Q32" i="253"/>
  <c r="Q48" i="253" s="1"/>
  <c r="Q51" i="253" s="1"/>
  <c r="Q53" i="253" s="1"/>
  <c r="Q56" i="253" s="1"/>
  <c r="Q59" i="253" s="1"/>
  <c r="P32" i="253"/>
  <c r="P48" i="253" s="1"/>
  <c r="P51" i="253" s="1"/>
  <c r="P53" i="253" s="1"/>
  <c r="P56" i="253" s="1"/>
  <c r="P59" i="253" s="1"/>
  <c r="O32" i="253"/>
  <c r="N32" i="253"/>
  <c r="N48" i="253" s="1"/>
  <c r="N51" i="253" s="1"/>
  <c r="N53" i="253" s="1"/>
  <c r="N56" i="253" s="1"/>
  <c r="N59" i="253" s="1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J48" i="253" s="1"/>
  <c r="J51" i="253" s="1"/>
  <c r="J53" i="253" s="1"/>
  <c r="J56" i="253" s="1"/>
  <c r="J59" i="253" s="1"/>
  <c r="I32" i="253"/>
  <c r="I48" i="253" s="1"/>
  <c r="I51" i="253" s="1"/>
  <c r="I53" i="253" s="1"/>
  <c r="I56" i="253" s="1"/>
  <c r="I59" i="253" s="1"/>
  <c r="H32" i="253"/>
  <c r="H48" i="253" s="1"/>
  <c r="H51" i="253" s="1"/>
  <c r="H53" i="253" s="1"/>
  <c r="H56" i="253" s="1"/>
  <c r="H59" i="253" s="1"/>
  <c r="G32" i="253"/>
  <c r="F32" i="253"/>
  <c r="F48" i="253" s="1"/>
  <c r="F51" i="253" s="1"/>
  <c r="F53" i="253" s="1"/>
  <c r="F56" i="253" s="1"/>
  <c r="F59" i="253" s="1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AA47" i="254"/>
  <c r="Y47" i="254"/>
  <c r="X47" i="254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X48" i="254" s="1"/>
  <c r="W32" i="254"/>
  <c r="W48" i="254" s="1"/>
  <c r="W51" i="254" s="1"/>
  <c r="W53" i="254" s="1"/>
  <c r="W56" i="254" s="1"/>
  <c r="W59" i="254" s="1"/>
  <c r="V32" i="254"/>
  <c r="V48" i="254" s="1"/>
  <c r="V51" i="254" s="1"/>
  <c r="V53" i="254" s="1"/>
  <c r="V56" i="254" s="1"/>
  <c r="V59" i="254" s="1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F48" i="254" s="1"/>
  <c r="F51" i="254" s="1"/>
  <c r="F53" i="254" s="1"/>
  <c r="F56" i="254" s="1"/>
  <c r="F59" i="254" s="1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Y48" i="255" s="1"/>
  <c r="Y51" i="255" s="1"/>
  <c r="Y53" i="255" s="1"/>
  <c r="Y56" i="255" s="1"/>
  <c r="Y59" i="255" s="1"/>
  <c r="X32" i="255"/>
  <c r="X48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U48" i="255" s="1"/>
  <c r="U51" i="255" s="1"/>
  <c r="U53" i="255" s="1"/>
  <c r="U56" i="255" s="1"/>
  <c r="U59" i="255" s="1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Q48" i="256"/>
  <c r="Q51" i="256" s="1"/>
  <c r="Q53" i="256" s="1"/>
  <c r="Q56" i="256" s="1"/>
  <c r="Q59" i="256" s="1"/>
  <c r="AA47" i="256"/>
  <c r="Z47" i="256"/>
  <c r="Y47" i="256"/>
  <c r="X47" i="256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Y32" i="256"/>
  <c r="Y48" i="256" s="1"/>
  <c r="Y51" i="256" s="1"/>
  <c r="Y53" i="256" s="1"/>
  <c r="Y56" i="256" s="1"/>
  <c r="Y59" i="256" s="1"/>
  <c r="X32" i="256"/>
  <c r="X48" i="256" s="1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U48" i="256" s="1"/>
  <c r="U51" i="256" s="1"/>
  <c r="U53" i="256" s="1"/>
  <c r="U56" i="256" s="1"/>
  <c r="U59" i="256" s="1"/>
  <c r="T32" i="256"/>
  <c r="T48" i="256" s="1"/>
  <c r="T51" i="256" s="1"/>
  <c r="T53" i="256" s="1"/>
  <c r="T56" i="256" s="1"/>
  <c r="T59" i="256" s="1"/>
  <c r="S32" i="256"/>
  <c r="S48" i="256" s="1"/>
  <c r="S51" i="256" s="1"/>
  <c r="S53" i="256" s="1"/>
  <c r="S56" i="256" s="1"/>
  <c r="S59" i="256" s="1"/>
  <c r="R32" i="256"/>
  <c r="R48" i="256" s="1"/>
  <c r="R51" i="256" s="1"/>
  <c r="R53" i="256" s="1"/>
  <c r="R56" i="256" s="1"/>
  <c r="R59" i="256" s="1"/>
  <c r="Q32" i="256"/>
  <c r="P32" i="256"/>
  <c r="P48" i="256" s="1"/>
  <c r="P51" i="256" s="1"/>
  <c r="P53" i="256" s="1"/>
  <c r="P56" i="256" s="1"/>
  <c r="P59" i="256" s="1"/>
  <c r="O32" i="256"/>
  <c r="O48" i="256" s="1"/>
  <c r="O51" i="256" s="1"/>
  <c r="O53" i="256" s="1"/>
  <c r="O56" i="256" s="1"/>
  <c r="O59" i="256" s="1"/>
  <c r="N32" i="256"/>
  <c r="N48" i="256" s="1"/>
  <c r="N51" i="256" s="1"/>
  <c r="N53" i="256" s="1"/>
  <c r="N56" i="256" s="1"/>
  <c r="N59" i="256" s="1"/>
  <c r="M32" i="256"/>
  <c r="M48" i="256" s="1"/>
  <c r="M51" i="256" s="1"/>
  <c r="M53" i="256" s="1"/>
  <c r="M56" i="256" s="1"/>
  <c r="M59" i="256" s="1"/>
  <c r="L32" i="256"/>
  <c r="L48" i="256" s="1"/>
  <c r="L51" i="256" s="1"/>
  <c r="L53" i="256" s="1"/>
  <c r="L56" i="256" s="1"/>
  <c r="L59" i="256" s="1"/>
  <c r="K32" i="256"/>
  <c r="K48" i="256" s="1"/>
  <c r="K51" i="256" s="1"/>
  <c r="K53" i="256" s="1"/>
  <c r="K56" i="256" s="1"/>
  <c r="K59" i="256" s="1"/>
  <c r="J32" i="256"/>
  <c r="J48" i="256" s="1"/>
  <c r="J51" i="256" s="1"/>
  <c r="J53" i="256" s="1"/>
  <c r="J56" i="256" s="1"/>
  <c r="J59" i="256" s="1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E48" i="256" s="1"/>
  <c r="E51" i="256" s="1"/>
  <c r="E53" i="256" s="1"/>
  <c r="E56" i="256" s="1"/>
  <c r="E59" i="256" s="1"/>
  <c r="D32" i="256"/>
  <c r="D48" i="256" s="1"/>
  <c r="D51" i="256" s="1"/>
  <c r="D53" i="256" s="1"/>
  <c r="D56" i="256" s="1"/>
  <c r="D59" i="256" s="1"/>
  <c r="C32" i="256"/>
  <c r="C48" i="256" s="1"/>
  <c r="C51" i="256" s="1"/>
  <c r="C53" i="256" s="1"/>
  <c r="C56" i="256" s="1"/>
  <c r="C59" i="256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Y48" i="257" s="1"/>
  <c r="Y51" i="257" s="1"/>
  <c r="Y53" i="257" s="1"/>
  <c r="Y56" i="257" s="1"/>
  <c r="Y59" i="257" s="1"/>
  <c r="X32" i="257"/>
  <c r="Z32" i="257" s="1"/>
  <c r="W32" i="257"/>
  <c r="W48" i="257" s="1"/>
  <c r="W51" i="257" s="1"/>
  <c r="W53" i="257" s="1"/>
  <c r="W56" i="257" s="1"/>
  <c r="W59" i="257" s="1"/>
  <c r="V32" i="257"/>
  <c r="U32" i="257"/>
  <c r="U48" i="257" s="1"/>
  <c r="U51" i="257" s="1"/>
  <c r="U53" i="257" s="1"/>
  <c r="U56" i="257" s="1"/>
  <c r="U59" i="257" s="1"/>
  <c r="T32" i="257"/>
  <c r="T48" i="257" s="1"/>
  <c r="T51" i="257" s="1"/>
  <c r="T53" i="257" s="1"/>
  <c r="T56" i="257" s="1"/>
  <c r="T59" i="257" s="1"/>
  <c r="S32" i="257"/>
  <c r="S48" i="257" s="1"/>
  <c r="S51" i="257" s="1"/>
  <c r="S53" i="257" s="1"/>
  <c r="S56" i="257" s="1"/>
  <c r="S59" i="257" s="1"/>
  <c r="R32" i="257"/>
  <c r="R48" i="257" s="1"/>
  <c r="R51" i="257" s="1"/>
  <c r="R53" i="257" s="1"/>
  <c r="R56" i="257" s="1"/>
  <c r="R59" i="257" s="1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M32" i="257"/>
  <c r="M48" i="257" s="1"/>
  <c r="M51" i="257" s="1"/>
  <c r="M53" i="257" s="1"/>
  <c r="M56" i="257" s="1"/>
  <c r="M59" i="257" s="1"/>
  <c r="L32" i="257"/>
  <c r="L48" i="257" s="1"/>
  <c r="L51" i="257" s="1"/>
  <c r="L53" i="257" s="1"/>
  <c r="L56" i="257" s="1"/>
  <c r="L59" i="257" s="1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E32" i="257"/>
  <c r="E48" i="257" s="1"/>
  <c r="E51" i="257" s="1"/>
  <c r="E53" i="257" s="1"/>
  <c r="E56" i="257" s="1"/>
  <c r="E59" i="257" s="1"/>
  <c r="D32" i="257"/>
  <c r="D48" i="257" s="1"/>
  <c r="D51" i="257" s="1"/>
  <c r="D53" i="257" s="1"/>
  <c r="D56" i="257" s="1"/>
  <c r="D59" i="257" s="1"/>
  <c r="C32" i="257"/>
  <c r="C48" i="257" s="1"/>
  <c r="C51" i="257" s="1"/>
  <c r="C53" i="257" s="1"/>
  <c r="C56" i="257" s="1"/>
  <c r="C59" i="257" s="1"/>
  <c r="AA47" i="258"/>
  <c r="Y47" i="258"/>
  <c r="X47" i="258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Y32" i="258"/>
  <c r="Y48" i="258" s="1"/>
  <c r="Y51" i="258" s="1"/>
  <c r="Y53" i="258" s="1"/>
  <c r="Y56" i="258" s="1"/>
  <c r="Y59" i="258" s="1"/>
  <c r="X32" i="258"/>
  <c r="X48" i="258" s="1"/>
  <c r="W32" i="258"/>
  <c r="W48" i="258" s="1"/>
  <c r="W51" i="258" s="1"/>
  <c r="W53" i="258" s="1"/>
  <c r="W56" i="258" s="1"/>
  <c r="W59" i="258" s="1"/>
  <c r="V32" i="258"/>
  <c r="V48" i="258" s="1"/>
  <c r="V51" i="258" s="1"/>
  <c r="V53" i="258" s="1"/>
  <c r="V56" i="258" s="1"/>
  <c r="V59" i="258" s="1"/>
  <c r="U32" i="258"/>
  <c r="U48" i="258" s="1"/>
  <c r="U51" i="258" s="1"/>
  <c r="U53" i="258" s="1"/>
  <c r="U56" i="258" s="1"/>
  <c r="U59" i="258" s="1"/>
  <c r="T32" i="258"/>
  <c r="T48" i="258" s="1"/>
  <c r="T51" i="258" s="1"/>
  <c r="T53" i="258" s="1"/>
  <c r="T56" i="258" s="1"/>
  <c r="T59" i="258" s="1"/>
  <c r="S32" i="258"/>
  <c r="S48" i="258" s="1"/>
  <c r="S51" i="258" s="1"/>
  <c r="S53" i="258" s="1"/>
  <c r="S56" i="258" s="1"/>
  <c r="S59" i="258" s="1"/>
  <c r="R32" i="258"/>
  <c r="R48" i="258" s="1"/>
  <c r="R51" i="258" s="1"/>
  <c r="R53" i="258" s="1"/>
  <c r="R56" i="258" s="1"/>
  <c r="R59" i="258" s="1"/>
  <c r="Q32" i="258"/>
  <c r="Q48" i="258" s="1"/>
  <c r="Q51" i="258" s="1"/>
  <c r="Q53" i="258" s="1"/>
  <c r="Q56" i="258" s="1"/>
  <c r="Q59" i="258" s="1"/>
  <c r="P32" i="258"/>
  <c r="P48" i="258" s="1"/>
  <c r="P51" i="258" s="1"/>
  <c r="P53" i="258" s="1"/>
  <c r="P56" i="258" s="1"/>
  <c r="P59" i="258" s="1"/>
  <c r="O32" i="258"/>
  <c r="O48" i="258" s="1"/>
  <c r="O51" i="258" s="1"/>
  <c r="O53" i="258" s="1"/>
  <c r="O56" i="258" s="1"/>
  <c r="O59" i="258" s="1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K48" i="258" s="1"/>
  <c r="K51" i="258" s="1"/>
  <c r="K53" i="258" s="1"/>
  <c r="K56" i="258" s="1"/>
  <c r="K59" i="258" s="1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G48" i="258" s="1"/>
  <c r="G51" i="258" s="1"/>
  <c r="G53" i="258" s="1"/>
  <c r="G56" i="258" s="1"/>
  <c r="G59" i="258" s="1"/>
  <c r="F32" i="258"/>
  <c r="F48" i="258" s="1"/>
  <c r="F51" i="258" s="1"/>
  <c r="F53" i="258" s="1"/>
  <c r="F56" i="258" s="1"/>
  <c r="F59" i="258" s="1"/>
  <c r="E32" i="258"/>
  <c r="E48" i="258" s="1"/>
  <c r="E51" i="258" s="1"/>
  <c r="E53" i="258" s="1"/>
  <c r="E56" i="258" s="1"/>
  <c r="E59" i="258" s="1"/>
  <c r="D32" i="258"/>
  <c r="D48" i="258" s="1"/>
  <c r="D51" i="258" s="1"/>
  <c r="D53" i="258" s="1"/>
  <c r="D56" i="258" s="1"/>
  <c r="D59" i="258" s="1"/>
  <c r="C32" i="258"/>
  <c r="C48" i="258" s="1"/>
  <c r="C51" i="258" s="1"/>
  <c r="C53" i="258" s="1"/>
  <c r="C56" i="258" s="1"/>
  <c r="C59" i="258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D48" i="222" l="1"/>
  <c r="D51" i="222" s="1"/>
  <c r="D53" i="222" s="1"/>
  <c r="D56" i="222" s="1"/>
  <c r="D59" i="222" s="1"/>
  <c r="M48" i="60"/>
  <c r="M51" i="60" s="1"/>
  <c r="M53" i="60" s="1"/>
  <c r="M56" i="60" s="1"/>
  <c r="M59" i="60" s="1"/>
  <c r="Z47" i="255"/>
  <c r="Z47" i="254"/>
  <c r="Z47" i="242"/>
  <c r="Z47" i="230"/>
  <c r="X48" i="224"/>
  <c r="X48" i="106"/>
  <c r="Z32" i="106"/>
  <c r="P48" i="106"/>
  <c r="P51" i="106" s="1"/>
  <c r="P53" i="106" s="1"/>
  <c r="P56" i="106" s="1"/>
  <c r="P59" i="106" s="1"/>
  <c r="L48" i="191"/>
  <c r="L51" i="191" s="1"/>
  <c r="L53" i="191" s="1"/>
  <c r="L56" i="191" s="1"/>
  <c r="L59" i="191" s="1"/>
  <c r="T48" i="91"/>
  <c r="T51" i="91" s="1"/>
  <c r="T53" i="91" s="1"/>
  <c r="T56" i="91" s="1"/>
  <c r="T59" i="91" s="1"/>
  <c r="E48" i="47"/>
  <c r="E51" i="47" s="1"/>
  <c r="E53" i="47" s="1"/>
  <c r="E56" i="47" s="1"/>
  <c r="E59" i="47" s="1"/>
  <c r="Z32" i="252"/>
  <c r="Z47" i="252"/>
  <c r="E48" i="249"/>
  <c r="E51" i="249" s="1"/>
  <c r="E53" i="249" s="1"/>
  <c r="E56" i="249" s="1"/>
  <c r="E59" i="249" s="1"/>
  <c r="M48" i="249"/>
  <c r="M51" i="249" s="1"/>
  <c r="M53" i="249" s="1"/>
  <c r="M56" i="249" s="1"/>
  <c r="M59" i="249" s="1"/>
  <c r="H48" i="234"/>
  <c r="H51" i="234" s="1"/>
  <c r="H53" i="234" s="1"/>
  <c r="H56" i="234" s="1"/>
  <c r="H59" i="234" s="1"/>
  <c r="P48" i="234"/>
  <c r="P51" i="234" s="1"/>
  <c r="P53" i="234" s="1"/>
  <c r="P56" i="234" s="1"/>
  <c r="P59" i="234" s="1"/>
  <c r="F48" i="217"/>
  <c r="F51" i="217" s="1"/>
  <c r="F53" i="217" s="1"/>
  <c r="F56" i="217" s="1"/>
  <c r="F59" i="217" s="1"/>
  <c r="N48" i="217"/>
  <c r="N51" i="217" s="1"/>
  <c r="N53" i="217" s="1"/>
  <c r="N56" i="217" s="1"/>
  <c r="N59" i="217" s="1"/>
  <c r="V48" i="217"/>
  <c r="V51" i="217" s="1"/>
  <c r="V53" i="217" s="1"/>
  <c r="V56" i="217" s="1"/>
  <c r="V59" i="217" s="1"/>
  <c r="J48" i="216"/>
  <c r="J51" i="216" s="1"/>
  <c r="J53" i="216" s="1"/>
  <c r="J56" i="216" s="1"/>
  <c r="J59" i="216" s="1"/>
  <c r="R48" i="216"/>
  <c r="R51" i="216" s="1"/>
  <c r="R53" i="216" s="1"/>
  <c r="R56" i="216" s="1"/>
  <c r="R59" i="216" s="1"/>
  <c r="I48" i="216"/>
  <c r="I51" i="216" s="1"/>
  <c r="I53" i="216" s="1"/>
  <c r="I56" i="216" s="1"/>
  <c r="I59" i="216" s="1"/>
  <c r="Q48" i="216"/>
  <c r="Q51" i="216" s="1"/>
  <c r="Q53" i="216" s="1"/>
  <c r="Q56" i="216" s="1"/>
  <c r="Q59" i="216" s="1"/>
  <c r="Z47" i="215"/>
  <c r="Z47" i="210"/>
  <c r="I48" i="206"/>
  <c r="I51" i="206" s="1"/>
  <c r="I53" i="206" s="1"/>
  <c r="I56" i="206" s="1"/>
  <c r="I59" i="206" s="1"/>
  <c r="Q48" i="206"/>
  <c r="Q51" i="206" s="1"/>
  <c r="Q53" i="206" s="1"/>
  <c r="Q56" i="206" s="1"/>
  <c r="Q59" i="206" s="1"/>
  <c r="Y48" i="206"/>
  <c r="Y51" i="206" s="1"/>
  <c r="Y53" i="206" s="1"/>
  <c r="Y56" i="206" s="1"/>
  <c r="Y59" i="206" s="1"/>
  <c r="J48" i="203"/>
  <c r="J51" i="203" s="1"/>
  <c r="J53" i="203" s="1"/>
  <c r="J56" i="203" s="1"/>
  <c r="J59" i="203" s="1"/>
  <c r="R48" i="203"/>
  <c r="R51" i="203" s="1"/>
  <c r="R53" i="203" s="1"/>
  <c r="R56" i="203" s="1"/>
  <c r="R59" i="203" s="1"/>
  <c r="Z47" i="199"/>
  <c r="E48" i="198"/>
  <c r="E51" i="198" s="1"/>
  <c r="E53" i="198" s="1"/>
  <c r="E56" i="198" s="1"/>
  <c r="E59" i="198" s="1"/>
  <c r="M48" i="198"/>
  <c r="M51" i="198" s="1"/>
  <c r="M53" i="198" s="1"/>
  <c r="M56" i="198" s="1"/>
  <c r="M59" i="198" s="1"/>
  <c r="U48" i="198"/>
  <c r="U51" i="198" s="1"/>
  <c r="U53" i="198" s="1"/>
  <c r="U56" i="198" s="1"/>
  <c r="U59" i="198" s="1"/>
  <c r="J48" i="190"/>
  <c r="J51" i="190" s="1"/>
  <c r="J53" i="190" s="1"/>
  <c r="J56" i="190" s="1"/>
  <c r="J59" i="190" s="1"/>
  <c r="R48" i="190"/>
  <c r="R51" i="190" s="1"/>
  <c r="R53" i="190" s="1"/>
  <c r="R56" i="190" s="1"/>
  <c r="R59" i="190" s="1"/>
  <c r="I48" i="190"/>
  <c r="I51" i="190" s="1"/>
  <c r="I53" i="190" s="1"/>
  <c r="I56" i="190" s="1"/>
  <c r="I59" i="190" s="1"/>
  <c r="Q48" i="190"/>
  <c r="Q51" i="190" s="1"/>
  <c r="Q53" i="190" s="1"/>
  <c r="Q56" i="190" s="1"/>
  <c r="Q59" i="190" s="1"/>
  <c r="Z32" i="179"/>
  <c r="E48" i="172"/>
  <c r="E51" i="172" s="1"/>
  <c r="E53" i="172" s="1"/>
  <c r="E56" i="172" s="1"/>
  <c r="E59" i="172" s="1"/>
  <c r="M48" i="172"/>
  <c r="M51" i="172" s="1"/>
  <c r="M53" i="172" s="1"/>
  <c r="M56" i="172" s="1"/>
  <c r="M59" i="172" s="1"/>
  <c r="U48" i="172"/>
  <c r="U51" i="172" s="1"/>
  <c r="U53" i="172" s="1"/>
  <c r="U56" i="172" s="1"/>
  <c r="U59" i="172" s="1"/>
  <c r="F48" i="167"/>
  <c r="F51" i="167" s="1"/>
  <c r="F53" i="167" s="1"/>
  <c r="F56" i="167" s="1"/>
  <c r="F59" i="167" s="1"/>
  <c r="N48" i="167"/>
  <c r="N51" i="167" s="1"/>
  <c r="N53" i="167" s="1"/>
  <c r="N56" i="167" s="1"/>
  <c r="N59" i="167" s="1"/>
  <c r="O48" i="165"/>
  <c r="O51" i="165" s="1"/>
  <c r="O53" i="165" s="1"/>
  <c r="O56" i="165" s="1"/>
  <c r="O59" i="165" s="1"/>
  <c r="J48" i="131"/>
  <c r="J51" i="131" s="1"/>
  <c r="J53" i="131" s="1"/>
  <c r="J56" i="131" s="1"/>
  <c r="J59" i="131" s="1"/>
  <c r="R48" i="131"/>
  <c r="R51" i="131" s="1"/>
  <c r="R53" i="131" s="1"/>
  <c r="R56" i="131" s="1"/>
  <c r="R59" i="131" s="1"/>
  <c r="C48" i="73"/>
  <c r="C51" i="73" s="1"/>
  <c r="C53" i="73" s="1"/>
  <c r="C56" i="73" s="1"/>
  <c r="C59" i="73" s="1"/>
  <c r="K48" i="73"/>
  <c r="K51" i="73" s="1"/>
  <c r="K53" i="73" s="1"/>
  <c r="K56" i="73" s="1"/>
  <c r="K59" i="73" s="1"/>
  <c r="Z32" i="46"/>
  <c r="P48" i="241"/>
  <c r="P51" i="241" s="1"/>
  <c r="P53" i="241" s="1"/>
  <c r="P56" i="241" s="1"/>
  <c r="P59" i="241" s="1"/>
  <c r="L48" i="181"/>
  <c r="L51" i="181" s="1"/>
  <c r="L53" i="181" s="1"/>
  <c r="L56" i="181" s="1"/>
  <c r="L59" i="181" s="1"/>
  <c r="D48" i="91"/>
  <c r="D51" i="91" s="1"/>
  <c r="D53" i="91" s="1"/>
  <c r="D56" i="91" s="1"/>
  <c r="D59" i="91" s="1"/>
  <c r="T48" i="181"/>
  <c r="T51" i="181" s="1"/>
  <c r="T53" i="181" s="1"/>
  <c r="T56" i="181" s="1"/>
  <c r="T59" i="181" s="1"/>
  <c r="L48" i="180"/>
  <c r="L51" i="180" s="1"/>
  <c r="L53" i="180" s="1"/>
  <c r="L56" i="180" s="1"/>
  <c r="L59" i="180" s="1"/>
  <c r="Z32" i="241"/>
  <c r="AA48" i="173"/>
  <c r="AA51" i="173" s="1"/>
  <c r="AA53" i="173" s="1"/>
  <c r="AA56" i="173" s="1"/>
  <c r="AA59" i="173" s="1"/>
  <c r="Z47" i="154"/>
  <c r="C48" i="149"/>
  <c r="C51" i="149" s="1"/>
  <c r="C53" i="149" s="1"/>
  <c r="C56" i="149" s="1"/>
  <c r="C59" i="149" s="1"/>
  <c r="S48" i="149"/>
  <c r="S51" i="149" s="1"/>
  <c r="S53" i="149" s="1"/>
  <c r="S56" i="149" s="1"/>
  <c r="S59" i="149" s="1"/>
  <c r="J48" i="84"/>
  <c r="J51" i="84" s="1"/>
  <c r="J53" i="84" s="1"/>
  <c r="J56" i="84" s="1"/>
  <c r="J59" i="84" s="1"/>
  <c r="F48" i="60"/>
  <c r="F51" i="60" s="1"/>
  <c r="F53" i="60" s="1"/>
  <c r="F56" i="60" s="1"/>
  <c r="F59" i="60" s="1"/>
  <c r="N48" i="60"/>
  <c r="N51" i="60" s="1"/>
  <c r="N53" i="60" s="1"/>
  <c r="N56" i="60" s="1"/>
  <c r="N59" i="60" s="1"/>
  <c r="V48" i="60"/>
  <c r="V51" i="60" s="1"/>
  <c r="V53" i="60" s="1"/>
  <c r="V56" i="60" s="1"/>
  <c r="V59" i="60" s="1"/>
  <c r="X48" i="241"/>
  <c r="I48" i="228"/>
  <c r="I51" i="228" s="1"/>
  <c r="I53" i="228" s="1"/>
  <c r="I56" i="228" s="1"/>
  <c r="I59" i="228" s="1"/>
  <c r="C48" i="186"/>
  <c r="C51" i="186" s="1"/>
  <c r="C53" i="186" s="1"/>
  <c r="C56" i="186" s="1"/>
  <c r="C59" i="186" s="1"/>
  <c r="T48" i="180"/>
  <c r="T51" i="180" s="1"/>
  <c r="T53" i="180" s="1"/>
  <c r="T56" i="180" s="1"/>
  <c r="T59" i="180" s="1"/>
  <c r="L48" i="91"/>
  <c r="L51" i="91" s="1"/>
  <c r="L53" i="91" s="1"/>
  <c r="L56" i="91" s="1"/>
  <c r="L59" i="91" s="1"/>
  <c r="N48" i="3"/>
  <c r="N51" i="3" s="1"/>
  <c r="N53" i="3" s="1"/>
  <c r="N56" i="3" s="1"/>
  <c r="N59" i="3" s="1"/>
  <c r="P48" i="249"/>
  <c r="P51" i="249" s="1"/>
  <c r="P53" i="249" s="1"/>
  <c r="P56" i="249" s="1"/>
  <c r="P59" i="249" s="1"/>
  <c r="X48" i="249"/>
  <c r="D48" i="246"/>
  <c r="D51" i="246" s="1"/>
  <c r="D53" i="246" s="1"/>
  <c r="D56" i="246" s="1"/>
  <c r="D59" i="246" s="1"/>
  <c r="L48" i="246"/>
  <c r="L51" i="246" s="1"/>
  <c r="L53" i="246" s="1"/>
  <c r="L56" i="246" s="1"/>
  <c r="L59" i="246" s="1"/>
  <c r="T48" i="246"/>
  <c r="T51" i="246" s="1"/>
  <c r="T53" i="246" s="1"/>
  <c r="T56" i="246" s="1"/>
  <c r="T59" i="246" s="1"/>
  <c r="Z47" i="226"/>
  <c r="Z47" i="214"/>
  <c r="U48" i="190"/>
  <c r="U51" i="190" s="1"/>
  <c r="U53" i="190" s="1"/>
  <c r="U56" i="190" s="1"/>
  <c r="U59" i="190" s="1"/>
  <c r="Z32" i="172"/>
  <c r="O48" i="157"/>
  <c r="O51" i="157" s="1"/>
  <c r="O53" i="157" s="1"/>
  <c r="O56" i="157" s="1"/>
  <c r="O59" i="157" s="1"/>
  <c r="W48" i="157"/>
  <c r="W51" i="157" s="1"/>
  <c r="W53" i="157" s="1"/>
  <c r="W56" i="157" s="1"/>
  <c r="W59" i="157" s="1"/>
  <c r="O48" i="156"/>
  <c r="O51" i="156" s="1"/>
  <c r="O53" i="156" s="1"/>
  <c r="O56" i="156" s="1"/>
  <c r="O59" i="156" s="1"/>
  <c r="J48" i="174"/>
  <c r="J51" i="174" s="1"/>
  <c r="J53" i="174" s="1"/>
  <c r="J56" i="174" s="1"/>
  <c r="J59" i="174" s="1"/>
  <c r="M48" i="47"/>
  <c r="M51" i="47" s="1"/>
  <c r="M53" i="47" s="1"/>
  <c r="M56" i="47" s="1"/>
  <c r="M59" i="47" s="1"/>
  <c r="Z47" i="258"/>
  <c r="Z47" i="243"/>
  <c r="Z32" i="233"/>
  <c r="I48" i="233"/>
  <c r="I51" i="233" s="1"/>
  <c r="I53" i="233" s="1"/>
  <c r="I56" i="233" s="1"/>
  <c r="I59" i="233" s="1"/>
  <c r="Q48" i="233"/>
  <c r="Q51" i="233" s="1"/>
  <c r="Q53" i="233" s="1"/>
  <c r="Q56" i="233" s="1"/>
  <c r="Q59" i="233" s="1"/>
  <c r="Y48" i="233"/>
  <c r="Y51" i="233" s="1"/>
  <c r="Y53" i="233" s="1"/>
  <c r="Y56" i="233" s="1"/>
  <c r="Y59" i="233" s="1"/>
  <c r="Z47" i="213"/>
  <c r="Z47" i="161"/>
  <c r="Z32" i="156"/>
  <c r="X48" i="152"/>
  <c r="E48" i="252"/>
  <c r="E51" i="252" s="1"/>
  <c r="E53" i="252" s="1"/>
  <c r="E56" i="252" s="1"/>
  <c r="E59" i="252" s="1"/>
  <c r="M48" i="252"/>
  <c r="M51" i="252" s="1"/>
  <c r="M53" i="252" s="1"/>
  <c r="M56" i="252" s="1"/>
  <c r="M59" i="252" s="1"/>
  <c r="U48" i="252"/>
  <c r="U51" i="252" s="1"/>
  <c r="U53" i="252" s="1"/>
  <c r="U56" i="252" s="1"/>
  <c r="U59" i="252" s="1"/>
  <c r="R48" i="248"/>
  <c r="R51" i="248" s="1"/>
  <c r="R53" i="248" s="1"/>
  <c r="R56" i="248" s="1"/>
  <c r="R59" i="248" s="1"/>
  <c r="V48" i="216"/>
  <c r="V51" i="216" s="1"/>
  <c r="V53" i="216" s="1"/>
  <c r="V56" i="216" s="1"/>
  <c r="V59" i="216" s="1"/>
  <c r="Z47" i="187"/>
  <c r="AA48" i="229"/>
  <c r="AA51" i="229" s="1"/>
  <c r="AA53" i="229" s="1"/>
  <c r="AA56" i="229" s="1"/>
  <c r="AA59" i="229" s="1"/>
  <c r="O48" i="89"/>
  <c r="O51" i="89" s="1"/>
  <c r="O53" i="89" s="1"/>
  <c r="O56" i="89" s="1"/>
  <c r="O59" i="89" s="1"/>
  <c r="V48" i="62"/>
  <c r="V51" i="62" s="1"/>
  <c r="V53" i="62" s="1"/>
  <c r="V56" i="62" s="1"/>
  <c r="V59" i="62" s="1"/>
  <c r="U48" i="47"/>
  <c r="U51" i="47" s="1"/>
  <c r="U53" i="47" s="1"/>
  <c r="U56" i="47" s="1"/>
  <c r="U59" i="47" s="1"/>
  <c r="F48" i="3"/>
  <c r="F51" i="3" s="1"/>
  <c r="F53" i="3" s="1"/>
  <c r="F56" i="3" s="1"/>
  <c r="F59" i="3" s="1"/>
  <c r="Z47" i="221"/>
  <c r="H48" i="216"/>
  <c r="H51" i="216" s="1"/>
  <c r="H53" i="216" s="1"/>
  <c r="H56" i="216" s="1"/>
  <c r="H59" i="216" s="1"/>
  <c r="X48" i="216"/>
  <c r="X51" i="216" s="1"/>
  <c r="Z47" i="211"/>
  <c r="G48" i="206"/>
  <c r="G51" i="206" s="1"/>
  <c r="G53" i="206" s="1"/>
  <c r="G56" i="206" s="1"/>
  <c r="G59" i="206" s="1"/>
  <c r="O48" i="206"/>
  <c r="O51" i="206" s="1"/>
  <c r="O53" i="206" s="1"/>
  <c r="O56" i="206" s="1"/>
  <c r="O59" i="206" s="1"/>
  <c r="W48" i="206"/>
  <c r="W51" i="206" s="1"/>
  <c r="W53" i="206" s="1"/>
  <c r="W56" i="206" s="1"/>
  <c r="W59" i="206" s="1"/>
  <c r="H48" i="203"/>
  <c r="H51" i="203" s="1"/>
  <c r="H53" i="203" s="1"/>
  <c r="H56" i="203" s="1"/>
  <c r="H59" i="203" s="1"/>
  <c r="P48" i="203"/>
  <c r="P51" i="203" s="1"/>
  <c r="P53" i="203" s="1"/>
  <c r="P56" i="203" s="1"/>
  <c r="P59" i="203" s="1"/>
  <c r="X48" i="203"/>
  <c r="C48" i="198"/>
  <c r="C51" i="198" s="1"/>
  <c r="C53" i="198" s="1"/>
  <c r="C56" i="198" s="1"/>
  <c r="C59" i="198" s="1"/>
  <c r="K48" i="198"/>
  <c r="K51" i="198" s="1"/>
  <c r="K53" i="198" s="1"/>
  <c r="K56" i="198" s="1"/>
  <c r="K59" i="198" s="1"/>
  <c r="S48" i="198"/>
  <c r="S51" i="198" s="1"/>
  <c r="S53" i="198" s="1"/>
  <c r="S56" i="198" s="1"/>
  <c r="S59" i="198" s="1"/>
  <c r="Z47" i="197"/>
  <c r="Z47" i="196"/>
  <c r="Z32" i="195"/>
  <c r="Z47" i="195"/>
  <c r="H48" i="190"/>
  <c r="H51" i="190" s="1"/>
  <c r="H53" i="190" s="1"/>
  <c r="H56" i="190" s="1"/>
  <c r="H59" i="190" s="1"/>
  <c r="P48" i="190"/>
  <c r="P51" i="190" s="1"/>
  <c r="P53" i="190" s="1"/>
  <c r="P56" i="190" s="1"/>
  <c r="P59" i="190" s="1"/>
  <c r="X48" i="190"/>
  <c r="Z47" i="186"/>
  <c r="Z47" i="175"/>
  <c r="E48" i="165"/>
  <c r="E51" i="165" s="1"/>
  <c r="E53" i="165" s="1"/>
  <c r="E56" i="165" s="1"/>
  <c r="E59" i="165" s="1"/>
  <c r="M48" i="165"/>
  <c r="M51" i="165" s="1"/>
  <c r="M53" i="165" s="1"/>
  <c r="M56" i="165" s="1"/>
  <c r="M59" i="165" s="1"/>
  <c r="U48" i="165"/>
  <c r="U51" i="165" s="1"/>
  <c r="U53" i="165" s="1"/>
  <c r="U56" i="165" s="1"/>
  <c r="U59" i="165" s="1"/>
  <c r="X48" i="163"/>
  <c r="Z47" i="158"/>
  <c r="D48" i="81"/>
  <c r="D51" i="81" s="1"/>
  <c r="D53" i="81" s="1"/>
  <c r="D56" i="81" s="1"/>
  <c r="D59" i="81" s="1"/>
  <c r="L48" i="81"/>
  <c r="L51" i="81" s="1"/>
  <c r="L53" i="81" s="1"/>
  <c r="L56" i="81" s="1"/>
  <c r="L59" i="81" s="1"/>
  <c r="T48" i="81"/>
  <c r="T51" i="81" s="1"/>
  <c r="T53" i="81" s="1"/>
  <c r="T56" i="81" s="1"/>
  <c r="T59" i="81" s="1"/>
  <c r="AA48" i="74"/>
  <c r="AA51" i="74" s="1"/>
  <c r="AA53" i="74" s="1"/>
  <c r="AA56" i="74" s="1"/>
  <c r="AA59" i="74" s="1"/>
  <c r="Z47" i="143"/>
  <c r="F48" i="86"/>
  <c r="F51" i="86" s="1"/>
  <c r="F53" i="86" s="1"/>
  <c r="F56" i="86" s="1"/>
  <c r="F59" i="86" s="1"/>
  <c r="Z47" i="42"/>
  <c r="H48" i="40"/>
  <c r="H51" i="40" s="1"/>
  <c r="H53" i="40" s="1"/>
  <c r="H56" i="40" s="1"/>
  <c r="H59" i="40" s="1"/>
  <c r="P48" i="40"/>
  <c r="P51" i="40" s="1"/>
  <c r="P53" i="40" s="1"/>
  <c r="P56" i="40" s="1"/>
  <c r="P59" i="40" s="1"/>
  <c r="AA48" i="25"/>
  <c r="AA51" i="25" s="1"/>
  <c r="AA53" i="25" s="1"/>
  <c r="AA56" i="25" s="1"/>
  <c r="AA59" i="25" s="1"/>
  <c r="AA48" i="14"/>
  <c r="AA51" i="14" s="1"/>
  <c r="AA53" i="14" s="1"/>
  <c r="AA56" i="14" s="1"/>
  <c r="AA59" i="14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M48" i="10"/>
  <c r="M51" i="10" s="1"/>
  <c r="M53" i="10" s="1"/>
  <c r="M56" i="10" s="1"/>
  <c r="M59" i="10" s="1"/>
  <c r="P48" i="3"/>
  <c r="P51" i="3" s="1"/>
  <c r="P53" i="3" s="1"/>
  <c r="P56" i="3" s="1"/>
  <c r="P59" i="3" s="1"/>
  <c r="G48" i="150"/>
  <c r="G51" i="150" s="1"/>
  <c r="G53" i="150" s="1"/>
  <c r="G56" i="150" s="1"/>
  <c r="G59" i="150" s="1"/>
  <c r="W48" i="150"/>
  <c r="W51" i="150" s="1"/>
  <c r="W53" i="150" s="1"/>
  <c r="W56" i="150" s="1"/>
  <c r="W59" i="150" s="1"/>
  <c r="E48" i="131"/>
  <c r="E51" i="131" s="1"/>
  <c r="E53" i="131" s="1"/>
  <c r="E56" i="131" s="1"/>
  <c r="E59" i="131" s="1"/>
  <c r="M48" i="131"/>
  <c r="M51" i="131" s="1"/>
  <c r="M53" i="131" s="1"/>
  <c r="M56" i="131" s="1"/>
  <c r="M59" i="131" s="1"/>
  <c r="U48" i="131"/>
  <c r="U51" i="131" s="1"/>
  <c r="U53" i="131" s="1"/>
  <c r="U56" i="131" s="1"/>
  <c r="U59" i="131" s="1"/>
  <c r="O48" i="127"/>
  <c r="O51" i="127" s="1"/>
  <c r="O53" i="127" s="1"/>
  <c r="O56" i="127" s="1"/>
  <c r="O59" i="127" s="1"/>
  <c r="F48" i="119"/>
  <c r="F51" i="119" s="1"/>
  <c r="F53" i="119" s="1"/>
  <c r="F56" i="119" s="1"/>
  <c r="F59" i="119" s="1"/>
  <c r="N48" i="119"/>
  <c r="N51" i="119" s="1"/>
  <c r="N53" i="119" s="1"/>
  <c r="N56" i="119" s="1"/>
  <c r="N59" i="119" s="1"/>
  <c r="V48" i="119"/>
  <c r="V51" i="119" s="1"/>
  <c r="V53" i="119" s="1"/>
  <c r="V56" i="119" s="1"/>
  <c r="V59" i="119" s="1"/>
  <c r="AA48" i="118"/>
  <c r="AA51" i="118" s="1"/>
  <c r="AA53" i="118" s="1"/>
  <c r="AA56" i="118" s="1"/>
  <c r="AA59" i="118" s="1"/>
  <c r="H48" i="60"/>
  <c r="H51" i="60" s="1"/>
  <c r="H53" i="60" s="1"/>
  <c r="H56" i="60" s="1"/>
  <c r="H59" i="60" s="1"/>
  <c r="P48" i="60"/>
  <c r="P51" i="60" s="1"/>
  <c r="P53" i="60" s="1"/>
  <c r="P56" i="60" s="1"/>
  <c r="P59" i="60" s="1"/>
  <c r="X48" i="60"/>
  <c r="X51" i="60" s="1"/>
  <c r="X53" i="60" s="1"/>
  <c r="Z53" i="60" s="1"/>
  <c r="T48" i="44"/>
  <c r="T51" i="44" s="1"/>
  <c r="T53" i="44" s="1"/>
  <c r="T56" i="44" s="1"/>
  <c r="T59" i="44" s="1"/>
  <c r="Z32" i="3"/>
  <c r="Z47" i="111"/>
  <c r="Z47" i="93"/>
  <c r="Z32" i="65"/>
  <c r="I48" i="65"/>
  <c r="I51" i="65" s="1"/>
  <c r="I53" i="65" s="1"/>
  <c r="I56" i="65" s="1"/>
  <c r="I59" i="65" s="1"/>
  <c r="Q48" i="65"/>
  <c r="Q51" i="65" s="1"/>
  <c r="Q53" i="65" s="1"/>
  <c r="Q56" i="65" s="1"/>
  <c r="Q59" i="65" s="1"/>
  <c r="Y48" i="65"/>
  <c r="Y51" i="65" s="1"/>
  <c r="Y53" i="65" s="1"/>
  <c r="Y56" i="65" s="1"/>
  <c r="Y59" i="65" s="1"/>
  <c r="I48" i="60"/>
  <c r="I51" i="60" s="1"/>
  <c r="I53" i="60" s="1"/>
  <c r="I56" i="60" s="1"/>
  <c r="I59" i="60" s="1"/>
  <c r="Q48" i="60"/>
  <c r="Q51" i="60" s="1"/>
  <c r="Q53" i="60" s="1"/>
  <c r="Q56" i="60" s="1"/>
  <c r="Q59" i="60" s="1"/>
  <c r="P48" i="48"/>
  <c r="P51" i="48" s="1"/>
  <c r="P53" i="48" s="1"/>
  <c r="P56" i="48" s="1"/>
  <c r="P59" i="48" s="1"/>
  <c r="X48" i="48"/>
  <c r="Z47" i="28"/>
  <c r="P48" i="10"/>
  <c r="P51" i="10" s="1"/>
  <c r="P53" i="10" s="1"/>
  <c r="P56" i="10" s="1"/>
  <c r="P59" i="10" s="1"/>
  <c r="X48" i="114"/>
  <c r="Z32" i="81"/>
  <c r="Z47" i="79"/>
  <c r="AA48" i="55"/>
  <c r="AA51" i="55" s="1"/>
  <c r="AA53" i="55" s="1"/>
  <c r="AA56" i="55" s="1"/>
  <c r="AA59" i="55" s="1"/>
  <c r="Z47" i="6"/>
  <c r="Z48" i="2"/>
  <c r="Z47" i="2"/>
  <c r="J48" i="150"/>
  <c r="J51" i="150" s="1"/>
  <c r="J53" i="150" s="1"/>
  <c r="J56" i="150" s="1"/>
  <c r="J59" i="150" s="1"/>
  <c r="R48" i="150"/>
  <c r="R51" i="150" s="1"/>
  <c r="R53" i="150" s="1"/>
  <c r="R56" i="150" s="1"/>
  <c r="R59" i="150" s="1"/>
  <c r="Z47" i="147"/>
  <c r="Z47" i="133"/>
  <c r="H48" i="131"/>
  <c r="H51" i="131" s="1"/>
  <c r="H53" i="131" s="1"/>
  <c r="H56" i="131" s="1"/>
  <c r="H59" i="131" s="1"/>
  <c r="P48" i="131"/>
  <c r="P51" i="131" s="1"/>
  <c r="P53" i="131" s="1"/>
  <c r="P56" i="131" s="1"/>
  <c r="P59" i="131" s="1"/>
  <c r="P48" i="126"/>
  <c r="P51" i="126" s="1"/>
  <c r="P53" i="126" s="1"/>
  <c r="P56" i="126" s="1"/>
  <c r="P59" i="126" s="1"/>
  <c r="H48" i="119"/>
  <c r="H51" i="119" s="1"/>
  <c r="H53" i="119" s="1"/>
  <c r="H56" i="119" s="1"/>
  <c r="H59" i="119" s="1"/>
  <c r="Z48" i="94"/>
  <c r="C48" i="65"/>
  <c r="C51" i="65" s="1"/>
  <c r="C53" i="65" s="1"/>
  <c r="C56" i="65" s="1"/>
  <c r="C59" i="65" s="1"/>
  <c r="C48" i="48"/>
  <c r="C51" i="48" s="1"/>
  <c r="C53" i="48" s="1"/>
  <c r="C56" i="48" s="1"/>
  <c r="C59" i="48" s="1"/>
  <c r="K48" i="48"/>
  <c r="K51" i="48" s="1"/>
  <c r="K53" i="48" s="1"/>
  <c r="K56" i="48" s="1"/>
  <c r="K59" i="48" s="1"/>
  <c r="S48" i="48"/>
  <c r="S51" i="48" s="1"/>
  <c r="S53" i="48" s="1"/>
  <c r="S56" i="48" s="1"/>
  <c r="S59" i="48" s="1"/>
  <c r="T48" i="40"/>
  <c r="T51" i="40" s="1"/>
  <c r="T53" i="40" s="1"/>
  <c r="T56" i="40" s="1"/>
  <c r="T59" i="40" s="1"/>
  <c r="Z47" i="26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Z47" i="8"/>
  <c r="L48" i="3"/>
  <c r="L51" i="3" s="1"/>
  <c r="L53" i="3" s="1"/>
  <c r="L56" i="3" s="1"/>
  <c r="L59" i="3" s="1"/>
  <c r="X48" i="142"/>
  <c r="F48" i="118"/>
  <c r="F51" i="118" s="1"/>
  <c r="F53" i="118" s="1"/>
  <c r="F56" i="118" s="1"/>
  <c r="F59" i="118" s="1"/>
  <c r="N48" i="118"/>
  <c r="N51" i="118" s="1"/>
  <c r="N53" i="118" s="1"/>
  <c r="N56" i="118" s="1"/>
  <c r="N59" i="118" s="1"/>
  <c r="V48" i="118"/>
  <c r="V51" i="118" s="1"/>
  <c r="V53" i="118" s="1"/>
  <c r="V56" i="118" s="1"/>
  <c r="V59" i="118" s="1"/>
  <c r="Z47" i="112"/>
  <c r="C48" i="111"/>
  <c r="C51" i="111" s="1"/>
  <c r="C53" i="111" s="1"/>
  <c r="C56" i="111" s="1"/>
  <c r="C59" i="111" s="1"/>
  <c r="G48" i="106"/>
  <c r="G51" i="106" s="1"/>
  <c r="G53" i="106" s="1"/>
  <c r="G56" i="106" s="1"/>
  <c r="G59" i="106" s="1"/>
  <c r="O48" i="106"/>
  <c r="O51" i="106" s="1"/>
  <c r="O53" i="106" s="1"/>
  <c r="O56" i="106" s="1"/>
  <c r="O59" i="106" s="1"/>
  <c r="W48" i="106"/>
  <c r="W51" i="106" s="1"/>
  <c r="W53" i="106" s="1"/>
  <c r="W56" i="106" s="1"/>
  <c r="W59" i="106" s="1"/>
  <c r="Z32" i="96"/>
  <c r="P48" i="92"/>
  <c r="P51" i="92" s="1"/>
  <c r="P53" i="92" s="1"/>
  <c r="P56" i="92" s="1"/>
  <c r="P59" i="92" s="1"/>
  <c r="Z32" i="84"/>
  <c r="Z47" i="84"/>
  <c r="AA48" i="67"/>
  <c r="AA51" i="67" s="1"/>
  <c r="AA53" i="67" s="1"/>
  <c r="AA56" i="67" s="1"/>
  <c r="AA59" i="67" s="1"/>
  <c r="H48" i="66"/>
  <c r="H51" i="66" s="1"/>
  <c r="H53" i="66" s="1"/>
  <c r="H56" i="66" s="1"/>
  <c r="H59" i="66" s="1"/>
  <c r="AA48" i="61"/>
  <c r="AA51" i="61" s="1"/>
  <c r="AA53" i="61" s="1"/>
  <c r="AA56" i="61" s="1"/>
  <c r="AA59" i="61" s="1"/>
  <c r="E48" i="60"/>
  <c r="E51" i="60" s="1"/>
  <c r="E53" i="60" s="1"/>
  <c r="E56" i="60" s="1"/>
  <c r="E59" i="60" s="1"/>
  <c r="U48" i="60"/>
  <c r="U51" i="60" s="1"/>
  <c r="U53" i="60" s="1"/>
  <c r="U56" i="60" s="1"/>
  <c r="U59" i="60" s="1"/>
  <c r="X53" i="12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V48" i="236"/>
  <c r="V51" i="236" s="1"/>
  <c r="V53" i="236" s="1"/>
  <c r="V56" i="236" s="1"/>
  <c r="V59" i="236" s="1"/>
  <c r="G48" i="253"/>
  <c r="G51" i="253" s="1"/>
  <c r="G53" i="253" s="1"/>
  <c r="G56" i="253" s="1"/>
  <c r="G59" i="253" s="1"/>
  <c r="O48" i="253"/>
  <c r="O51" i="253" s="1"/>
  <c r="O53" i="253" s="1"/>
  <c r="O56" i="253" s="1"/>
  <c r="O59" i="253" s="1"/>
  <c r="W48" i="253"/>
  <c r="W51" i="253" s="1"/>
  <c r="W53" i="253" s="1"/>
  <c r="W56" i="253" s="1"/>
  <c r="W59" i="253" s="1"/>
  <c r="G48" i="235"/>
  <c r="G51" i="235" s="1"/>
  <c r="G53" i="235" s="1"/>
  <c r="G56" i="235" s="1"/>
  <c r="G59" i="235" s="1"/>
  <c r="O48" i="235"/>
  <c r="O51" i="235" s="1"/>
  <c r="O53" i="235" s="1"/>
  <c r="O56" i="235" s="1"/>
  <c r="O59" i="235" s="1"/>
  <c r="W48" i="235"/>
  <c r="W51" i="235" s="1"/>
  <c r="W53" i="235" s="1"/>
  <c r="W56" i="235" s="1"/>
  <c r="W59" i="235" s="1"/>
  <c r="AA48" i="232"/>
  <c r="AA51" i="232" s="1"/>
  <c r="AA53" i="232" s="1"/>
  <c r="AA56" i="232" s="1"/>
  <c r="AA59" i="232" s="1"/>
  <c r="J48" i="232"/>
  <c r="J51" i="232" s="1"/>
  <c r="J53" i="232" s="1"/>
  <c r="J56" i="232" s="1"/>
  <c r="J59" i="232" s="1"/>
  <c r="R48" i="232"/>
  <c r="R51" i="232" s="1"/>
  <c r="R53" i="232" s="1"/>
  <c r="R56" i="232" s="1"/>
  <c r="R59" i="232" s="1"/>
  <c r="C48" i="231"/>
  <c r="C51" i="231" s="1"/>
  <c r="C53" i="231" s="1"/>
  <c r="C56" i="231" s="1"/>
  <c r="C59" i="231" s="1"/>
  <c r="K48" i="231"/>
  <c r="K51" i="231" s="1"/>
  <c r="K53" i="231" s="1"/>
  <c r="K56" i="231" s="1"/>
  <c r="K59" i="231" s="1"/>
  <c r="S48" i="231"/>
  <c r="S51" i="231" s="1"/>
  <c r="S53" i="231" s="1"/>
  <c r="S56" i="231" s="1"/>
  <c r="S59" i="231" s="1"/>
  <c r="J48" i="215"/>
  <c r="J51" i="215" s="1"/>
  <c r="J53" i="215" s="1"/>
  <c r="J56" i="215" s="1"/>
  <c r="J59" i="215" s="1"/>
  <c r="R48" i="215"/>
  <c r="R51" i="215" s="1"/>
  <c r="R53" i="215" s="1"/>
  <c r="R56" i="215" s="1"/>
  <c r="R59" i="215" s="1"/>
  <c r="N48" i="214"/>
  <c r="N51" i="214" s="1"/>
  <c r="N53" i="214" s="1"/>
  <c r="N56" i="214" s="1"/>
  <c r="N59" i="214" s="1"/>
  <c r="V48" i="214"/>
  <c r="V51" i="214" s="1"/>
  <c r="V53" i="214" s="1"/>
  <c r="V56" i="214" s="1"/>
  <c r="V59" i="214" s="1"/>
  <c r="D48" i="213"/>
  <c r="D51" i="213" s="1"/>
  <c r="D53" i="213" s="1"/>
  <c r="D56" i="213" s="1"/>
  <c r="D59" i="213" s="1"/>
  <c r="L48" i="213"/>
  <c r="L51" i="213" s="1"/>
  <c r="L53" i="213" s="1"/>
  <c r="L56" i="213" s="1"/>
  <c r="L59" i="213" s="1"/>
  <c r="T48" i="213"/>
  <c r="T51" i="213" s="1"/>
  <c r="T53" i="213" s="1"/>
  <c r="T56" i="213" s="1"/>
  <c r="T59" i="213" s="1"/>
  <c r="S48" i="247"/>
  <c r="S51" i="247" s="1"/>
  <c r="S53" i="247" s="1"/>
  <c r="S56" i="247" s="1"/>
  <c r="S59" i="247" s="1"/>
  <c r="N48" i="236"/>
  <c r="N51" i="236" s="1"/>
  <c r="N53" i="236" s="1"/>
  <c r="N56" i="236" s="1"/>
  <c r="N59" i="236" s="1"/>
  <c r="C48" i="212"/>
  <c r="C51" i="212" s="1"/>
  <c r="C53" i="212" s="1"/>
  <c r="C56" i="212" s="1"/>
  <c r="C59" i="212" s="1"/>
  <c r="AA48" i="1"/>
  <c r="AA51" i="1" s="1"/>
  <c r="AA53" i="1" s="1"/>
  <c r="AA56" i="1" s="1"/>
  <c r="AA59" i="1" s="1"/>
  <c r="F48" i="257"/>
  <c r="F51" i="257" s="1"/>
  <c r="F53" i="257" s="1"/>
  <c r="F56" i="257" s="1"/>
  <c r="F59" i="257" s="1"/>
  <c r="N48" i="257"/>
  <c r="N51" i="257" s="1"/>
  <c r="N53" i="257" s="1"/>
  <c r="N56" i="257" s="1"/>
  <c r="N59" i="257" s="1"/>
  <c r="V48" i="257"/>
  <c r="V51" i="257" s="1"/>
  <c r="V53" i="257" s="1"/>
  <c r="V56" i="257" s="1"/>
  <c r="V59" i="257" s="1"/>
  <c r="X48" i="257"/>
  <c r="Z48" i="257" s="1"/>
  <c r="AA48" i="256"/>
  <c r="AA51" i="256" s="1"/>
  <c r="AA53" i="256" s="1"/>
  <c r="AA56" i="256" s="1"/>
  <c r="AA59" i="256" s="1"/>
  <c r="AA48" i="247"/>
  <c r="AA51" i="247" s="1"/>
  <c r="AA53" i="247" s="1"/>
  <c r="AA56" i="247" s="1"/>
  <c r="AA59" i="247" s="1"/>
  <c r="E48" i="246"/>
  <c r="E51" i="246" s="1"/>
  <c r="E53" i="246" s="1"/>
  <c r="E56" i="246" s="1"/>
  <c r="E59" i="246" s="1"/>
  <c r="M48" i="246"/>
  <c r="M51" i="246" s="1"/>
  <c r="M53" i="246" s="1"/>
  <c r="M56" i="246" s="1"/>
  <c r="M59" i="246" s="1"/>
  <c r="U48" i="246"/>
  <c r="U51" i="246" s="1"/>
  <c r="U53" i="246" s="1"/>
  <c r="U56" i="246" s="1"/>
  <c r="U59" i="246" s="1"/>
  <c r="E48" i="245"/>
  <c r="E51" i="245" s="1"/>
  <c r="E53" i="245" s="1"/>
  <c r="E56" i="245" s="1"/>
  <c r="E59" i="245" s="1"/>
  <c r="M48" i="245"/>
  <c r="M51" i="245" s="1"/>
  <c r="M53" i="245" s="1"/>
  <c r="M56" i="245" s="1"/>
  <c r="M59" i="245" s="1"/>
  <c r="U48" i="245"/>
  <c r="U51" i="245" s="1"/>
  <c r="U53" i="245" s="1"/>
  <c r="U56" i="245" s="1"/>
  <c r="U59" i="245" s="1"/>
  <c r="F48" i="244"/>
  <c r="F51" i="244" s="1"/>
  <c r="F53" i="244" s="1"/>
  <c r="F56" i="244" s="1"/>
  <c r="F59" i="244" s="1"/>
  <c r="N48" i="244"/>
  <c r="N51" i="244" s="1"/>
  <c r="N53" i="244" s="1"/>
  <c r="N56" i="244" s="1"/>
  <c r="N59" i="244" s="1"/>
  <c r="V48" i="244"/>
  <c r="V51" i="244" s="1"/>
  <c r="V53" i="244" s="1"/>
  <c r="V56" i="244" s="1"/>
  <c r="V59" i="244" s="1"/>
  <c r="D48" i="241"/>
  <c r="D51" i="241" s="1"/>
  <c r="D53" i="241" s="1"/>
  <c r="D56" i="241" s="1"/>
  <c r="D59" i="241" s="1"/>
  <c r="L48" i="241"/>
  <c r="L51" i="241" s="1"/>
  <c r="L53" i="241" s="1"/>
  <c r="L56" i="241" s="1"/>
  <c r="L59" i="241" s="1"/>
  <c r="T48" i="241"/>
  <c r="T51" i="241" s="1"/>
  <c r="T53" i="241" s="1"/>
  <c r="T56" i="241" s="1"/>
  <c r="T59" i="241" s="1"/>
  <c r="D48" i="238"/>
  <c r="D51" i="238" s="1"/>
  <c r="D53" i="238" s="1"/>
  <c r="D56" i="238" s="1"/>
  <c r="D59" i="238" s="1"/>
  <c r="L48" i="238"/>
  <c r="L51" i="238" s="1"/>
  <c r="L53" i="238" s="1"/>
  <c r="L56" i="238" s="1"/>
  <c r="L59" i="238" s="1"/>
  <c r="T48" i="238"/>
  <c r="T51" i="238" s="1"/>
  <c r="T53" i="238" s="1"/>
  <c r="T56" i="238" s="1"/>
  <c r="T59" i="238" s="1"/>
  <c r="Z47" i="237"/>
  <c r="Z47" i="235"/>
  <c r="I48" i="234"/>
  <c r="I51" i="234" s="1"/>
  <c r="I53" i="234" s="1"/>
  <c r="I56" i="234" s="1"/>
  <c r="I59" i="234" s="1"/>
  <c r="Q48" i="234"/>
  <c r="Q51" i="234" s="1"/>
  <c r="Q53" i="234" s="1"/>
  <c r="Q56" i="234" s="1"/>
  <c r="Q59" i="234" s="1"/>
  <c r="Y48" i="234"/>
  <c r="Y51" i="234" s="1"/>
  <c r="Y53" i="234" s="1"/>
  <c r="Y56" i="234" s="1"/>
  <c r="Y59" i="234" s="1"/>
  <c r="J48" i="233"/>
  <c r="J51" i="233" s="1"/>
  <c r="J53" i="233" s="1"/>
  <c r="J56" i="233" s="1"/>
  <c r="J59" i="233" s="1"/>
  <c r="R48" i="233"/>
  <c r="R51" i="233" s="1"/>
  <c r="R53" i="233" s="1"/>
  <c r="R56" i="233" s="1"/>
  <c r="R59" i="233" s="1"/>
  <c r="G48" i="230"/>
  <c r="G51" i="230" s="1"/>
  <c r="G53" i="230" s="1"/>
  <c r="G56" i="230" s="1"/>
  <c r="G59" i="230" s="1"/>
  <c r="O48" i="230"/>
  <c r="O51" i="230" s="1"/>
  <c r="O53" i="230" s="1"/>
  <c r="O56" i="230" s="1"/>
  <c r="O59" i="230" s="1"/>
  <c r="W48" i="230"/>
  <c r="W51" i="230" s="1"/>
  <c r="W53" i="230" s="1"/>
  <c r="W56" i="230" s="1"/>
  <c r="W59" i="230" s="1"/>
  <c r="D48" i="224"/>
  <c r="D51" i="224" s="1"/>
  <c r="D53" i="224" s="1"/>
  <c r="D56" i="224" s="1"/>
  <c r="D59" i="224" s="1"/>
  <c r="L48" i="224"/>
  <c r="L51" i="224" s="1"/>
  <c r="L53" i="224" s="1"/>
  <c r="L56" i="224" s="1"/>
  <c r="L59" i="224" s="1"/>
  <c r="T48" i="224"/>
  <c r="T51" i="224" s="1"/>
  <c r="T53" i="224" s="1"/>
  <c r="T56" i="224" s="1"/>
  <c r="T59" i="224" s="1"/>
  <c r="I48" i="217"/>
  <c r="I51" i="217" s="1"/>
  <c r="I53" i="217" s="1"/>
  <c r="I56" i="217" s="1"/>
  <c r="I59" i="217" s="1"/>
  <c r="Q48" i="217"/>
  <c r="Q51" i="217" s="1"/>
  <c r="Q53" i="217" s="1"/>
  <c r="Q56" i="217" s="1"/>
  <c r="Q59" i="217" s="1"/>
  <c r="Y48" i="217"/>
  <c r="Y51" i="217" s="1"/>
  <c r="Y53" i="217" s="1"/>
  <c r="Y56" i="217" s="1"/>
  <c r="Y59" i="217" s="1"/>
  <c r="Z47" i="217"/>
  <c r="G48" i="214"/>
  <c r="G51" i="214" s="1"/>
  <c r="G53" i="214" s="1"/>
  <c r="G56" i="214" s="1"/>
  <c r="G59" i="214" s="1"/>
  <c r="O48" i="214"/>
  <c r="O51" i="214" s="1"/>
  <c r="O53" i="214" s="1"/>
  <c r="O56" i="214" s="1"/>
  <c r="O59" i="214" s="1"/>
  <c r="W48" i="214"/>
  <c r="W51" i="214" s="1"/>
  <c r="W53" i="214" s="1"/>
  <c r="W56" i="214" s="1"/>
  <c r="W59" i="214" s="1"/>
  <c r="AA48" i="212"/>
  <c r="AA51" i="212" s="1"/>
  <c r="AA53" i="212" s="1"/>
  <c r="AA56" i="212" s="1"/>
  <c r="AA59" i="212" s="1"/>
  <c r="H48" i="206"/>
  <c r="H51" i="206" s="1"/>
  <c r="H53" i="206" s="1"/>
  <c r="H56" i="206" s="1"/>
  <c r="H59" i="206" s="1"/>
  <c r="P48" i="206"/>
  <c r="P51" i="206" s="1"/>
  <c r="P53" i="206" s="1"/>
  <c r="P56" i="206" s="1"/>
  <c r="P59" i="206" s="1"/>
  <c r="Q48" i="237"/>
  <c r="Q51" i="237" s="1"/>
  <c r="Q53" i="237" s="1"/>
  <c r="Q56" i="237" s="1"/>
  <c r="Q59" i="237" s="1"/>
  <c r="X48" i="214"/>
  <c r="X51" i="214" s="1"/>
  <c r="X53" i="214" s="1"/>
  <c r="Z53" i="214" s="1"/>
  <c r="Z47" i="251"/>
  <c r="I48" i="249"/>
  <c r="I51" i="249" s="1"/>
  <c r="I53" i="249" s="1"/>
  <c r="I56" i="249" s="1"/>
  <c r="I59" i="249" s="1"/>
  <c r="Q48" i="249"/>
  <c r="Q51" i="249" s="1"/>
  <c r="Q53" i="249" s="1"/>
  <c r="Q56" i="249" s="1"/>
  <c r="Q59" i="249" s="1"/>
  <c r="Y48" i="249"/>
  <c r="Y51" i="249" s="1"/>
  <c r="Y53" i="249" s="1"/>
  <c r="Y56" i="249" s="1"/>
  <c r="Y59" i="249" s="1"/>
  <c r="Z47" i="244"/>
  <c r="G48" i="240"/>
  <c r="G51" i="240" s="1"/>
  <c r="G53" i="240" s="1"/>
  <c r="G56" i="240" s="1"/>
  <c r="G59" i="240" s="1"/>
  <c r="O48" i="240"/>
  <c r="O51" i="240" s="1"/>
  <c r="O53" i="240" s="1"/>
  <c r="O56" i="240" s="1"/>
  <c r="O59" i="240" s="1"/>
  <c r="W48" i="240"/>
  <c r="W51" i="240" s="1"/>
  <c r="W53" i="240" s="1"/>
  <c r="W56" i="240" s="1"/>
  <c r="W59" i="240" s="1"/>
  <c r="H48" i="239"/>
  <c r="H51" i="239" s="1"/>
  <c r="H53" i="239" s="1"/>
  <c r="H56" i="239" s="1"/>
  <c r="H59" i="239" s="1"/>
  <c r="P48" i="239"/>
  <c r="P51" i="239" s="1"/>
  <c r="P53" i="239" s="1"/>
  <c r="P56" i="239" s="1"/>
  <c r="P59" i="239" s="1"/>
  <c r="X48" i="239"/>
  <c r="J48" i="237"/>
  <c r="J51" i="237" s="1"/>
  <c r="J53" i="237" s="1"/>
  <c r="J56" i="237" s="1"/>
  <c r="J59" i="237" s="1"/>
  <c r="R48" i="237"/>
  <c r="R51" i="237" s="1"/>
  <c r="R53" i="237" s="1"/>
  <c r="R56" i="237" s="1"/>
  <c r="R59" i="237" s="1"/>
  <c r="Z47" i="229"/>
  <c r="X53" i="222"/>
  <c r="Z53" i="222" s="1"/>
  <c r="H48" i="209"/>
  <c r="H51" i="209" s="1"/>
  <c r="H53" i="209" s="1"/>
  <c r="H56" i="209" s="1"/>
  <c r="H59" i="209" s="1"/>
  <c r="Z47" i="209"/>
  <c r="Z47" i="181"/>
  <c r="Y51" i="140"/>
  <c r="Y53" i="140" s="1"/>
  <c r="Y56" i="140" s="1"/>
  <c r="Y59" i="140" s="1"/>
  <c r="Z48" i="140"/>
  <c r="K48" i="247"/>
  <c r="K51" i="247" s="1"/>
  <c r="K53" i="247" s="1"/>
  <c r="K56" i="247" s="1"/>
  <c r="K59" i="247" s="1"/>
  <c r="W48" i="221"/>
  <c r="W51" i="221" s="1"/>
  <c r="W53" i="221" s="1"/>
  <c r="W56" i="221" s="1"/>
  <c r="W59" i="221" s="1"/>
  <c r="O48" i="220"/>
  <c r="O51" i="220" s="1"/>
  <c r="O53" i="220" s="1"/>
  <c r="O56" i="220" s="1"/>
  <c r="O59" i="220" s="1"/>
  <c r="K48" i="212"/>
  <c r="K51" i="212" s="1"/>
  <c r="K53" i="212" s="1"/>
  <c r="K56" i="212" s="1"/>
  <c r="K59" i="212" s="1"/>
  <c r="Z47" i="206"/>
  <c r="X48" i="206"/>
  <c r="X51" i="206" s="1"/>
  <c r="AA48" i="191"/>
  <c r="AA51" i="191" s="1"/>
  <c r="AA53" i="191" s="1"/>
  <c r="AA56" i="191" s="1"/>
  <c r="AA59" i="191" s="1"/>
  <c r="R48" i="183"/>
  <c r="R51" i="183" s="1"/>
  <c r="R53" i="183" s="1"/>
  <c r="R56" i="183" s="1"/>
  <c r="R59" i="183" s="1"/>
  <c r="D48" i="243"/>
  <c r="D51" i="243" s="1"/>
  <c r="D53" i="243" s="1"/>
  <c r="D56" i="243" s="1"/>
  <c r="D59" i="243" s="1"/>
  <c r="L48" i="243"/>
  <c r="L51" i="243" s="1"/>
  <c r="L53" i="243" s="1"/>
  <c r="L56" i="243" s="1"/>
  <c r="L59" i="243" s="1"/>
  <c r="T48" i="243"/>
  <c r="T51" i="243" s="1"/>
  <c r="T53" i="243" s="1"/>
  <c r="T56" i="243" s="1"/>
  <c r="T59" i="243" s="1"/>
  <c r="E48" i="242"/>
  <c r="E51" i="242" s="1"/>
  <c r="E53" i="242" s="1"/>
  <c r="E56" i="242" s="1"/>
  <c r="E59" i="242" s="1"/>
  <c r="M48" i="242"/>
  <c r="M51" i="242" s="1"/>
  <c r="M53" i="242" s="1"/>
  <c r="M56" i="242" s="1"/>
  <c r="M59" i="242" s="1"/>
  <c r="U48" i="242"/>
  <c r="U51" i="242" s="1"/>
  <c r="U53" i="242" s="1"/>
  <c r="U56" i="242" s="1"/>
  <c r="U59" i="242" s="1"/>
  <c r="F48" i="241"/>
  <c r="F51" i="241" s="1"/>
  <c r="F53" i="241" s="1"/>
  <c r="F56" i="241" s="1"/>
  <c r="F59" i="241" s="1"/>
  <c r="N48" i="241"/>
  <c r="N51" i="241" s="1"/>
  <c r="N53" i="241" s="1"/>
  <c r="N56" i="241" s="1"/>
  <c r="N59" i="241" s="1"/>
  <c r="V48" i="241"/>
  <c r="V51" i="241" s="1"/>
  <c r="V53" i="241" s="1"/>
  <c r="V56" i="241" s="1"/>
  <c r="V59" i="241" s="1"/>
  <c r="Z32" i="239"/>
  <c r="Z32" i="230"/>
  <c r="I48" i="230"/>
  <c r="I51" i="230" s="1"/>
  <c r="I53" i="230" s="1"/>
  <c r="I56" i="230" s="1"/>
  <c r="I59" i="230" s="1"/>
  <c r="Q48" i="230"/>
  <c r="Q51" i="230" s="1"/>
  <c r="Q53" i="230" s="1"/>
  <c r="Q56" i="230" s="1"/>
  <c r="Q59" i="230" s="1"/>
  <c r="Y48" i="230"/>
  <c r="Y51" i="230" s="1"/>
  <c r="Y53" i="230" s="1"/>
  <c r="Y56" i="230" s="1"/>
  <c r="Y59" i="230" s="1"/>
  <c r="D48" i="217"/>
  <c r="D51" i="217" s="1"/>
  <c r="D53" i="217" s="1"/>
  <c r="D56" i="217" s="1"/>
  <c r="D59" i="217" s="1"/>
  <c r="L48" i="217"/>
  <c r="L51" i="217" s="1"/>
  <c r="L53" i="217" s="1"/>
  <c r="L56" i="217" s="1"/>
  <c r="L59" i="217" s="1"/>
  <c r="T48" i="217"/>
  <c r="T51" i="217" s="1"/>
  <c r="T53" i="217" s="1"/>
  <c r="T56" i="217" s="1"/>
  <c r="T59" i="217" s="1"/>
  <c r="E48" i="212"/>
  <c r="E51" i="212" s="1"/>
  <c r="E53" i="212" s="1"/>
  <c r="E56" i="212" s="1"/>
  <c r="E59" i="212" s="1"/>
  <c r="M48" i="212"/>
  <c r="M51" i="212" s="1"/>
  <c r="M53" i="212" s="1"/>
  <c r="M56" i="212" s="1"/>
  <c r="M59" i="212" s="1"/>
  <c r="U48" i="212"/>
  <c r="U51" i="212" s="1"/>
  <c r="U53" i="212" s="1"/>
  <c r="U56" i="212" s="1"/>
  <c r="U59" i="212" s="1"/>
  <c r="Z32" i="167"/>
  <c r="X48" i="167"/>
  <c r="X48" i="157"/>
  <c r="Z32" i="157"/>
  <c r="X48" i="252"/>
  <c r="Z48" i="252" s="1"/>
  <c r="Z47" i="246"/>
  <c r="X48" i="246"/>
  <c r="X51" i="246" s="1"/>
  <c r="AA48" i="244"/>
  <c r="AA51" i="244" s="1"/>
  <c r="AA53" i="244" s="1"/>
  <c r="AA56" i="244" s="1"/>
  <c r="AA59" i="244" s="1"/>
  <c r="AA48" i="239"/>
  <c r="AA51" i="239" s="1"/>
  <c r="AA53" i="239" s="1"/>
  <c r="AA56" i="239" s="1"/>
  <c r="AA59" i="239" s="1"/>
  <c r="D48" i="235"/>
  <c r="D51" i="235" s="1"/>
  <c r="D53" i="235" s="1"/>
  <c r="D56" i="235" s="1"/>
  <c r="D59" i="235" s="1"/>
  <c r="L48" i="235"/>
  <c r="L51" i="235" s="1"/>
  <c r="L53" i="235" s="1"/>
  <c r="L56" i="235" s="1"/>
  <c r="L59" i="235" s="1"/>
  <c r="T48" i="235"/>
  <c r="T51" i="235" s="1"/>
  <c r="T53" i="235" s="1"/>
  <c r="T56" i="235" s="1"/>
  <c r="T59" i="235" s="1"/>
  <c r="G48" i="232"/>
  <c r="G51" i="232" s="1"/>
  <c r="G53" i="232" s="1"/>
  <c r="G56" i="232" s="1"/>
  <c r="G59" i="232" s="1"/>
  <c r="O48" i="232"/>
  <c r="O51" i="232" s="1"/>
  <c r="O53" i="232" s="1"/>
  <c r="O56" i="232" s="1"/>
  <c r="O59" i="232" s="1"/>
  <c r="W48" i="232"/>
  <c r="W51" i="232" s="1"/>
  <c r="W53" i="232" s="1"/>
  <c r="W56" i="232" s="1"/>
  <c r="W59" i="232" s="1"/>
  <c r="H48" i="231"/>
  <c r="H51" i="231" s="1"/>
  <c r="H53" i="231" s="1"/>
  <c r="H56" i="231" s="1"/>
  <c r="H59" i="231" s="1"/>
  <c r="P48" i="231"/>
  <c r="P51" i="231" s="1"/>
  <c r="P53" i="231" s="1"/>
  <c r="P56" i="231" s="1"/>
  <c r="P59" i="231" s="1"/>
  <c r="X48" i="231"/>
  <c r="X51" i="231" s="1"/>
  <c r="Z47" i="228"/>
  <c r="AA48" i="214"/>
  <c r="AA51" i="214" s="1"/>
  <c r="AA53" i="214" s="1"/>
  <c r="AA56" i="214" s="1"/>
  <c r="AA59" i="214" s="1"/>
  <c r="F48" i="211"/>
  <c r="F51" i="211" s="1"/>
  <c r="F53" i="211" s="1"/>
  <c r="F56" i="211" s="1"/>
  <c r="F59" i="211" s="1"/>
  <c r="N48" i="211"/>
  <c r="N51" i="211" s="1"/>
  <c r="N53" i="211" s="1"/>
  <c r="N56" i="211" s="1"/>
  <c r="N59" i="211" s="1"/>
  <c r="V48" i="211"/>
  <c r="V51" i="211" s="1"/>
  <c r="V53" i="211" s="1"/>
  <c r="V56" i="211" s="1"/>
  <c r="V59" i="211" s="1"/>
  <c r="G48" i="189"/>
  <c r="G51" i="189" s="1"/>
  <c r="G53" i="189" s="1"/>
  <c r="G56" i="189" s="1"/>
  <c r="G59" i="189" s="1"/>
  <c r="O48" i="189"/>
  <c r="O51" i="189" s="1"/>
  <c r="O53" i="189" s="1"/>
  <c r="O56" i="189" s="1"/>
  <c r="O59" i="189" s="1"/>
  <c r="W48" i="189"/>
  <c r="W51" i="189" s="1"/>
  <c r="W53" i="189" s="1"/>
  <c r="W56" i="189" s="1"/>
  <c r="W59" i="189" s="1"/>
  <c r="X48" i="136"/>
  <c r="X51" i="136" s="1"/>
  <c r="Z32" i="136"/>
  <c r="Z48" i="126"/>
  <c r="X51" i="126"/>
  <c r="Z51" i="126" s="1"/>
  <c r="J48" i="248"/>
  <c r="J51" i="248" s="1"/>
  <c r="J53" i="248" s="1"/>
  <c r="J56" i="248" s="1"/>
  <c r="J59" i="248" s="1"/>
  <c r="C48" i="247"/>
  <c r="C51" i="247" s="1"/>
  <c r="C53" i="247" s="1"/>
  <c r="C56" i="247" s="1"/>
  <c r="C59" i="247" s="1"/>
  <c r="F48" i="236"/>
  <c r="F51" i="236" s="1"/>
  <c r="F53" i="236" s="1"/>
  <c r="F56" i="236" s="1"/>
  <c r="F59" i="236" s="1"/>
  <c r="G48" i="220"/>
  <c r="G51" i="220" s="1"/>
  <c r="G53" i="220" s="1"/>
  <c r="G56" i="220" s="1"/>
  <c r="G59" i="220" s="1"/>
  <c r="R48" i="210"/>
  <c r="R51" i="210" s="1"/>
  <c r="R53" i="210" s="1"/>
  <c r="R56" i="210" s="1"/>
  <c r="R59" i="210" s="1"/>
  <c r="J48" i="183"/>
  <c r="J51" i="183" s="1"/>
  <c r="J53" i="183" s="1"/>
  <c r="J56" i="183" s="1"/>
  <c r="J59" i="183" s="1"/>
  <c r="X48" i="1"/>
  <c r="X51" i="1" s="1"/>
  <c r="J48" i="252"/>
  <c r="J51" i="252" s="1"/>
  <c r="J53" i="252" s="1"/>
  <c r="J56" i="252" s="1"/>
  <c r="J59" i="252" s="1"/>
  <c r="R48" i="252"/>
  <c r="R51" i="252" s="1"/>
  <c r="R53" i="252" s="1"/>
  <c r="R56" i="252" s="1"/>
  <c r="R59" i="252" s="1"/>
  <c r="H48" i="250"/>
  <c r="H51" i="250" s="1"/>
  <c r="H53" i="250" s="1"/>
  <c r="H56" i="250" s="1"/>
  <c r="H59" i="250" s="1"/>
  <c r="P48" i="250"/>
  <c r="P51" i="250" s="1"/>
  <c r="P53" i="250" s="1"/>
  <c r="P56" i="250" s="1"/>
  <c r="P59" i="250" s="1"/>
  <c r="Z47" i="250"/>
  <c r="J48" i="246"/>
  <c r="J51" i="246" s="1"/>
  <c r="J53" i="246" s="1"/>
  <c r="J56" i="246" s="1"/>
  <c r="J59" i="246" s="1"/>
  <c r="R48" i="246"/>
  <c r="R51" i="246" s="1"/>
  <c r="R53" i="246" s="1"/>
  <c r="R56" i="246" s="1"/>
  <c r="R59" i="246" s="1"/>
  <c r="AA48" i="245"/>
  <c r="AA51" i="245" s="1"/>
  <c r="AA53" i="245" s="1"/>
  <c r="AA56" i="245" s="1"/>
  <c r="AA59" i="245" s="1"/>
  <c r="C48" i="244"/>
  <c r="C51" i="244" s="1"/>
  <c r="C53" i="244" s="1"/>
  <c r="C56" i="244" s="1"/>
  <c r="C59" i="244" s="1"/>
  <c r="K48" i="244"/>
  <c r="K51" i="244" s="1"/>
  <c r="K53" i="244" s="1"/>
  <c r="K56" i="244" s="1"/>
  <c r="K59" i="244" s="1"/>
  <c r="S48" i="244"/>
  <c r="S51" i="244" s="1"/>
  <c r="S53" i="244" s="1"/>
  <c r="S56" i="244" s="1"/>
  <c r="S59" i="244" s="1"/>
  <c r="J48" i="240"/>
  <c r="J51" i="240" s="1"/>
  <c r="J53" i="240" s="1"/>
  <c r="J56" i="240" s="1"/>
  <c r="J59" i="240" s="1"/>
  <c r="R48" i="240"/>
  <c r="R51" i="240" s="1"/>
  <c r="R53" i="240" s="1"/>
  <c r="R56" i="240" s="1"/>
  <c r="R59" i="240" s="1"/>
  <c r="C48" i="239"/>
  <c r="C51" i="239" s="1"/>
  <c r="C53" i="239" s="1"/>
  <c r="C56" i="239" s="1"/>
  <c r="C59" i="239" s="1"/>
  <c r="K48" i="239"/>
  <c r="K51" i="239" s="1"/>
  <c r="K53" i="239" s="1"/>
  <c r="K56" i="239" s="1"/>
  <c r="K59" i="239" s="1"/>
  <c r="S48" i="239"/>
  <c r="S51" i="239" s="1"/>
  <c r="S53" i="239" s="1"/>
  <c r="S56" i="239" s="1"/>
  <c r="S59" i="239" s="1"/>
  <c r="I48" i="238"/>
  <c r="I51" i="238" s="1"/>
  <c r="I53" i="238" s="1"/>
  <c r="I56" i="238" s="1"/>
  <c r="I59" i="238" s="1"/>
  <c r="Q48" i="238"/>
  <c r="Q51" i="238" s="1"/>
  <c r="Q53" i="238" s="1"/>
  <c r="Q56" i="238" s="1"/>
  <c r="Q59" i="238" s="1"/>
  <c r="Y48" i="238"/>
  <c r="Y51" i="238" s="1"/>
  <c r="Y53" i="238" s="1"/>
  <c r="Y56" i="238" s="1"/>
  <c r="Y59" i="238" s="1"/>
  <c r="E48" i="237"/>
  <c r="E51" i="237" s="1"/>
  <c r="E53" i="237" s="1"/>
  <c r="E56" i="237" s="1"/>
  <c r="E59" i="237" s="1"/>
  <c r="M48" i="237"/>
  <c r="M51" i="237" s="1"/>
  <c r="M53" i="237" s="1"/>
  <c r="M56" i="237" s="1"/>
  <c r="M59" i="237" s="1"/>
  <c r="U48" i="237"/>
  <c r="U51" i="237" s="1"/>
  <c r="U53" i="237" s="1"/>
  <c r="U56" i="237" s="1"/>
  <c r="U59" i="237" s="1"/>
  <c r="AA48" i="236"/>
  <c r="AA51" i="236" s="1"/>
  <c r="AA53" i="236" s="1"/>
  <c r="AA56" i="236" s="1"/>
  <c r="AA59" i="236" s="1"/>
  <c r="Z32" i="231"/>
  <c r="Z47" i="224"/>
  <c r="Z48" i="215"/>
  <c r="C48" i="214"/>
  <c r="C51" i="214" s="1"/>
  <c r="C53" i="214" s="1"/>
  <c r="C56" i="214" s="1"/>
  <c r="C59" i="214" s="1"/>
  <c r="K48" i="214"/>
  <c r="K51" i="214" s="1"/>
  <c r="K53" i="214" s="1"/>
  <c r="K56" i="214" s="1"/>
  <c r="K59" i="214" s="1"/>
  <c r="S48" i="214"/>
  <c r="S51" i="214" s="1"/>
  <c r="S53" i="214" s="1"/>
  <c r="S56" i="214" s="1"/>
  <c r="S59" i="214" s="1"/>
  <c r="D48" i="169"/>
  <c r="D51" i="169" s="1"/>
  <c r="D53" i="169" s="1"/>
  <c r="D56" i="169" s="1"/>
  <c r="D59" i="169" s="1"/>
  <c r="L48" i="169"/>
  <c r="L51" i="169" s="1"/>
  <c r="L53" i="169" s="1"/>
  <c r="L56" i="169" s="1"/>
  <c r="L59" i="169" s="1"/>
  <c r="T48" i="169"/>
  <c r="T51" i="169" s="1"/>
  <c r="T53" i="169" s="1"/>
  <c r="T56" i="169" s="1"/>
  <c r="T59" i="169" s="1"/>
  <c r="X51" i="142"/>
  <c r="Z48" i="142"/>
  <c r="G48" i="243"/>
  <c r="G51" i="243" s="1"/>
  <c r="G53" i="243" s="1"/>
  <c r="G56" i="243" s="1"/>
  <c r="G59" i="243" s="1"/>
  <c r="O48" i="243"/>
  <c r="O51" i="243" s="1"/>
  <c r="O53" i="243" s="1"/>
  <c r="O56" i="243" s="1"/>
  <c r="O59" i="243" s="1"/>
  <c r="W48" i="243"/>
  <c r="W51" i="243" s="1"/>
  <c r="W53" i="243" s="1"/>
  <c r="W56" i="243" s="1"/>
  <c r="W59" i="243" s="1"/>
  <c r="H48" i="242"/>
  <c r="H51" i="242" s="1"/>
  <c r="H53" i="242" s="1"/>
  <c r="H56" i="242" s="1"/>
  <c r="H59" i="242" s="1"/>
  <c r="P48" i="242"/>
  <c r="P51" i="242" s="1"/>
  <c r="P53" i="242" s="1"/>
  <c r="P56" i="242" s="1"/>
  <c r="P59" i="242" s="1"/>
  <c r="I48" i="241"/>
  <c r="I51" i="241" s="1"/>
  <c r="I53" i="241" s="1"/>
  <c r="I56" i="241" s="1"/>
  <c r="I59" i="241" s="1"/>
  <c r="Q48" i="241"/>
  <c r="Q51" i="241" s="1"/>
  <c r="Q53" i="241" s="1"/>
  <c r="Q56" i="241" s="1"/>
  <c r="Q59" i="241" s="1"/>
  <c r="Y48" i="241"/>
  <c r="Y51" i="241" s="1"/>
  <c r="Y53" i="241" s="1"/>
  <c r="Y56" i="241" s="1"/>
  <c r="Y59" i="241" s="1"/>
  <c r="C48" i="236"/>
  <c r="C51" i="236" s="1"/>
  <c r="C53" i="236" s="1"/>
  <c r="C56" i="236" s="1"/>
  <c r="C59" i="236" s="1"/>
  <c r="K48" i="236"/>
  <c r="K51" i="236" s="1"/>
  <c r="K53" i="236" s="1"/>
  <c r="K56" i="236" s="1"/>
  <c r="K59" i="236" s="1"/>
  <c r="S48" i="236"/>
  <c r="S51" i="236" s="1"/>
  <c r="S53" i="236" s="1"/>
  <c r="S56" i="236" s="1"/>
  <c r="S59" i="236" s="1"/>
  <c r="AA48" i="231"/>
  <c r="AA51" i="231" s="1"/>
  <c r="AA53" i="231" s="1"/>
  <c r="AA56" i="231" s="1"/>
  <c r="AA59" i="231" s="1"/>
  <c r="D48" i="230"/>
  <c r="D51" i="230" s="1"/>
  <c r="D53" i="230" s="1"/>
  <c r="D56" i="230" s="1"/>
  <c r="D59" i="230" s="1"/>
  <c r="L48" i="230"/>
  <c r="L51" i="230" s="1"/>
  <c r="L53" i="230" s="1"/>
  <c r="L56" i="230" s="1"/>
  <c r="L59" i="230" s="1"/>
  <c r="T48" i="230"/>
  <c r="T51" i="230" s="1"/>
  <c r="T53" i="230" s="1"/>
  <c r="T56" i="230" s="1"/>
  <c r="T59" i="230" s="1"/>
  <c r="R48" i="224"/>
  <c r="R51" i="224" s="1"/>
  <c r="R53" i="224" s="1"/>
  <c r="R56" i="224" s="1"/>
  <c r="R59" i="224" s="1"/>
  <c r="Z32" i="224"/>
  <c r="G48" i="210"/>
  <c r="G51" i="210" s="1"/>
  <c r="G53" i="210" s="1"/>
  <c r="G56" i="210" s="1"/>
  <c r="G59" i="210" s="1"/>
  <c r="O48" i="210"/>
  <c r="O51" i="210" s="1"/>
  <c r="O53" i="210" s="1"/>
  <c r="O56" i="210" s="1"/>
  <c r="O59" i="210" s="1"/>
  <c r="W48" i="210"/>
  <c r="W51" i="210" s="1"/>
  <c r="W53" i="210" s="1"/>
  <c r="W56" i="210" s="1"/>
  <c r="W59" i="210" s="1"/>
  <c r="X48" i="172"/>
  <c r="Z32" i="174"/>
  <c r="J48" i="171"/>
  <c r="J51" i="171" s="1"/>
  <c r="J53" i="171" s="1"/>
  <c r="J56" i="171" s="1"/>
  <c r="J59" i="171" s="1"/>
  <c r="R48" i="171"/>
  <c r="R51" i="171" s="1"/>
  <c r="R53" i="171" s="1"/>
  <c r="R56" i="171" s="1"/>
  <c r="R59" i="171" s="1"/>
  <c r="Z32" i="164"/>
  <c r="Z48" i="155"/>
  <c r="X51" i="155"/>
  <c r="X53" i="155" s="1"/>
  <c r="X56" i="155" s="1"/>
  <c r="Z51" i="141"/>
  <c r="X48" i="116"/>
  <c r="Z32" i="116"/>
  <c r="X48" i="111"/>
  <c r="Z48" i="111" s="1"/>
  <c r="Z32" i="111"/>
  <c r="X48" i="98"/>
  <c r="Z32" i="98"/>
  <c r="N48" i="190"/>
  <c r="N51" i="190" s="1"/>
  <c r="N53" i="190" s="1"/>
  <c r="N56" i="190" s="1"/>
  <c r="N59" i="190" s="1"/>
  <c r="V48" i="190"/>
  <c r="V51" i="190" s="1"/>
  <c r="V53" i="190" s="1"/>
  <c r="V56" i="190" s="1"/>
  <c r="V59" i="190" s="1"/>
  <c r="Z47" i="180"/>
  <c r="E48" i="179"/>
  <c r="E51" i="179" s="1"/>
  <c r="E53" i="179" s="1"/>
  <c r="E56" i="179" s="1"/>
  <c r="E59" i="179" s="1"/>
  <c r="M48" i="179"/>
  <c r="M51" i="179" s="1"/>
  <c r="M53" i="179" s="1"/>
  <c r="M56" i="179" s="1"/>
  <c r="M59" i="179" s="1"/>
  <c r="U48" i="179"/>
  <c r="U51" i="179" s="1"/>
  <c r="U53" i="179" s="1"/>
  <c r="U56" i="179" s="1"/>
  <c r="U59" i="179" s="1"/>
  <c r="AA48" i="178"/>
  <c r="AA51" i="178" s="1"/>
  <c r="AA53" i="178" s="1"/>
  <c r="AA56" i="178" s="1"/>
  <c r="AA59" i="178" s="1"/>
  <c r="Y48" i="173"/>
  <c r="Y51" i="173" s="1"/>
  <c r="Y53" i="173" s="1"/>
  <c r="Y56" i="173" s="1"/>
  <c r="Y59" i="173" s="1"/>
  <c r="I48" i="172"/>
  <c r="I51" i="172" s="1"/>
  <c r="I53" i="172" s="1"/>
  <c r="I56" i="172" s="1"/>
  <c r="I59" i="172" s="1"/>
  <c r="Q48" i="172"/>
  <c r="Q51" i="172" s="1"/>
  <c r="Q53" i="172" s="1"/>
  <c r="Q56" i="172" s="1"/>
  <c r="Q59" i="172" s="1"/>
  <c r="Y48" i="172"/>
  <c r="Y51" i="172" s="1"/>
  <c r="Y53" i="172" s="1"/>
  <c r="Y56" i="172" s="1"/>
  <c r="Y59" i="172" s="1"/>
  <c r="Z47" i="168"/>
  <c r="F48" i="195"/>
  <c r="F51" i="195" s="1"/>
  <c r="F53" i="195" s="1"/>
  <c r="F56" i="195" s="1"/>
  <c r="F59" i="195" s="1"/>
  <c r="N48" i="195"/>
  <c r="N51" i="195" s="1"/>
  <c r="N53" i="195" s="1"/>
  <c r="N56" i="195" s="1"/>
  <c r="N59" i="195" s="1"/>
  <c r="V48" i="195"/>
  <c r="V51" i="195" s="1"/>
  <c r="V53" i="195" s="1"/>
  <c r="V56" i="195" s="1"/>
  <c r="V59" i="195" s="1"/>
  <c r="J48" i="189"/>
  <c r="J51" i="189" s="1"/>
  <c r="J53" i="189" s="1"/>
  <c r="J56" i="189" s="1"/>
  <c r="J59" i="189" s="1"/>
  <c r="R48" i="189"/>
  <c r="R51" i="189" s="1"/>
  <c r="R53" i="189" s="1"/>
  <c r="R56" i="189" s="1"/>
  <c r="R59" i="189" s="1"/>
  <c r="AA48" i="174"/>
  <c r="AA51" i="174" s="1"/>
  <c r="AA53" i="174" s="1"/>
  <c r="AA56" i="174" s="1"/>
  <c r="AA59" i="174" s="1"/>
  <c r="J48" i="173"/>
  <c r="J51" i="173" s="1"/>
  <c r="J53" i="173" s="1"/>
  <c r="J56" i="173" s="1"/>
  <c r="J59" i="173" s="1"/>
  <c r="R48" i="173"/>
  <c r="R51" i="173" s="1"/>
  <c r="R53" i="173" s="1"/>
  <c r="R56" i="173" s="1"/>
  <c r="R59" i="173" s="1"/>
  <c r="AA48" i="170"/>
  <c r="AA51" i="170" s="1"/>
  <c r="AA53" i="170" s="1"/>
  <c r="AA56" i="170" s="1"/>
  <c r="AA59" i="170" s="1"/>
  <c r="Z51" i="112"/>
  <c r="X53" i="112"/>
  <c r="Z53" i="112" s="1"/>
  <c r="C48" i="82"/>
  <c r="C51" i="82" s="1"/>
  <c r="C53" i="82" s="1"/>
  <c r="C56" i="82" s="1"/>
  <c r="C59" i="82" s="1"/>
  <c r="K48" i="82"/>
  <c r="K51" i="82" s="1"/>
  <c r="K53" i="82" s="1"/>
  <c r="K56" i="82" s="1"/>
  <c r="K59" i="82" s="1"/>
  <c r="S48" i="82"/>
  <c r="S51" i="82" s="1"/>
  <c r="S53" i="82" s="1"/>
  <c r="S56" i="82" s="1"/>
  <c r="S59" i="82" s="1"/>
  <c r="E48" i="206"/>
  <c r="E51" i="206" s="1"/>
  <c r="E53" i="206" s="1"/>
  <c r="E56" i="206" s="1"/>
  <c r="E59" i="206" s="1"/>
  <c r="M48" i="206"/>
  <c r="M51" i="206" s="1"/>
  <c r="M53" i="206" s="1"/>
  <c r="M56" i="206" s="1"/>
  <c r="M59" i="206" s="1"/>
  <c r="U48" i="206"/>
  <c r="U51" i="206" s="1"/>
  <c r="U53" i="206" s="1"/>
  <c r="U56" i="206" s="1"/>
  <c r="U59" i="206" s="1"/>
  <c r="F48" i="203"/>
  <c r="F51" i="203" s="1"/>
  <c r="F53" i="203" s="1"/>
  <c r="F56" i="203" s="1"/>
  <c r="F59" i="203" s="1"/>
  <c r="N48" i="203"/>
  <c r="N51" i="203" s="1"/>
  <c r="N53" i="203" s="1"/>
  <c r="N56" i="203" s="1"/>
  <c r="N59" i="203" s="1"/>
  <c r="V48" i="203"/>
  <c r="V51" i="203" s="1"/>
  <c r="V53" i="203" s="1"/>
  <c r="V56" i="203" s="1"/>
  <c r="V59" i="203" s="1"/>
  <c r="G48" i="195"/>
  <c r="G51" i="195" s="1"/>
  <c r="G53" i="195" s="1"/>
  <c r="G56" i="195" s="1"/>
  <c r="G59" i="195" s="1"/>
  <c r="O48" i="195"/>
  <c r="O51" i="195" s="1"/>
  <c r="O53" i="195" s="1"/>
  <c r="O56" i="195" s="1"/>
  <c r="O59" i="195" s="1"/>
  <c r="W48" i="195"/>
  <c r="W51" i="195" s="1"/>
  <c r="W53" i="195" s="1"/>
  <c r="W56" i="195" s="1"/>
  <c r="W59" i="195" s="1"/>
  <c r="Z47" i="182"/>
  <c r="X48" i="182"/>
  <c r="X51" i="182" s="1"/>
  <c r="G48" i="179"/>
  <c r="G51" i="179" s="1"/>
  <c r="G53" i="179" s="1"/>
  <c r="G56" i="179" s="1"/>
  <c r="G59" i="179" s="1"/>
  <c r="O48" i="179"/>
  <c r="O51" i="179" s="1"/>
  <c r="O53" i="179" s="1"/>
  <c r="O56" i="179" s="1"/>
  <c r="O59" i="179" s="1"/>
  <c r="W48" i="179"/>
  <c r="W51" i="179" s="1"/>
  <c r="W53" i="179" s="1"/>
  <c r="W56" i="179" s="1"/>
  <c r="W59" i="179" s="1"/>
  <c r="F48" i="179"/>
  <c r="F51" i="179" s="1"/>
  <c r="F53" i="179" s="1"/>
  <c r="F56" i="179" s="1"/>
  <c r="F59" i="179" s="1"/>
  <c r="N48" i="179"/>
  <c r="N51" i="179" s="1"/>
  <c r="N53" i="179" s="1"/>
  <c r="N56" i="179" s="1"/>
  <c r="N59" i="179" s="1"/>
  <c r="V48" i="179"/>
  <c r="V51" i="179" s="1"/>
  <c r="V53" i="179" s="1"/>
  <c r="V56" i="179" s="1"/>
  <c r="V59" i="179" s="1"/>
  <c r="Z47" i="177"/>
  <c r="C48" i="170"/>
  <c r="C51" i="170" s="1"/>
  <c r="C53" i="170" s="1"/>
  <c r="C56" i="170" s="1"/>
  <c r="C59" i="170" s="1"/>
  <c r="K48" i="170"/>
  <c r="K51" i="170" s="1"/>
  <c r="K53" i="170" s="1"/>
  <c r="K56" i="170" s="1"/>
  <c r="K59" i="170" s="1"/>
  <c r="S48" i="170"/>
  <c r="S51" i="170" s="1"/>
  <c r="S53" i="170" s="1"/>
  <c r="S56" i="170" s="1"/>
  <c r="S59" i="170" s="1"/>
  <c r="D48" i="167"/>
  <c r="D51" i="167" s="1"/>
  <c r="D53" i="167" s="1"/>
  <c r="D56" i="167" s="1"/>
  <c r="D59" i="167" s="1"/>
  <c r="L48" i="167"/>
  <c r="L51" i="167" s="1"/>
  <c r="L53" i="167" s="1"/>
  <c r="L56" i="167" s="1"/>
  <c r="L59" i="167" s="1"/>
  <c r="T48" i="167"/>
  <c r="T51" i="167" s="1"/>
  <c r="T53" i="167" s="1"/>
  <c r="T56" i="167" s="1"/>
  <c r="T59" i="167" s="1"/>
  <c r="G48" i="166"/>
  <c r="G51" i="166" s="1"/>
  <c r="G53" i="166" s="1"/>
  <c r="G56" i="166" s="1"/>
  <c r="G59" i="166" s="1"/>
  <c r="O48" i="166"/>
  <c r="O51" i="166" s="1"/>
  <c r="O53" i="166" s="1"/>
  <c r="O56" i="166" s="1"/>
  <c r="O59" i="166" s="1"/>
  <c r="H48" i="165"/>
  <c r="H51" i="165" s="1"/>
  <c r="H53" i="165" s="1"/>
  <c r="H56" i="165" s="1"/>
  <c r="H59" i="165" s="1"/>
  <c r="E48" i="164"/>
  <c r="E51" i="164" s="1"/>
  <c r="E53" i="164" s="1"/>
  <c r="E56" i="164" s="1"/>
  <c r="E59" i="164" s="1"/>
  <c r="M48" i="164"/>
  <c r="M51" i="164" s="1"/>
  <c r="M53" i="164" s="1"/>
  <c r="M56" i="164" s="1"/>
  <c r="M59" i="164" s="1"/>
  <c r="U48" i="164"/>
  <c r="U51" i="164" s="1"/>
  <c r="U53" i="164" s="1"/>
  <c r="U56" i="164" s="1"/>
  <c r="U59" i="164" s="1"/>
  <c r="C48" i="163"/>
  <c r="C51" i="163" s="1"/>
  <c r="C53" i="163" s="1"/>
  <c r="C56" i="163" s="1"/>
  <c r="C59" i="163" s="1"/>
  <c r="K48" i="163"/>
  <c r="K51" i="163" s="1"/>
  <c r="K53" i="163" s="1"/>
  <c r="K56" i="163" s="1"/>
  <c r="K59" i="163" s="1"/>
  <c r="S48" i="163"/>
  <c r="S51" i="163" s="1"/>
  <c r="S53" i="163" s="1"/>
  <c r="S56" i="163" s="1"/>
  <c r="S59" i="163" s="1"/>
  <c r="AA48" i="163"/>
  <c r="AA51" i="163" s="1"/>
  <c r="AA53" i="163" s="1"/>
  <c r="AA56" i="163" s="1"/>
  <c r="AA59" i="163" s="1"/>
  <c r="J48" i="163"/>
  <c r="J51" i="163" s="1"/>
  <c r="J53" i="163" s="1"/>
  <c r="J56" i="163" s="1"/>
  <c r="J59" i="163" s="1"/>
  <c r="R48" i="163"/>
  <c r="R51" i="163" s="1"/>
  <c r="R53" i="163" s="1"/>
  <c r="R56" i="163" s="1"/>
  <c r="R59" i="163" s="1"/>
  <c r="C48" i="162"/>
  <c r="C51" i="162" s="1"/>
  <c r="C53" i="162" s="1"/>
  <c r="C56" i="162" s="1"/>
  <c r="C59" i="162" s="1"/>
  <c r="K48" i="162"/>
  <c r="K51" i="162" s="1"/>
  <c r="K53" i="162" s="1"/>
  <c r="K56" i="162" s="1"/>
  <c r="K59" i="162" s="1"/>
  <c r="AA48" i="162"/>
  <c r="AA51" i="162" s="1"/>
  <c r="AA53" i="162" s="1"/>
  <c r="AA56" i="162" s="1"/>
  <c r="AA59" i="162" s="1"/>
  <c r="Z48" i="148"/>
  <c r="Z48" i="197"/>
  <c r="X51" i="197"/>
  <c r="X53" i="197" s="1"/>
  <c r="D48" i="173"/>
  <c r="D51" i="173" s="1"/>
  <c r="D53" i="173" s="1"/>
  <c r="D56" i="173" s="1"/>
  <c r="D59" i="173" s="1"/>
  <c r="L48" i="173"/>
  <c r="L51" i="173" s="1"/>
  <c r="L53" i="173" s="1"/>
  <c r="L56" i="173" s="1"/>
  <c r="L59" i="173" s="1"/>
  <c r="T48" i="173"/>
  <c r="T51" i="173" s="1"/>
  <c r="T53" i="173" s="1"/>
  <c r="T56" i="173" s="1"/>
  <c r="T59" i="173" s="1"/>
  <c r="F48" i="171"/>
  <c r="F51" i="171" s="1"/>
  <c r="F53" i="171" s="1"/>
  <c r="F56" i="171" s="1"/>
  <c r="F59" i="171" s="1"/>
  <c r="N48" i="171"/>
  <c r="N51" i="171" s="1"/>
  <c r="N53" i="171" s="1"/>
  <c r="N56" i="171" s="1"/>
  <c r="N59" i="171" s="1"/>
  <c r="V48" i="171"/>
  <c r="V51" i="171" s="1"/>
  <c r="V53" i="171" s="1"/>
  <c r="V56" i="171" s="1"/>
  <c r="V59" i="171" s="1"/>
  <c r="X48" i="127"/>
  <c r="Z32" i="127"/>
  <c r="X51" i="205"/>
  <c r="X53" i="205" s="1"/>
  <c r="X48" i="195"/>
  <c r="X51" i="195" s="1"/>
  <c r="H48" i="191"/>
  <c r="H51" i="191" s="1"/>
  <c r="H53" i="191" s="1"/>
  <c r="H56" i="191" s="1"/>
  <c r="H59" i="191" s="1"/>
  <c r="P48" i="191"/>
  <c r="P51" i="191" s="1"/>
  <c r="P53" i="191" s="1"/>
  <c r="P56" i="191" s="1"/>
  <c r="P59" i="191" s="1"/>
  <c r="I48" i="179"/>
  <c r="I51" i="179" s="1"/>
  <c r="I53" i="179" s="1"/>
  <c r="I56" i="179" s="1"/>
  <c r="I59" i="179" s="1"/>
  <c r="Q48" i="179"/>
  <c r="Q51" i="179" s="1"/>
  <c r="Q53" i="179" s="1"/>
  <c r="Q56" i="179" s="1"/>
  <c r="Q59" i="179" s="1"/>
  <c r="Y48" i="179"/>
  <c r="Y51" i="179" s="1"/>
  <c r="Y53" i="179" s="1"/>
  <c r="Y56" i="179" s="1"/>
  <c r="Y59" i="179" s="1"/>
  <c r="Z47" i="179"/>
  <c r="X48" i="179"/>
  <c r="X51" i="179" s="1"/>
  <c r="Z51" i="179" s="1"/>
  <c r="C48" i="165"/>
  <c r="C51" i="165" s="1"/>
  <c r="C53" i="165" s="1"/>
  <c r="C56" i="165" s="1"/>
  <c r="C59" i="165" s="1"/>
  <c r="K48" i="165"/>
  <c r="K51" i="165" s="1"/>
  <c r="K53" i="165" s="1"/>
  <c r="K56" i="165" s="1"/>
  <c r="K59" i="165" s="1"/>
  <c r="S48" i="165"/>
  <c r="S51" i="165" s="1"/>
  <c r="S53" i="165" s="1"/>
  <c r="S56" i="165" s="1"/>
  <c r="S59" i="165" s="1"/>
  <c r="E48" i="163"/>
  <c r="E51" i="163" s="1"/>
  <c r="E53" i="163" s="1"/>
  <c r="E56" i="163" s="1"/>
  <c r="E59" i="163" s="1"/>
  <c r="M48" i="163"/>
  <c r="M51" i="163" s="1"/>
  <c r="M53" i="163" s="1"/>
  <c r="M56" i="163" s="1"/>
  <c r="M59" i="163" s="1"/>
  <c r="U48" i="163"/>
  <c r="U51" i="163" s="1"/>
  <c r="U53" i="163" s="1"/>
  <c r="U56" i="163" s="1"/>
  <c r="U59" i="163" s="1"/>
  <c r="AA48" i="156"/>
  <c r="AA51" i="156" s="1"/>
  <c r="AA53" i="156" s="1"/>
  <c r="AA56" i="156" s="1"/>
  <c r="AA59" i="156" s="1"/>
  <c r="AA48" i="151"/>
  <c r="AA51" i="151" s="1"/>
  <c r="AA53" i="151" s="1"/>
  <c r="AA56" i="151" s="1"/>
  <c r="AA59" i="151" s="1"/>
  <c r="I48" i="150"/>
  <c r="I51" i="150" s="1"/>
  <c r="I53" i="150" s="1"/>
  <c r="I56" i="150" s="1"/>
  <c r="I59" i="150" s="1"/>
  <c r="Q48" i="150"/>
  <c r="Q51" i="150" s="1"/>
  <c r="Q53" i="150" s="1"/>
  <c r="Q56" i="150" s="1"/>
  <c r="Q59" i="150" s="1"/>
  <c r="Y48" i="150"/>
  <c r="Y51" i="150" s="1"/>
  <c r="Y53" i="150" s="1"/>
  <c r="Y56" i="150" s="1"/>
  <c r="Y59" i="150" s="1"/>
  <c r="X48" i="150"/>
  <c r="Z47" i="150"/>
  <c r="Z47" i="204"/>
  <c r="I48" i="203"/>
  <c r="I51" i="203" s="1"/>
  <c r="I53" i="203" s="1"/>
  <c r="I56" i="203" s="1"/>
  <c r="I59" i="203" s="1"/>
  <c r="Q48" i="203"/>
  <c r="Q51" i="203" s="1"/>
  <c r="Q53" i="203" s="1"/>
  <c r="Q56" i="203" s="1"/>
  <c r="Q59" i="203" s="1"/>
  <c r="Y48" i="203"/>
  <c r="Y51" i="203" s="1"/>
  <c r="Y53" i="203" s="1"/>
  <c r="Y56" i="203" s="1"/>
  <c r="Y59" i="203" s="1"/>
  <c r="Z47" i="203"/>
  <c r="Z47" i="201"/>
  <c r="I48" i="198"/>
  <c r="I51" i="198" s="1"/>
  <c r="I53" i="198" s="1"/>
  <c r="I56" i="198" s="1"/>
  <c r="I59" i="198" s="1"/>
  <c r="Q48" i="198"/>
  <c r="Q51" i="198" s="1"/>
  <c r="Q53" i="198" s="1"/>
  <c r="Q56" i="198" s="1"/>
  <c r="Q59" i="198" s="1"/>
  <c r="Y48" i="198"/>
  <c r="Y51" i="198" s="1"/>
  <c r="Y53" i="198" s="1"/>
  <c r="Y56" i="198" s="1"/>
  <c r="Y59" i="198" s="1"/>
  <c r="Z47" i="198"/>
  <c r="AA48" i="197"/>
  <c r="AA51" i="197" s="1"/>
  <c r="AA53" i="197" s="1"/>
  <c r="AA56" i="197" s="1"/>
  <c r="AA59" i="197" s="1"/>
  <c r="J48" i="195"/>
  <c r="J51" i="195" s="1"/>
  <c r="J53" i="195" s="1"/>
  <c r="J56" i="195" s="1"/>
  <c r="J59" i="195" s="1"/>
  <c r="R48" i="195"/>
  <c r="R51" i="195" s="1"/>
  <c r="R53" i="195" s="1"/>
  <c r="R56" i="195" s="1"/>
  <c r="R59" i="195" s="1"/>
  <c r="AA48" i="194"/>
  <c r="AA51" i="194" s="1"/>
  <c r="AA53" i="194" s="1"/>
  <c r="AA56" i="194" s="1"/>
  <c r="AA59" i="194" s="1"/>
  <c r="D48" i="190"/>
  <c r="D51" i="190" s="1"/>
  <c r="D53" i="190" s="1"/>
  <c r="D56" i="190" s="1"/>
  <c r="D59" i="190" s="1"/>
  <c r="L48" i="190"/>
  <c r="L51" i="190" s="1"/>
  <c r="L53" i="190" s="1"/>
  <c r="L56" i="190" s="1"/>
  <c r="L59" i="190" s="1"/>
  <c r="T48" i="190"/>
  <c r="T51" i="190" s="1"/>
  <c r="T53" i="190" s="1"/>
  <c r="T56" i="190" s="1"/>
  <c r="T59" i="190" s="1"/>
  <c r="Z47" i="188"/>
  <c r="Z47" i="184"/>
  <c r="D48" i="182"/>
  <c r="D51" i="182" s="1"/>
  <c r="D53" i="182" s="1"/>
  <c r="D56" i="182" s="1"/>
  <c r="D59" i="182" s="1"/>
  <c r="L48" i="182"/>
  <c r="L51" i="182" s="1"/>
  <c r="L53" i="182" s="1"/>
  <c r="L56" i="182" s="1"/>
  <c r="L59" i="182" s="1"/>
  <c r="T48" i="182"/>
  <c r="T51" i="182" s="1"/>
  <c r="T53" i="182" s="1"/>
  <c r="T56" i="182" s="1"/>
  <c r="T59" i="182" s="1"/>
  <c r="Z48" i="181"/>
  <c r="J48" i="179"/>
  <c r="J51" i="179" s="1"/>
  <c r="J53" i="179" s="1"/>
  <c r="J56" i="179" s="1"/>
  <c r="J59" i="179" s="1"/>
  <c r="R48" i="179"/>
  <c r="R51" i="179" s="1"/>
  <c r="R53" i="179" s="1"/>
  <c r="R56" i="179" s="1"/>
  <c r="R59" i="179" s="1"/>
  <c r="G48" i="172"/>
  <c r="G51" i="172" s="1"/>
  <c r="G53" i="172" s="1"/>
  <c r="G56" i="172" s="1"/>
  <c r="G59" i="172" s="1"/>
  <c r="O48" i="172"/>
  <c r="O51" i="172" s="1"/>
  <c r="O53" i="172" s="1"/>
  <c r="O56" i="172" s="1"/>
  <c r="O59" i="172" s="1"/>
  <c r="W48" i="172"/>
  <c r="W51" i="172" s="1"/>
  <c r="W53" i="172" s="1"/>
  <c r="W56" i="172" s="1"/>
  <c r="W59" i="172" s="1"/>
  <c r="G48" i="167"/>
  <c r="G51" i="167" s="1"/>
  <c r="G53" i="167" s="1"/>
  <c r="G56" i="167" s="1"/>
  <c r="G59" i="167" s="1"/>
  <c r="O48" i="167"/>
  <c r="O51" i="167" s="1"/>
  <c r="O53" i="167" s="1"/>
  <c r="O56" i="167" s="1"/>
  <c r="O59" i="167" s="1"/>
  <c r="W48" i="167"/>
  <c r="W51" i="167" s="1"/>
  <c r="W53" i="167" s="1"/>
  <c r="W56" i="167" s="1"/>
  <c r="W59" i="167" s="1"/>
  <c r="AA48" i="166"/>
  <c r="AA51" i="166" s="1"/>
  <c r="AA53" i="166" s="1"/>
  <c r="AA56" i="166" s="1"/>
  <c r="AA59" i="166" s="1"/>
  <c r="D48" i="165"/>
  <c r="D51" i="165" s="1"/>
  <c r="D53" i="165" s="1"/>
  <c r="D56" i="165" s="1"/>
  <c r="D59" i="165" s="1"/>
  <c r="L48" i="165"/>
  <c r="L51" i="165" s="1"/>
  <c r="L53" i="165" s="1"/>
  <c r="L56" i="165" s="1"/>
  <c r="L59" i="165" s="1"/>
  <c r="T48" i="165"/>
  <c r="T51" i="165" s="1"/>
  <c r="T53" i="165" s="1"/>
  <c r="T56" i="165" s="1"/>
  <c r="T59" i="165" s="1"/>
  <c r="F48" i="163"/>
  <c r="F51" i="163" s="1"/>
  <c r="F53" i="163" s="1"/>
  <c r="F56" i="163" s="1"/>
  <c r="F59" i="163" s="1"/>
  <c r="N48" i="163"/>
  <c r="N51" i="163" s="1"/>
  <c r="N53" i="163" s="1"/>
  <c r="N56" i="163" s="1"/>
  <c r="N59" i="163" s="1"/>
  <c r="V48" i="163"/>
  <c r="V51" i="163" s="1"/>
  <c r="V53" i="163" s="1"/>
  <c r="V56" i="163" s="1"/>
  <c r="V59" i="163" s="1"/>
  <c r="Z47" i="160"/>
  <c r="E48" i="153"/>
  <c r="E51" i="153" s="1"/>
  <c r="E53" i="153" s="1"/>
  <c r="E56" i="153" s="1"/>
  <c r="E59" i="153" s="1"/>
  <c r="M48" i="153"/>
  <c r="M51" i="153" s="1"/>
  <c r="M53" i="153" s="1"/>
  <c r="M56" i="153" s="1"/>
  <c r="M59" i="153" s="1"/>
  <c r="U48" i="153"/>
  <c r="U51" i="153" s="1"/>
  <c r="U53" i="153" s="1"/>
  <c r="U56" i="153" s="1"/>
  <c r="U59" i="153" s="1"/>
  <c r="J48" i="157"/>
  <c r="J51" i="157" s="1"/>
  <c r="J53" i="157" s="1"/>
  <c r="J56" i="157" s="1"/>
  <c r="J59" i="157" s="1"/>
  <c r="R48" i="157"/>
  <c r="R51" i="157" s="1"/>
  <c r="R53" i="157" s="1"/>
  <c r="R56" i="157" s="1"/>
  <c r="R59" i="157" s="1"/>
  <c r="M48" i="156"/>
  <c r="M51" i="156" s="1"/>
  <c r="M53" i="156" s="1"/>
  <c r="M56" i="156" s="1"/>
  <c r="M59" i="156" s="1"/>
  <c r="U48" i="156"/>
  <c r="U51" i="156" s="1"/>
  <c r="U53" i="156" s="1"/>
  <c r="U56" i="156" s="1"/>
  <c r="U59" i="156" s="1"/>
  <c r="C48" i="150"/>
  <c r="C51" i="150" s="1"/>
  <c r="C53" i="150" s="1"/>
  <c r="C56" i="150" s="1"/>
  <c r="C59" i="150" s="1"/>
  <c r="K48" i="150"/>
  <c r="K51" i="150" s="1"/>
  <c r="K53" i="150" s="1"/>
  <c r="K56" i="150" s="1"/>
  <c r="K59" i="150" s="1"/>
  <c r="S48" i="150"/>
  <c r="S51" i="150" s="1"/>
  <c r="S53" i="150" s="1"/>
  <c r="S56" i="150" s="1"/>
  <c r="S59" i="150" s="1"/>
  <c r="AA48" i="150"/>
  <c r="AA51" i="150" s="1"/>
  <c r="AA53" i="150" s="1"/>
  <c r="AA56" i="150" s="1"/>
  <c r="AA59" i="150" s="1"/>
  <c r="N48" i="149"/>
  <c r="N51" i="149" s="1"/>
  <c r="N53" i="149" s="1"/>
  <c r="N56" i="149" s="1"/>
  <c r="N59" i="149" s="1"/>
  <c r="V48" i="149"/>
  <c r="V51" i="149" s="1"/>
  <c r="V53" i="149" s="1"/>
  <c r="V56" i="149" s="1"/>
  <c r="V59" i="149" s="1"/>
  <c r="X48" i="149"/>
  <c r="X51" i="135"/>
  <c r="X53" i="135" s="1"/>
  <c r="Z48" i="130"/>
  <c r="X51" i="130"/>
  <c r="X53" i="130" s="1"/>
  <c r="Z47" i="127"/>
  <c r="Z47" i="122"/>
  <c r="Z48" i="86"/>
  <c r="Y51" i="86"/>
  <c r="Y53" i="86" s="1"/>
  <c r="Y56" i="86" s="1"/>
  <c r="Y59" i="86" s="1"/>
  <c r="H48" i="77"/>
  <c r="H51" i="77" s="1"/>
  <c r="H53" i="77" s="1"/>
  <c r="H56" i="77" s="1"/>
  <c r="H59" i="77" s="1"/>
  <c r="P48" i="77"/>
  <c r="P51" i="77" s="1"/>
  <c r="P53" i="77" s="1"/>
  <c r="P56" i="77" s="1"/>
  <c r="P59" i="77" s="1"/>
  <c r="T48" i="157"/>
  <c r="T51" i="157" s="1"/>
  <c r="T53" i="157" s="1"/>
  <c r="T56" i="157" s="1"/>
  <c r="T59" i="157" s="1"/>
  <c r="Z32" i="155"/>
  <c r="N48" i="152"/>
  <c r="N51" i="152" s="1"/>
  <c r="N53" i="152" s="1"/>
  <c r="N56" i="152" s="1"/>
  <c r="N59" i="152" s="1"/>
  <c r="AA48" i="135"/>
  <c r="AA51" i="135" s="1"/>
  <c r="AA53" i="135" s="1"/>
  <c r="AA56" i="135" s="1"/>
  <c r="AA59" i="135" s="1"/>
  <c r="Z48" i="97"/>
  <c r="X51" i="97"/>
  <c r="Z32" i="68"/>
  <c r="X48" i="68"/>
  <c r="Z32" i="141"/>
  <c r="G48" i="131"/>
  <c r="G51" i="131" s="1"/>
  <c r="G53" i="131" s="1"/>
  <c r="G56" i="131" s="1"/>
  <c r="G59" i="131" s="1"/>
  <c r="O48" i="131"/>
  <c r="O51" i="131" s="1"/>
  <c r="O53" i="131" s="1"/>
  <c r="O56" i="131" s="1"/>
  <c r="O59" i="131" s="1"/>
  <c r="W48" i="131"/>
  <c r="W51" i="131" s="1"/>
  <c r="W53" i="131" s="1"/>
  <c r="W56" i="131" s="1"/>
  <c r="W59" i="131" s="1"/>
  <c r="J48" i="119"/>
  <c r="J51" i="119" s="1"/>
  <c r="J53" i="119" s="1"/>
  <c r="J56" i="119" s="1"/>
  <c r="J59" i="119" s="1"/>
  <c r="R48" i="119"/>
  <c r="R51" i="119" s="1"/>
  <c r="R53" i="119" s="1"/>
  <c r="R56" i="119" s="1"/>
  <c r="R59" i="119" s="1"/>
  <c r="I48" i="117"/>
  <c r="I51" i="117" s="1"/>
  <c r="I53" i="117" s="1"/>
  <c r="I56" i="117" s="1"/>
  <c r="I59" i="117" s="1"/>
  <c r="Q48" i="117"/>
  <c r="Q51" i="117" s="1"/>
  <c r="Q53" i="117" s="1"/>
  <c r="Q56" i="117" s="1"/>
  <c r="Q59" i="117" s="1"/>
  <c r="Y48" i="117"/>
  <c r="Y51" i="117" s="1"/>
  <c r="Y53" i="117" s="1"/>
  <c r="Y56" i="117" s="1"/>
  <c r="Y59" i="117" s="1"/>
  <c r="E48" i="155"/>
  <c r="E51" i="155" s="1"/>
  <c r="E53" i="155" s="1"/>
  <c r="E56" i="155" s="1"/>
  <c r="E59" i="155" s="1"/>
  <c r="M48" i="155"/>
  <c r="M51" i="155" s="1"/>
  <c r="M53" i="155" s="1"/>
  <c r="M56" i="155" s="1"/>
  <c r="M59" i="155" s="1"/>
  <c r="U48" i="155"/>
  <c r="U51" i="155" s="1"/>
  <c r="U53" i="155" s="1"/>
  <c r="U56" i="155" s="1"/>
  <c r="U59" i="155" s="1"/>
  <c r="Z47" i="138"/>
  <c r="G48" i="136"/>
  <c r="G51" i="136" s="1"/>
  <c r="G53" i="136" s="1"/>
  <c r="G56" i="136" s="1"/>
  <c r="G59" i="136" s="1"/>
  <c r="O48" i="136"/>
  <c r="O51" i="136" s="1"/>
  <c r="O53" i="136" s="1"/>
  <c r="O56" i="136" s="1"/>
  <c r="O59" i="136" s="1"/>
  <c r="W48" i="136"/>
  <c r="W51" i="136" s="1"/>
  <c r="W53" i="136" s="1"/>
  <c r="W56" i="136" s="1"/>
  <c r="W59" i="136" s="1"/>
  <c r="E48" i="72"/>
  <c r="E51" i="72" s="1"/>
  <c r="E53" i="72" s="1"/>
  <c r="E56" i="72" s="1"/>
  <c r="E59" i="72" s="1"/>
  <c r="M48" i="72"/>
  <c r="M51" i="72" s="1"/>
  <c r="M53" i="72" s="1"/>
  <c r="M56" i="72" s="1"/>
  <c r="M59" i="72" s="1"/>
  <c r="U48" i="72"/>
  <c r="U51" i="72" s="1"/>
  <c r="U53" i="72" s="1"/>
  <c r="U56" i="72" s="1"/>
  <c r="U59" i="72" s="1"/>
  <c r="C48" i="127"/>
  <c r="C51" i="127" s="1"/>
  <c r="C53" i="127" s="1"/>
  <c r="C56" i="127" s="1"/>
  <c r="C59" i="127" s="1"/>
  <c r="K48" i="127"/>
  <c r="K51" i="127" s="1"/>
  <c r="K53" i="127" s="1"/>
  <c r="K56" i="127" s="1"/>
  <c r="K59" i="127" s="1"/>
  <c r="S48" i="127"/>
  <c r="S51" i="127" s="1"/>
  <c r="S53" i="127" s="1"/>
  <c r="S56" i="127" s="1"/>
  <c r="S59" i="127" s="1"/>
  <c r="F48" i="123"/>
  <c r="F51" i="123" s="1"/>
  <c r="F53" i="123" s="1"/>
  <c r="F56" i="123" s="1"/>
  <c r="F59" i="123" s="1"/>
  <c r="N48" i="123"/>
  <c r="N51" i="123" s="1"/>
  <c r="N53" i="123" s="1"/>
  <c r="N56" i="123" s="1"/>
  <c r="N59" i="123" s="1"/>
  <c r="V48" i="123"/>
  <c r="V51" i="123" s="1"/>
  <c r="V53" i="123" s="1"/>
  <c r="V56" i="123" s="1"/>
  <c r="V59" i="123" s="1"/>
  <c r="AA48" i="122"/>
  <c r="AA51" i="122" s="1"/>
  <c r="AA53" i="122" s="1"/>
  <c r="AA56" i="122" s="1"/>
  <c r="AA59" i="122" s="1"/>
  <c r="S48" i="116"/>
  <c r="S51" i="116" s="1"/>
  <c r="S53" i="116" s="1"/>
  <c r="S56" i="116" s="1"/>
  <c r="S59" i="116" s="1"/>
  <c r="AA48" i="116"/>
  <c r="AA51" i="116" s="1"/>
  <c r="AA53" i="116" s="1"/>
  <c r="AA56" i="116" s="1"/>
  <c r="AA59" i="116" s="1"/>
  <c r="AA48" i="113"/>
  <c r="AA51" i="113" s="1"/>
  <c r="AA53" i="113" s="1"/>
  <c r="AA56" i="113" s="1"/>
  <c r="AA59" i="113" s="1"/>
  <c r="Z47" i="109"/>
  <c r="D48" i="106"/>
  <c r="D51" i="106" s="1"/>
  <c r="D53" i="106" s="1"/>
  <c r="D56" i="106" s="1"/>
  <c r="D59" i="106" s="1"/>
  <c r="L48" i="106"/>
  <c r="L51" i="106" s="1"/>
  <c r="L53" i="106" s="1"/>
  <c r="L56" i="106" s="1"/>
  <c r="L59" i="106" s="1"/>
  <c r="T48" i="106"/>
  <c r="T51" i="106" s="1"/>
  <c r="T53" i="106" s="1"/>
  <c r="T56" i="106" s="1"/>
  <c r="T59" i="106" s="1"/>
  <c r="F48" i="96"/>
  <c r="F51" i="96" s="1"/>
  <c r="F53" i="96" s="1"/>
  <c r="F56" i="96" s="1"/>
  <c r="F59" i="96" s="1"/>
  <c r="N48" i="96"/>
  <c r="N51" i="96" s="1"/>
  <c r="N53" i="96" s="1"/>
  <c r="N56" i="96" s="1"/>
  <c r="N59" i="96" s="1"/>
  <c r="V48" i="96"/>
  <c r="V51" i="96" s="1"/>
  <c r="V53" i="96" s="1"/>
  <c r="V56" i="96" s="1"/>
  <c r="V59" i="96" s="1"/>
  <c r="H48" i="95"/>
  <c r="H51" i="95" s="1"/>
  <c r="H53" i="95" s="1"/>
  <c r="H56" i="95" s="1"/>
  <c r="H59" i="95" s="1"/>
  <c r="P48" i="95"/>
  <c r="P51" i="95" s="1"/>
  <c r="P53" i="95" s="1"/>
  <c r="P56" i="95" s="1"/>
  <c r="P59" i="95" s="1"/>
  <c r="X48" i="95"/>
  <c r="Z48" i="95" s="1"/>
  <c r="I48" i="94"/>
  <c r="I51" i="94" s="1"/>
  <c r="I53" i="94" s="1"/>
  <c r="I56" i="94" s="1"/>
  <c r="I59" i="94" s="1"/>
  <c r="Q48" i="94"/>
  <c r="Q51" i="94" s="1"/>
  <c r="Q53" i="94" s="1"/>
  <c r="Q56" i="94" s="1"/>
  <c r="Q59" i="94" s="1"/>
  <c r="Y48" i="94"/>
  <c r="Y51" i="94" s="1"/>
  <c r="Y53" i="94" s="1"/>
  <c r="Y56" i="94" s="1"/>
  <c r="Y59" i="94" s="1"/>
  <c r="R48" i="92"/>
  <c r="R51" i="92" s="1"/>
  <c r="R53" i="92" s="1"/>
  <c r="R56" i="92" s="1"/>
  <c r="R59" i="92" s="1"/>
  <c r="Z48" i="92"/>
  <c r="G48" i="91"/>
  <c r="G51" i="91" s="1"/>
  <c r="G53" i="91" s="1"/>
  <c r="G56" i="91" s="1"/>
  <c r="G59" i="91" s="1"/>
  <c r="O48" i="91"/>
  <c r="O51" i="91" s="1"/>
  <c r="O53" i="91" s="1"/>
  <c r="O56" i="91" s="1"/>
  <c r="O59" i="91" s="1"/>
  <c r="W48" i="91"/>
  <c r="W51" i="91" s="1"/>
  <c r="W53" i="91" s="1"/>
  <c r="W56" i="91" s="1"/>
  <c r="W59" i="91" s="1"/>
  <c r="H48" i="88"/>
  <c r="H51" i="88" s="1"/>
  <c r="H53" i="88" s="1"/>
  <c r="H56" i="88" s="1"/>
  <c r="H59" i="88" s="1"/>
  <c r="X48" i="88"/>
  <c r="Z48" i="88" s="1"/>
  <c r="AA48" i="87"/>
  <c r="AA51" i="87" s="1"/>
  <c r="AA53" i="87" s="1"/>
  <c r="AA56" i="87" s="1"/>
  <c r="AA59" i="87" s="1"/>
  <c r="L48" i="66"/>
  <c r="L51" i="66" s="1"/>
  <c r="L53" i="66" s="1"/>
  <c r="L56" i="66" s="1"/>
  <c r="L59" i="66" s="1"/>
  <c r="H48" i="58"/>
  <c r="H51" i="58" s="1"/>
  <c r="H53" i="58" s="1"/>
  <c r="H56" i="58" s="1"/>
  <c r="H59" i="58" s="1"/>
  <c r="P48" i="58"/>
  <c r="P51" i="58" s="1"/>
  <c r="P53" i="58" s="1"/>
  <c r="P56" i="58" s="1"/>
  <c r="P59" i="58" s="1"/>
  <c r="D48" i="97"/>
  <c r="D51" i="97" s="1"/>
  <c r="D53" i="97" s="1"/>
  <c r="D56" i="97" s="1"/>
  <c r="D59" i="97" s="1"/>
  <c r="L48" i="97"/>
  <c r="L51" i="97" s="1"/>
  <c r="L53" i="97" s="1"/>
  <c r="L56" i="97" s="1"/>
  <c r="L59" i="97" s="1"/>
  <c r="T48" i="97"/>
  <c r="T51" i="97" s="1"/>
  <c r="T53" i="97" s="1"/>
  <c r="T56" i="97" s="1"/>
  <c r="T59" i="97" s="1"/>
  <c r="Z32" i="94"/>
  <c r="O48" i="67"/>
  <c r="O51" i="67" s="1"/>
  <c r="O53" i="67" s="1"/>
  <c r="O56" i="67" s="1"/>
  <c r="O59" i="67" s="1"/>
  <c r="W48" i="67"/>
  <c r="W51" i="67" s="1"/>
  <c r="W53" i="67" s="1"/>
  <c r="W56" i="67" s="1"/>
  <c r="W59" i="67" s="1"/>
  <c r="Z32" i="126"/>
  <c r="D48" i="111"/>
  <c r="D51" i="111" s="1"/>
  <c r="D53" i="111" s="1"/>
  <c r="D56" i="111" s="1"/>
  <c r="D59" i="111" s="1"/>
  <c r="L48" i="111"/>
  <c r="L51" i="111" s="1"/>
  <c r="L53" i="111" s="1"/>
  <c r="L56" i="111" s="1"/>
  <c r="L59" i="111" s="1"/>
  <c r="T48" i="111"/>
  <c r="T51" i="111" s="1"/>
  <c r="T53" i="111" s="1"/>
  <c r="T56" i="111" s="1"/>
  <c r="T59" i="111" s="1"/>
  <c r="J48" i="99"/>
  <c r="J51" i="99" s="1"/>
  <c r="J53" i="99" s="1"/>
  <c r="J56" i="99" s="1"/>
  <c r="J59" i="99" s="1"/>
  <c r="R48" i="99"/>
  <c r="R51" i="99" s="1"/>
  <c r="R53" i="99" s="1"/>
  <c r="R56" i="99" s="1"/>
  <c r="R59" i="99" s="1"/>
  <c r="Z32" i="95"/>
  <c r="J48" i="88"/>
  <c r="J51" i="88" s="1"/>
  <c r="J53" i="88" s="1"/>
  <c r="J56" i="88" s="1"/>
  <c r="J59" i="88" s="1"/>
  <c r="R48" i="88"/>
  <c r="R51" i="88" s="1"/>
  <c r="R53" i="88" s="1"/>
  <c r="R56" i="88" s="1"/>
  <c r="R59" i="88" s="1"/>
  <c r="N48" i="86"/>
  <c r="N51" i="86" s="1"/>
  <c r="N53" i="86" s="1"/>
  <c r="N56" i="86" s="1"/>
  <c r="N59" i="86" s="1"/>
  <c r="E48" i="80"/>
  <c r="E51" i="80" s="1"/>
  <c r="E53" i="80" s="1"/>
  <c r="E56" i="80" s="1"/>
  <c r="E59" i="80" s="1"/>
  <c r="M48" i="80"/>
  <c r="M51" i="80" s="1"/>
  <c r="M53" i="80" s="1"/>
  <c r="M56" i="80" s="1"/>
  <c r="M59" i="80" s="1"/>
  <c r="U48" i="80"/>
  <c r="U51" i="80" s="1"/>
  <c r="U53" i="80" s="1"/>
  <c r="U56" i="80" s="1"/>
  <c r="U59" i="80" s="1"/>
  <c r="I48" i="125"/>
  <c r="I51" i="125" s="1"/>
  <c r="I53" i="125" s="1"/>
  <c r="I56" i="125" s="1"/>
  <c r="I59" i="125" s="1"/>
  <c r="Q48" i="125"/>
  <c r="Q51" i="125" s="1"/>
  <c r="Q53" i="125" s="1"/>
  <c r="Q56" i="125" s="1"/>
  <c r="Q59" i="125" s="1"/>
  <c r="Y48" i="125"/>
  <c r="Y51" i="125" s="1"/>
  <c r="Y53" i="125" s="1"/>
  <c r="Y56" i="125" s="1"/>
  <c r="Y59" i="125" s="1"/>
  <c r="J48" i="124"/>
  <c r="J51" i="124" s="1"/>
  <c r="J53" i="124" s="1"/>
  <c r="J56" i="124" s="1"/>
  <c r="J59" i="124" s="1"/>
  <c r="R48" i="124"/>
  <c r="R51" i="124" s="1"/>
  <c r="R53" i="124" s="1"/>
  <c r="R56" i="124" s="1"/>
  <c r="R59" i="124" s="1"/>
  <c r="H48" i="118"/>
  <c r="H51" i="118" s="1"/>
  <c r="H53" i="118" s="1"/>
  <c r="H56" i="118" s="1"/>
  <c r="H59" i="118" s="1"/>
  <c r="P48" i="118"/>
  <c r="P51" i="118" s="1"/>
  <c r="P53" i="118" s="1"/>
  <c r="P56" i="118" s="1"/>
  <c r="P59" i="118" s="1"/>
  <c r="X48" i="118"/>
  <c r="Z48" i="118" s="1"/>
  <c r="I48" i="100"/>
  <c r="I51" i="100" s="1"/>
  <c r="I53" i="100" s="1"/>
  <c r="I56" i="100" s="1"/>
  <c r="I59" i="100" s="1"/>
  <c r="Q48" i="100"/>
  <c r="Q51" i="100" s="1"/>
  <c r="Q53" i="100" s="1"/>
  <c r="Q56" i="100" s="1"/>
  <c r="Q59" i="100" s="1"/>
  <c r="Y48" i="100"/>
  <c r="Y51" i="100" s="1"/>
  <c r="Y53" i="100" s="1"/>
  <c r="Y56" i="100" s="1"/>
  <c r="Y59" i="100" s="1"/>
  <c r="Z32" i="91"/>
  <c r="E48" i="90"/>
  <c r="E51" i="90" s="1"/>
  <c r="E53" i="90" s="1"/>
  <c r="E56" i="90" s="1"/>
  <c r="E59" i="90" s="1"/>
  <c r="M48" i="90"/>
  <c r="M51" i="90" s="1"/>
  <c r="M53" i="90" s="1"/>
  <c r="M56" i="90" s="1"/>
  <c r="M59" i="90" s="1"/>
  <c r="U48" i="90"/>
  <c r="U51" i="90" s="1"/>
  <c r="U53" i="90" s="1"/>
  <c r="U56" i="90" s="1"/>
  <c r="U59" i="90" s="1"/>
  <c r="C48" i="56"/>
  <c r="C51" i="56" s="1"/>
  <c r="C53" i="56" s="1"/>
  <c r="C56" i="56" s="1"/>
  <c r="C59" i="56" s="1"/>
  <c r="K48" i="56"/>
  <c r="K51" i="56" s="1"/>
  <c r="K53" i="56" s="1"/>
  <c r="K56" i="56" s="1"/>
  <c r="K59" i="56" s="1"/>
  <c r="S48" i="56"/>
  <c r="S51" i="56" s="1"/>
  <c r="S53" i="56" s="1"/>
  <c r="S56" i="56" s="1"/>
  <c r="S59" i="56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E48" i="24"/>
  <c r="E51" i="24" s="1"/>
  <c r="E53" i="24" s="1"/>
  <c r="E56" i="24" s="1"/>
  <c r="E59" i="24" s="1"/>
  <c r="U48" i="24"/>
  <c r="U51" i="24" s="1"/>
  <c r="U53" i="24" s="1"/>
  <c r="U56" i="24" s="1"/>
  <c r="U59" i="24" s="1"/>
  <c r="D48" i="126"/>
  <c r="D51" i="126" s="1"/>
  <c r="D53" i="126" s="1"/>
  <c r="D56" i="126" s="1"/>
  <c r="D59" i="126" s="1"/>
  <c r="L48" i="126"/>
  <c r="L51" i="126" s="1"/>
  <c r="L53" i="126" s="1"/>
  <c r="L56" i="126" s="1"/>
  <c r="L59" i="126" s="1"/>
  <c r="T48" i="126"/>
  <c r="T51" i="126" s="1"/>
  <c r="T53" i="126" s="1"/>
  <c r="T56" i="126" s="1"/>
  <c r="T59" i="126" s="1"/>
  <c r="AA48" i="125"/>
  <c r="AA51" i="125" s="1"/>
  <c r="AA53" i="125" s="1"/>
  <c r="AA56" i="125" s="1"/>
  <c r="AA59" i="125" s="1"/>
  <c r="J48" i="123"/>
  <c r="J51" i="123" s="1"/>
  <c r="J53" i="123" s="1"/>
  <c r="J56" i="123" s="1"/>
  <c r="J59" i="123" s="1"/>
  <c r="R48" i="123"/>
  <c r="R51" i="123" s="1"/>
  <c r="R53" i="123" s="1"/>
  <c r="R56" i="123" s="1"/>
  <c r="R59" i="123" s="1"/>
  <c r="X53" i="121"/>
  <c r="G48" i="119"/>
  <c r="G51" i="119" s="1"/>
  <c r="G53" i="119" s="1"/>
  <c r="G56" i="119" s="1"/>
  <c r="G59" i="119" s="1"/>
  <c r="O48" i="119"/>
  <c r="O51" i="119" s="1"/>
  <c r="O53" i="119" s="1"/>
  <c r="O56" i="119" s="1"/>
  <c r="O59" i="119" s="1"/>
  <c r="W48" i="119"/>
  <c r="W51" i="119" s="1"/>
  <c r="W53" i="119" s="1"/>
  <c r="W56" i="119" s="1"/>
  <c r="W59" i="119" s="1"/>
  <c r="J48" i="118"/>
  <c r="J51" i="118" s="1"/>
  <c r="J53" i="118" s="1"/>
  <c r="J56" i="118" s="1"/>
  <c r="J59" i="118" s="1"/>
  <c r="R48" i="118"/>
  <c r="R51" i="118" s="1"/>
  <c r="R53" i="118" s="1"/>
  <c r="R56" i="118" s="1"/>
  <c r="R59" i="118" s="1"/>
  <c r="G48" i="117"/>
  <c r="G51" i="117" s="1"/>
  <c r="G53" i="117" s="1"/>
  <c r="G56" i="117" s="1"/>
  <c r="G59" i="117" s="1"/>
  <c r="O48" i="117"/>
  <c r="O51" i="117" s="1"/>
  <c r="O53" i="117" s="1"/>
  <c r="O56" i="117" s="1"/>
  <c r="O59" i="117" s="1"/>
  <c r="W48" i="117"/>
  <c r="W51" i="117" s="1"/>
  <c r="W53" i="117" s="1"/>
  <c r="W56" i="117" s="1"/>
  <c r="W59" i="117" s="1"/>
  <c r="G48" i="116"/>
  <c r="G51" i="116" s="1"/>
  <c r="G53" i="116" s="1"/>
  <c r="G56" i="116" s="1"/>
  <c r="G59" i="116" s="1"/>
  <c r="O48" i="116"/>
  <c r="O51" i="116" s="1"/>
  <c r="O53" i="116" s="1"/>
  <c r="O56" i="116" s="1"/>
  <c r="O59" i="116" s="1"/>
  <c r="W48" i="116"/>
  <c r="W51" i="116" s="1"/>
  <c r="W53" i="116" s="1"/>
  <c r="W56" i="116" s="1"/>
  <c r="W59" i="116" s="1"/>
  <c r="D48" i="114"/>
  <c r="D51" i="114" s="1"/>
  <c r="D53" i="114" s="1"/>
  <c r="D56" i="114" s="1"/>
  <c r="D59" i="114" s="1"/>
  <c r="L48" i="114"/>
  <c r="L51" i="114" s="1"/>
  <c r="L53" i="114" s="1"/>
  <c r="L56" i="114" s="1"/>
  <c r="L59" i="114" s="1"/>
  <c r="T48" i="114"/>
  <c r="T51" i="114" s="1"/>
  <c r="T53" i="114" s="1"/>
  <c r="T56" i="114" s="1"/>
  <c r="T59" i="114" s="1"/>
  <c r="G48" i="111"/>
  <c r="G51" i="111" s="1"/>
  <c r="G53" i="111" s="1"/>
  <c r="G56" i="111" s="1"/>
  <c r="G59" i="111" s="1"/>
  <c r="O48" i="111"/>
  <c r="O51" i="111" s="1"/>
  <c r="O53" i="111" s="1"/>
  <c r="O56" i="111" s="1"/>
  <c r="O59" i="111" s="1"/>
  <c r="W48" i="111"/>
  <c r="W51" i="111" s="1"/>
  <c r="W53" i="111" s="1"/>
  <c r="W56" i="111" s="1"/>
  <c r="W59" i="111" s="1"/>
  <c r="F48" i="98"/>
  <c r="F51" i="98" s="1"/>
  <c r="F53" i="98" s="1"/>
  <c r="F56" i="98" s="1"/>
  <c r="F59" i="98" s="1"/>
  <c r="N48" i="98"/>
  <c r="N51" i="98" s="1"/>
  <c r="N53" i="98" s="1"/>
  <c r="N56" i="98" s="1"/>
  <c r="N59" i="98" s="1"/>
  <c r="V48" i="98"/>
  <c r="V51" i="98" s="1"/>
  <c r="V53" i="98" s="1"/>
  <c r="V56" i="98" s="1"/>
  <c r="V59" i="98" s="1"/>
  <c r="F48" i="92"/>
  <c r="F51" i="92" s="1"/>
  <c r="F53" i="92" s="1"/>
  <c r="F56" i="92" s="1"/>
  <c r="F59" i="92" s="1"/>
  <c r="N48" i="92"/>
  <c r="N51" i="92" s="1"/>
  <c r="N53" i="92" s="1"/>
  <c r="N56" i="92" s="1"/>
  <c r="N59" i="92" s="1"/>
  <c r="V48" i="92"/>
  <c r="V51" i="92" s="1"/>
  <c r="V53" i="92" s="1"/>
  <c r="V56" i="92" s="1"/>
  <c r="V59" i="92" s="1"/>
  <c r="Z48" i="34"/>
  <c r="X51" i="34"/>
  <c r="Z51" i="34" s="1"/>
  <c r="Z48" i="19"/>
  <c r="X51" i="19"/>
  <c r="Z47" i="90"/>
  <c r="E48" i="88"/>
  <c r="E51" i="88" s="1"/>
  <c r="E53" i="88" s="1"/>
  <c r="E56" i="88" s="1"/>
  <c r="E59" i="88" s="1"/>
  <c r="M48" i="88"/>
  <c r="M51" i="88" s="1"/>
  <c r="M53" i="88" s="1"/>
  <c r="M56" i="88" s="1"/>
  <c r="M59" i="88" s="1"/>
  <c r="U48" i="88"/>
  <c r="U51" i="88" s="1"/>
  <c r="U53" i="88" s="1"/>
  <c r="U56" i="88" s="1"/>
  <c r="U59" i="88" s="1"/>
  <c r="J48" i="85"/>
  <c r="J51" i="85" s="1"/>
  <c r="J53" i="85" s="1"/>
  <c r="J56" i="85" s="1"/>
  <c r="J59" i="85" s="1"/>
  <c r="R48" i="85"/>
  <c r="R51" i="85" s="1"/>
  <c r="R53" i="85" s="1"/>
  <c r="R56" i="85" s="1"/>
  <c r="R59" i="85" s="1"/>
  <c r="X48" i="76"/>
  <c r="Z48" i="76" s="1"/>
  <c r="Z32" i="76"/>
  <c r="J48" i="74"/>
  <c r="J51" i="74" s="1"/>
  <c r="J53" i="74" s="1"/>
  <c r="J56" i="74" s="1"/>
  <c r="J59" i="74" s="1"/>
  <c r="R48" i="74"/>
  <c r="R51" i="74" s="1"/>
  <c r="R53" i="74" s="1"/>
  <c r="R56" i="74" s="1"/>
  <c r="R59" i="74" s="1"/>
  <c r="AA48" i="56"/>
  <c r="AA51" i="56" s="1"/>
  <c r="AA53" i="56" s="1"/>
  <c r="AA56" i="56" s="1"/>
  <c r="AA59" i="56" s="1"/>
  <c r="H48" i="51"/>
  <c r="H51" i="51" s="1"/>
  <c r="H53" i="51" s="1"/>
  <c r="H56" i="51" s="1"/>
  <c r="H59" i="51" s="1"/>
  <c r="P48" i="51"/>
  <c r="P51" i="51" s="1"/>
  <c r="P53" i="51" s="1"/>
  <c r="P56" i="51" s="1"/>
  <c r="P59" i="51" s="1"/>
  <c r="AA48" i="98"/>
  <c r="AA51" i="98" s="1"/>
  <c r="AA53" i="98" s="1"/>
  <c r="AA56" i="98" s="1"/>
  <c r="AA59" i="98" s="1"/>
  <c r="H48" i="87"/>
  <c r="H51" i="87" s="1"/>
  <c r="H53" i="87" s="1"/>
  <c r="H56" i="87" s="1"/>
  <c r="H59" i="87" s="1"/>
  <c r="P48" i="87"/>
  <c r="P51" i="87" s="1"/>
  <c r="P53" i="87" s="1"/>
  <c r="P56" i="87" s="1"/>
  <c r="P59" i="87" s="1"/>
  <c r="X48" i="87"/>
  <c r="X51" i="87" s="1"/>
  <c r="J48" i="64"/>
  <c r="J51" i="64" s="1"/>
  <c r="J53" i="64" s="1"/>
  <c r="J56" i="64" s="1"/>
  <c r="J59" i="64" s="1"/>
  <c r="R48" i="64"/>
  <c r="R51" i="64" s="1"/>
  <c r="R53" i="64" s="1"/>
  <c r="R56" i="64" s="1"/>
  <c r="R59" i="64" s="1"/>
  <c r="H48" i="41"/>
  <c r="H51" i="41" s="1"/>
  <c r="H53" i="41" s="1"/>
  <c r="H56" i="41" s="1"/>
  <c r="H59" i="41" s="1"/>
  <c r="P48" i="41"/>
  <c r="P51" i="41" s="1"/>
  <c r="P53" i="41" s="1"/>
  <c r="P56" i="41" s="1"/>
  <c r="P59" i="41" s="1"/>
  <c r="R48" i="30"/>
  <c r="R51" i="30" s="1"/>
  <c r="R53" i="30" s="1"/>
  <c r="R56" i="30" s="1"/>
  <c r="R59" i="30" s="1"/>
  <c r="D48" i="98"/>
  <c r="D51" i="98" s="1"/>
  <c r="D53" i="98" s="1"/>
  <c r="D56" i="98" s="1"/>
  <c r="D59" i="98" s="1"/>
  <c r="L48" i="98"/>
  <c r="L51" i="98" s="1"/>
  <c r="L53" i="98" s="1"/>
  <c r="L56" i="98" s="1"/>
  <c r="L59" i="98" s="1"/>
  <c r="T48" i="98"/>
  <c r="T51" i="98" s="1"/>
  <c r="T53" i="98" s="1"/>
  <c r="T56" i="98" s="1"/>
  <c r="T59" i="98" s="1"/>
  <c r="C48" i="98"/>
  <c r="C51" i="98" s="1"/>
  <c r="C53" i="98" s="1"/>
  <c r="C56" i="98" s="1"/>
  <c r="C59" i="98" s="1"/>
  <c r="K48" i="98"/>
  <c r="K51" i="98" s="1"/>
  <c r="K53" i="98" s="1"/>
  <c r="K56" i="98" s="1"/>
  <c r="K59" i="98" s="1"/>
  <c r="S48" i="98"/>
  <c r="S51" i="98" s="1"/>
  <c r="S53" i="98" s="1"/>
  <c r="S56" i="98" s="1"/>
  <c r="S59" i="98" s="1"/>
  <c r="AA48" i="97"/>
  <c r="AA51" i="97" s="1"/>
  <c r="AA53" i="97" s="1"/>
  <c r="AA56" i="97" s="1"/>
  <c r="AA59" i="97" s="1"/>
  <c r="D48" i="96"/>
  <c r="D51" i="96" s="1"/>
  <c r="D53" i="96" s="1"/>
  <c r="D56" i="96" s="1"/>
  <c r="D59" i="96" s="1"/>
  <c r="L48" i="96"/>
  <c r="L51" i="96" s="1"/>
  <c r="L53" i="96" s="1"/>
  <c r="L56" i="96" s="1"/>
  <c r="L59" i="96" s="1"/>
  <c r="T48" i="96"/>
  <c r="T51" i="96" s="1"/>
  <c r="T53" i="96" s="1"/>
  <c r="T56" i="96" s="1"/>
  <c r="T59" i="96" s="1"/>
  <c r="E48" i="95"/>
  <c r="E51" i="95" s="1"/>
  <c r="E53" i="95" s="1"/>
  <c r="E56" i="95" s="1"/>
  <c r="E59" i="95" s="1"/>
  <c r="M48" i="95"/>
  <c r="M51" i="95" s="1"/>
  <c r="M53" i="95" s="1"/>
  <c r="M56" i="95" s="1"/>
  <c r="M59" i="95" s="1"/>
  <c r="U48" i="95"/>
  <c r="U51" i="95" s="1"/>
  <c r="U53" i="95" s="1"/>
  <c r="U56" i="95" s="1"/>
  <c r="U59" i="95" s="1"/>
  <c r="E48" i="94"/>
  <c r="E51" i="94" s="1"/>
  <c r="E53" i="94" s="1"/>
  <c r="E56" i="94" s="1"/>
  <c r="E59" i="94" s="1"/>
  <c r="M48" i="94"/>
  <c r="M51" i="94" s="1"/>
  <c r="M53" i="94" s="1"/>
  <c r="M56" i="94" s="1"/>
  <c r="M59" i="94" s="1"/>
  <c r="U48" i="94"/>
  <c r="U51" i="94" s="1"/>
  <c r="U53" i="94" s="1"/>
  <c r="U56" i="94" s="1"/>
  <c r="U59" i="94" s="1"/>
  <c r="I48" i="92"/>
  <c r="I51" i="92" s="1"/>
  <c r="I53" i="92" s="1"/>
  <c r="I56" i="92" s="1"/>
  <c r="I59" i="92" s="1"/>
  <c r="Q48" i="92"/>
  <c r="Q51" i="92" s="1"/>
  <c r="Q53" i="92" s="1"/>
  <c r="Q56" i="92" s="1"/>
  <c r="Q59" i="92" s="1"/>
  <c r="Y48" i="92"/>
  <c r="Y51" i="92" s="1"/>
  <c r="Y53" i="92" s="1"/>
  <c r="Y56" i="92" s="1"/>
  <c r="Y59" i="92" s="1"/>
  <c r="F48" i="89"/>
  <c r="F51" i="89" s="1"/>
  <c r="F53" i="89" s="1"/>
  <c r="F56" i="89" s="1"/>
  <c r="F59" i="89" s="1"/>
  <c r="N48" i="89"/>
  <c r="N51" i="89" s="1"/>
  <c r="N53" i="89" s="1"/>
  <c r="N56" i="89" s="1"/>
  <c r="N59" i="89" s="1"/>
  <c r="V48" i="89"/>
  <c r="V51" i="89" s="1"/>
  <c r="V53" i="89" s="1"/>
  <c r="V56" i="89" s="1"/>
  <c r="V59" i="89" s="1"/>
  <c r="G48" i="88"/>
  <c r="G51" i="88" s="1"/>
  <c r="G53" i="88" s="1"/>
  <c r="G56" i="88" s="1"/>
  <c r="G59" i="88" s="1"/>
  <c r="O48" i="88"/>
  <c r="O51" i="88" s="1"/>
  <c r="O53" i="88" s="1"/>
  <c r="O56" i="88" s="1"/>
  <c r="O59" i="88" s="1"/>
  <c r="W48" i="88"/>
  <c r="W51" i="88" s="1"/>
  <c r="W53" i="88" s="1"/>
  <c r="W56" i="88" s="1"/>
  <c r="W59" i="88" s="1"/>
  <c r="Z32" i="87"/>
  <c r="D48" i="86"/>
  <c r="D51" i="86" s="1"/>
  <c r="D53" i="86" s="1"/>
  <c r="D56" i="86" s="1"/>
  <c r="D59" i="86" s="1"/>
  <c r="L48" i="86"/>
  <c r="L51" i="86" s="1"/>
  <c r="L53" i="86" s="1"/>
  <c r="L56" i="86" s="1"/>
  <c r="L59" i="86" s="1"/>
  <c r="T48" i="86"/>
  <c r="T51" i="86" s="1"/>
  <c r="T53" i="86" s="1"/>
  <c r="T56" i="86" s="1"/>
  <c r="T59" i="86" s="1"/>
  <c r="AA48" i="82"/>
  <c r="AA51" i="82" s="1"/>
  <c r="AA53" i="82" s="1"/>
  <c r="AA56" i="82" s="1"/>
  <c r="AA59" i="82" s="1"/>
  <c r="G48" i="52"/>
  <c r="G51" i="52" s="1"/>
  <c r="G53" i="52" s="1"/>
  <c r="G56" i="52" s="1"/>
  <c r="G59" i="52" s="1"/>
  <c r="O48" i="52"/>
  <c r="O51" i="52" s="1"/>
  <c r="O53" i="52" s="1"/>
  <c r="O56" i="52" s="1"/>
  <c r="O59" i="52" s="1"/>
  <c r="W48" i="52"/>
  <c r="W51" i="52" s="1"/>
  <c r="W53" i="52" s="1"/>
  <c r="W56" i="52" s="1"/>
  <c r="W59" i="52" s="1"/>
  <c r="Z32" i="44"/>
  <c r="X48" i="44"/>
  <c r="Z48" i="44" s="1"/>
  <c r="X48" i="35"/>
  <c r="Z32" i="35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G48" i="78"/>
  <c r="G51" i="78" s="1"/>
  <c r="G53" i="78" s="1"/>
  <c r="G56" i="78" s="1"/>
  <c r="G59" i="78" s="1"/>
  <c r="O48" i="78"/>
  <c r="O51" i="78" s="1"/>
  <c r="O53" i="78" s="1"/>
  <c r="O56" i="78" s="1"/>
  <c r="O59" i="78" s="1"/>
  <c r="W48" i="78"/>
  <c r="W51" i="78" s="1"/>
  <c r="W53" i="78" s="1"/>
  <c r="W56" i="78" s="1"/>
  <c r="W59" i="78" s="1"/>
  <c r="J48" i="75"/>
  <c r="J51" i="75" s="1"/>
  <c r="J53" i="75" s="1"/>
  <c r="J56" i="75" s="1"/>
  <c r="J59" i="75" s="1"/>
  <c r="R48" i="75"/>
  <c r="R51" i="75" s="1"/>
  <c r="R53" i="75" s="1"/>
  <c r="R56" i="75" s="1"/>
  <c r="R59" i="75" s="1"/>
  <c r="AA48" i="66"/>
  <c r="AA51" i="66" s="1"/>
  <c r="AA53" i="66" s="1"/>
  <c r="AA56" i="66" s="1"/>
  <c r="AA59" i="66" s="1"/>
  <c r="Z47" i="63"/>
  <c r="D48" i="62"/>
  <c r="D51" i="62" s="1"/>
  <c r="D53" i="62" s="1"/>
  <c r="D56" i="62" s="1"/>
  <c r="D59" i="62" s="1"/>
  <c r="L48" i="62"/>
  <c r="L51" i="62" s="1"/>
  <c r="L53" i="62" s="1"/>
  <c r="L56" i="62" s="1"/>
  <c r="L59" i="62" s="1"/>
  <c r="T48" i="62"/>
  <c r="T51" i="62" s="1"/>
  <c r="T53" i="62" s="1"/>
  <c r="T56" i="62" s="1"/>
  <c r="T59" i="62" s="1"/>
  <c r="H48" i="61"/>
  <c r="H51" i="61" s="1"/>
  <c r="H53" i="61" s="1"/>
  <c r="H56" i="61" s="1"/>
  <c r="H59" i="61" s="1"/>
  <c r="P48" i="61"/>
  <c r="P51" i="61" s="1"/>
  <c r="P53" i="61" s="1"/>
  <c r="P56" i="61" s="1"/>
  <c r="P59" i="61" s="1"/>
  <c r="X48" i="61"/>
  <c r="X51" i="61" s="1"/>
  <c r="G48" i="59"/>
  <c r="G51" i="59" s="1"/>
  <c r="G53" i="59" s="1"/>
  <c r="G56" i="59" s="1"/>
  <c r="G59" i="59" s="1"/>
  <c r="O48" i="59"/>
  <c r="O51" i="59" s="1"/>
  <c r="O53" i="59" s="1"/>
  <c r="O56" i="59" s="1"/>
  <c r="O59" i="59" s="1"/>
  <c r="W48" i="59"/>
  <c r="W51" i="59" s="1"/>
  <c r="W53" i="59" s="1"/>
  <c r="W56" i="59" s="1"/>
  <c r="W59" i="59" s="1"/>
  <c r="Z32" i="26"/>
  <c r="X48" i="26"/>
  <c r="X51" i="26" s="1"/>
  <c r="X48" i="6"/>
  <c r="Z48" i="6" s="1"/>
  <c r="Z32" i="6"/>
  <c r="R48" i="84"/>
  <c r="R51" i="84" s="1"/>
  <c r="R53" i="84" s="1"/>
  <c r="R56" i="84" s="1"/>
  <c r="R59" i="84" s="1"/>
  <c r="Y48" i="84"/>
  <c r="Y51" i="84" s="1"/>
  <c r="Y53" i="84" s="1"/>
  <c r="Y56" i="84" s="1"/>
  <c r="Y59" i="84" s="1"/>
  <c r="C48" i="77"/>
  <c r="C51" i="77" s="1"/>
  <c r="C53" i="77" s="1"/>
  <c r="C56" i="77" s="1"/>
  <c r="C59" i="77" s="1"/>
  <c r="K48" i="77"/>
  <c r="K51" i="77" s="1"/>
  <c r="K53" i="77" s="1"/>
  <c r="K56" i="77" s="1"/>
  <c r="K59" i="77" s="1"/>
  <c r="S48" i="77"/>
  <c r="S51" i="77" s="1"/>
  <c r="S53" i="77" s="1"/>
  <c r="S56" i="77" s="1"/>
  <c r="S59" i="77" s="1"/>
  <c r="J48" i="76"/>
  <c r="J51" i="76" s="1"/>
  <c r="J53" i="76" s="1"/>
  <c r="J56" i="76" s="1"/>
  <c r="J59" i="76" s="1"/>
  <c r="R48" i="76"/>
  <c r="R51" i="76" s="1"/>
  <c r="R53" i="76" s="1"/>
  <c r="R56" i="76" s="1"/>
  <c r="R59" i="76" s="1"/>
  <c r="I48" i="76"/>
  <c r="I51" i="76" s="1"/>
  <c r="I53" i="76" s="1"/>
  <c r="I56" i="76" s="1"/>
  <c r="I59" i="76" s="1"/>
  <c r="Q48" i="76"/>
  <c r="Q51" i="76" s="1"/>
  <c r="Q53" i="76" s="1"/>
  <c r="Q56" i="76" s="1"/>
  <c r="Q59" i="76" s="1"/>
  <c r="Y48" i="76"/>
  <c r="Y51" i="76" s="1"/>
  <c r="Y53" i="76" s="1"/>
  <c r="Y56" i="76" s="1"/>
  <c r="Y59" i="76" s="1"/>
  <c r="F48" i="71"/>
  <c r="F51" i="71" s="1"/>
  <c r="F53" i="71" s="1"/>
  <c r="F56" i="71" s="1"/>
  <c r="F59" i="71" s="1"/>
  <c r="N48" i="71"/>
  <c r="N51" i="71" s="1"/>
  <c r="N53" i="71" s="1"/>
  <c r="N56" i="71" s="1"/>
  <c r="N59" i="71" s="1"/>
  <c r="V48" i="71"/>
  <c r="V51" i="71" s="1"/>
  <c r="V53" i="71" s="1"/>
  <c r="V56" i="71" s="1"/>
  <c r="V59" i="71" s="1"/>
  <c r="C48" i="69"/>
  <c r="C51" i="69" s="1"/>
  <c r="C53" i="69" s="1"/>
  <c r="C56" i="69" s="1"/>
  <c r="C59" i="69" s="1"/>
  <c r="K48" i="69"/>
  <c r="K51" i="69" s="1"/>
  <c r="K53" i="69" s="1"/>
  <c r="K56" i="69" s="1"/>
  <c r="K59" i="69" s="1"/>
  <c r="S48" i="69"/>
  <c r="S51" i="69" s="1"/>
  <c r="S53" i="69" s="1"/>
  <c r="S56" i="69" s="1"/>
  <c r="S59" i="69" s="1"/>
  <c r="G48" i="68"/>
  <c r="G51" i="68" s="1"/>
  <c r="G53" i="68" s="1"/>
  <c r="G56" i="68" s="1"/>
  <c r="G59" i="68" s="1"/>
  <c r="O48" i="68"/>
  <c r="O51" i="68" s="1"/>
  <c r="O53" i="68" s="1"/>
  <c r="O56" i="68" s="1"/>
  <c r="O59" i="68" s="1"/>
  <c r="W48" i="68"/>
  <c r="W51" i="68" s="1"/>
  <c r="W53" i="68" s="1"/>
  <c r="W56" i="68" s="1"/>
  <c r="W59" i="68" s="1"/>
  <c r="Y48" i="67"/>
  <c r="Y51" i="67" s="1"/>
  <c r="Y53" i="67" s="1"/>
  <c r="Y56" i="67" s="1"/>
  <c r="Y59" i="67" s="1"/>
  <c r="D48" i="66"/>
  <c r="D51" i="66" s="1"/>
  <c r="D53" i="66" s="1"/>
  <c r="D56" i="66" s="1"/>
  <c r="D59" i="66" s="1"/>
  <c r="T48" i="66"/>
  <c r="T51" i="66" s="1"/>
  <c r="T53" i="66" s="1"/>
  <c r="T56" i="66" s="1"/>
  <c r="T59" i="66" s="1"/>
  <c r="C48" i="66"/>
  <c r="C51" i="66" s="1"/>
  <c r="C53" i="66" s="1"/>
  <c r="C56" i="66" s="1"/>
  <c r="C59" i="66" s="1"/>
  <c r="K48" i="66"/>
  <c r="K51" i="66" s="1"/>
  <c r="K53" i="66" s="1"/>
  <c r="K56" i="66" s="1"/>
  <c r="K59" i="66" s="1"/>
  <c r="S48" i="66"/>
  <c r="S51" i="66" s="1"/>
  <c r="S53" i="66" s="1"/>
  <c r="S56" i="66" s="1"/>
  <c r="S59" i="66" s="1"/>
  <c r="F48" i="53"/>
  <c r="F51" i="53" s="1"/>
  <c r="F53" i="53" s="1"/>
  <c r="F56" i="53" s="1"/>
  <c r="F59" i="53" s="1"/>
  <c r="N48" i="53"/>
  <c r="N51" i="53" s="1"/>
  <c r="N53" i="53" s="1"/>
  <c r="N56" i="53" s="1"/>
  <c r="N59" i="53" s="1"/>
  <c r="V48" i="53"/>
  <c r="V51" i="53" s="1"/>
  <c r="V53" i="53" s="1"/>
  <c r="V56" i="53" s="1"/>
  <c r="V59" i="53" s="1"/>
  <c r="X48" i="50"/>
  <c r="Z48" i="50" s="1"/>
  <c r="Z32" i="50"/>
  <c r="J48" i="49"/>
  <c r="J51" i="49" s="1"/>
  <c r="J53" i="49" s="1"/>
  <c r="J56" i="49" s="1"/>
  <c r="J59" i="49" s="1"/>
  <c r="R48" i="49"/>
  <c r="R51" i="49" s="1"/>
  <c r="R53" i="49" s="1"/>
  <c r="R56" i="49" s="1"/>
  <c r="R59" i="49" s="1"/>
  <c r="J48" i="48"/>
  <c r="J51" i="48" s="1"/>
  <c r="J53" i="48" s="1"/>
  <c r="J56" i="48" s="1"/>
  <c r="J59" i="48" s="1"/>
  <c r="R48" i="48"/>
  <c r="R51" i="48" s="1"/>
  <c r="R53" i="48" s="1"/>
  <c r="R56" i="48" s="1"/>
  <c r="R59" i="48" s="1"/>
  <c r="T48" i="84"/>
  <c r="T51" i="84" s="1"/>
  <c r="T53" i="84" s="1"/>
  <c r="T56" i="84" s="1"/>
  <c r="T59" i="84" s="1"/>
  <c r="C48" i="84"/>
  <c r="C51" i="84" s="1"/>
  <c r="C53" i="84" s="1"/>
  <c r="C56" i="84" s="1"/>
  <c r="C59" i="84" s="1"/>
  <c r="K48" i="84"/>
  <c r="K51" i="84" s="1"/>
  <c r="K53" i="84" s="1"/>
  <c r="K56" i="84" s="1"/>
  <c r="K59" i="84" s="1"/>
  <c r="S48" i="84"/>
  <c r="S51" i="84" s="1"/>
  <c r="S53" i="84" s="1"/>
  <c r="S56" i="84" s="1"/>
  <c r="S59" i="84" s="1"/>
  <c r="R48" i="83"/>
  <c r="R51" i="83" s="1"/>
  <c r="R53" i="83" s="1"/>
  <c r="R56" i="83" s="1"/>
  <c r="R59" i="83" s="1"/>
  <c r="F48" i="81"/>
  <c r="F51" i="81" s="1"/>
  <c r="F53" i="81" s="1"/>
  <c r="F56" i="81" s="1"/>
  <c r="F59" i="81" s="1"/>
  <c r="N48" i="81"/>
  <c r="N51" i="81" s="1"/>
  <c r="N53" i="81" s="1"/>
  <c r="N56" i="81" s="1"/>
  <c r="N59" i="81" s="1"/>
  <c r="V48" i="81"/>
  <c r="V51" i="81" s="1"/>
  <c r="V53" i="81" s="1"/>
  <c r="V56" i="81" s="1"/>
  <c r="V59" i="81" s="1"/>
  <c r="AA48" i="80"/>
  <c r="AA51" i="80" s="1"/>
  <c r="AA53" i="80" s="1"/>
  <c r="AA56" i="80" s="1"/>
  <c r="AA59" i="80" s="1"/>
  <c r="D48" i="76"/>
  <c r="D51" i="76" s="1"/>
  <c r="D53" i="76" s="1"/>
  <c r="D56" i="76" s="1"/>
  <c r="D59" i="76" s="1"/>
  <c r="L48" i="76"/>
  <c r="L51" i="76" s="1"/>
  <c r="L53" i="76" s="1"/>
  <c r="L56" i="76" s="1"/>
  <c r="L59" i="76" s="1"/>
  <c r="T48" i="76"/>
  <c r="T51" i="76" s="1"/>
  <c r="T53" i="76" s="1"/>
  <c r="T56" i="76" s="1"/>
  <c r="T59" i="76" s="1"/>
  <c r="E48" i="73"/>
  <c r="E51" i="73" s="1"/>
  <c r="E53" i="73" s="1"/>
  <c r="E56" i="73" s="1"/>
  <c r="E59" i="73" s="1"/>
  <c r="M48" i="73"/>
  <c r="M51" i="73" s="1"/>
  <c r="M53" i="73" s="1"/>
  <c r="M56" i="73" s="1"/>
  <c r="M59" i="73" s="1"/>
  <c r="U48" i="73"/>
  <c r="U51" i="73" s="1"/>
  <c r="U53" i="73" s="1"/>
  <c r="U56" i="73" s="1"/>
  <c r="U59" i="73" s="1"/>
  <c r="D48" i="73"/>
  <c r="D51" i="73" s="1"/>
  <c r="D53" i="73" s="1"/>
  <c r="D56" i="73" s="1"/>
  <c r="D59" i="73" s="1"/>
  <c r="L48" i="73"/>
  <c r="L51" i="73" s="1"/>
  <c r="L53" i="73" s="1"/>
  <c r="L56" i="73" s="1"/>
  <c r="L59" i="73" s="1"/>
  <c r="T48" i="73"/>
  <c r="T51" i="73" s="1"/>
  <c r="T53" i="73" s="1"/>
  <c r="T56" i="73" s="1"/>
  <c r="T59" i="73" s="1"/>
  <c r="Z47" i="71"/>
  <c r="I48" i="68"/>
  <c r="I51" i="68" s="1"/>
  <c r="I53" i="68" s="1"/>
  <c r="I56" i="68" s="1"/>
  <c r="I59" i="68" s="1"/>
  <c r="Q48" i="68"/>
  <c r="Q51" i="68" s="1"/>
  <c r="Q53" i="68" s="1"/>
  <c r="Q56" i="68" s="1"/>
  <c r="Q59" i="68" s="1"/>
  <c r="Y48" i="68"/>
  <c r="Y51" i="68" s="1"/>
  <c r="Y53" i="68" s="1"/>
  <c r="Y56" i="68" s="1"/>
  <c r="Y59" i="68" s="1"/>
  <c r="Z47" i="68"/>
  <c r="F48" i="66"/>
  <c r="F51" i="66" s="1"/>
  <c r="F53" i="66" s="1"/>
  <c r="F56" i="66" s="1"/>
  <c r="F59" i="66" s="1"/>
  <c r="N48" i="66"/>
  <c r="N51" i="66" s="1"/>
  <c r="N53" i="66" s="1"/>
  <c r="N56" i="66" s="1"/>
  <c r="N59" i="66" s="1"/>
  <c r="V48" i="66"/>
  <c r="V51" i="66" s="1"/>
  <c r="V53" i="66" s="1"/>
  <c r="V56" i="66" s="1"/>
  <c r="V59" i="66" s="1"/>
  <c r="C48" i="63"/>
  <c r="C51" i="63" s="1"/>
  <c r="C53" i="63" s="1"/>
  <c r="C56" i="63" s="1"/>
  <c r="C59" i="63" s="1"/>
  <c r="K48" i="63"/>
  <c r="K51" i="63" s="1"/>
  <c r="K53" i="63" s="1"/>
  <c r="K56" i="63" s="1"/>
  <c r="K59" i="63" s="1"/>
  <c r="S48" i="63"/>
  <c r="S51" i="63" s="1"/>
  <c r="S53" i="63" s="1"/>
  <c r="S56" i="63" s="1"/>
  <c r="S59" i="63" s="1"/>
  <c r="G48" i="62"/>
  <c r="G51" i="62" s="1"/>
  <c r="G53" i="62" s="1"/>
  <c r="G56" i="62" s="1"/>
  <c r="G59" i="62" s="1"/>
  <c r="O48" i="62"/>
  <c r="O51" i="62" s="1"/>
  <c r="O53" i="62" s="1"/>
  <c r="O56" i="62" s="1"/>
  <c r="O59" i="62" s="1"/>
  <c r="W48" i="62"/>
  <c r="W51" i="62" s="1"/>
  <c r="W53" i="62" s="1"/>
  <c r="W56" i="62" s="1"/>
  <c r="W59" i="62" s="1"/>
  <c r="AA48" i="59"/>
  <c r="AA51" i="59" s="1"/>
  <c r="AA53" i="59" s="1"/>
  <c r="AA56" i="59" s="1"/>
  <c r="AA59" i="59" s="1"/>
  <c r="J48" i="59"/>
  <c r="J51" i="59" s="1"/>
  <c r="J53" i="59" s="1"/>
  <c r="J56" i="59" s="1"/>
  <c r="J59" i="59" s="1"/>
  <c r="R48" i="59"/>
  <c r="R51" i="59" s="1"/>
  <c r="R53" i="59" s="1"/>
  <c r="R56" i="59" s="1"/>
  <c r="R59" i="59" s="1"/>
  <c r="J48" i="68"/>
  <c r="J51" i="68" s="1"/>
  <c r="J53" i="68" s="1"/>
  <c r="J56" i="68" s="1"/>
  <c r="J59" i="68" s="1"/>
  <c r="R48" i="68"/>
  <c r="R51" i="68" s="1"/>
  <c r="R53" i="68" s="1"/>
  <c r="R56" i="68" s="1"/>
  <c r="R59" i="68" s="1"/>
  <c r="X48" i="62"/>
  <c r="Z32" i="62"/>
  <c r="Z48" i="57"/>
  <c r="X51" i="57"/>
  <c r="D48" i="55"/>
  <c r="D51" i="55" s="1"/>
  <c r="D53" i="55" s="1"/>
  <c r="D56" i="55" s="1"/>
  <c r="D59" i="55" s="1"/>
  <c r="L48" i="55"/>
  <c r="L51" i="55" s="1"/>
  <c r="L53" i="55" s="1"/>
  <c r="L56" i="55" s="1"/>
  <c r="L59" i="55" s="1"/>
  <c r="T48" i="55"/>
  <c r="T51" i="55" s="1"/>
  <c r="T53" i="55" s="1"/>
  <c r="T56" i="55" s="1"/>
  <c r="T59" i="55" s="1"/>
  <c r="F48" i="79"/>
  <c r="F51" i="79" s="1"/>
  <c r="F53" i="79" s="1"/>
  <c r="F56" i="79" s="1"/>
  <c r="F59" i="79" s="1"/>
  <c r="N48" i="79"/>
  <c r="N51" i="79" s="1"/>
  <c r="N53" i="79" s="1"/>
  <c r="N56" i="79" s="1"/>
  <c r="N59" i="79" s="1"/>
  <c r="V48" i="79"/>
  <c r="V51" i="79" s="1"/>
  <c r="V53" i="79" s="1"/>
  <c r="V56" i="79" s="1"/>
  <c r="V59" i="79" s="1"/>
  <c r="F48" i="76"/>
  <c r="F51" i="76" s="1"/>
  <c r="F53" i="76" s="1"/>
  <c r="F56" i="76" s="1"/>
  <c r="F59" i="76" s="1"/>
  <c r="N48" i="76"/>
  <c r="N51" i="76" s="1"/>
  <c r="N53" i="76" s="1"/>
  <c r="N56" i="76" s="1"/>
  <c r="N59" i="76" s="1"/>
  <c r="V48" i="76"/>
  <c r="V51" i="76" s="1"/>
  <c r="V53" i="76" s="1"/>
  <c r="V56" i="76" s="1"/>
  <c r="V59" i="76" s="1"/>
  <c r="G48" i="73"/>
  <c r="G51" i="73" s="1"/>
  <c r="G53" i="73" s="1"/>
  <c r="G56" i="73" s="1"/>
  <c r="G59" i="73" s="1"/>
  <c r="O48" i="73"/>
  <c r="O51" i="73" s="1"/>
  <c r="O53" i="73" s="1"/>
  <c r="O56" i="73" s="1"/>
  <c r="O59" i="73" s="1"/>
  <c r="W48" i="73"/>
  <c r="W51" i="73" s="1"/>
  <c r="W53" i="73" s="1"/>
  <c r="W56" i="73" s="1"/>
  <c r="W59" i="73" s="1"/>
  <c r="C48" i="68"/>
  <c r="C51" i="68" s="1"/>
  <c r="C53" i="68" s="1"/>
  <c r="C56" i="68" s="1"/>
  <c r="C59" i="68" s="1"/>
  <c r="K48" i="68"/>
  <c r="K51" i="68" s="1"/>
  <c r="K53" i="68" s="1"/>
  <c r="K56" i="68" s="1"/>
  <c r="K59" i="68" s="1"/>
  <c r="S48" i="68"/>
  <c r="S51" i="68" s="1"/>
  <c r="S53" i="68" s="1"/>
  <c r="S56" i="68" s="1"/>
  <c r="S59" i="68" s="1"/>
  <c r="E48" i="65"/>
  <c r="E51" i="65" s="1"/>
  <c r="E53" i="65" s="1"/>
  <c r="E56" i="65" s="1"/>
  <c r="E59" i="65" s="1"/>
  <c r="M48" i="65"/>
  <c r="M51" i="65" s="1"/>
  <c r="M53" i="65" s="1"/>
  <c r="M56" i="65" s="1"/>
  <c r="M59" i="65" s="1"/>
  <c r="U48" i="65"/>
  <c r="U51" i="65" s="1"/>
  <c r="U53" i="65" s="1"/>
  <c r="U56" i="65" s="1"/>
  <c r="U59" i="65" s="1"/>
  <c r="D48" i="65"/>
  <c r="D51" i="65" s="1"/>
  <c r="D53" i="65" s="1"/>
  <c r="D56" i="65" s="1"/>
  <c r="D59" i="65" s="1"/>
  <c r="L48" i="65"/>
  <c r="L51" i="65" s="1"/>
  <c r="L53" i="65" s="1"/>
  <c r="L56" i="65" s="1"/>
  <c r="L59" i="65" s="1"/>
  <c r="E48" i="64"/>
  <c r="E51" i="64" s="1"/>
  <c r="E53" i="64" s="1"/>
  <c r="E56" i="64" s="1"/>
  <c r="E59" i="64" s="1"/>
  <c r="M48" i="64"/>
  <c r="M51" i="64" s="1"/>
  <c r="M53" i="64" s="1"/>
  <c r="M56" i="64" s="1"/>
  <c r="M59" i="64" s="1"/>
  <c r="U48" i="64"/>
  <c r="U51" i="64" s="1"/>
  <c r="U53" i="64" s="1"/>
  <c r="U56" i="64" s="1"/>
  <c r="U59" i="64" s="1"/>
  <c r="F48" i="48"/>
  <c r="F51" i="48" s="1"/>
  <c r="F53" i="48" s="1"/>
  <c r="F56" i="48" s="1"/>
  <c r="F59" i="48" s="1"/>
  <c r="N48" i="48"/>
  <c r="N51" i="48" s="1"/>
  <c r="N53" i="48" s="1"/>
  <c r="N56" i="48" s="1"/>
  <c r="N59" i="48" s="1"/>
  <c r="V48" i="48"/>
  <c r="V51" i="48" s="1"/>
  <c r="V53" i="48" s="1"/>
  <c r="V56" i="48" s="1"/>
  <c r="V59" i="48" s="1"/>
  <c r="Z47" i="39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AA48" i="43"/>
  <c r="AA51" i="43" s="1"/>
  <c r="AA53" i="43" s="1"/>
  <c r="AA56" i="43" s="1"/>
  <c r="AA59" i="43" s="1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I48" i="40"/>
  <c r="I51" i="40" s="1"/>
  <c r="I53" i="40" s="1"/>
  <c r="I56" i="40" s="1"/>
  <c r="I59" i="40" s="1"/>
  <c r="Q48" i="40"/>
  <c r="Q51" i="40" s="1"/>
  <c r="Q53" i="40" s="1"/>
  <c r="Q56" i="40" s="1"/>
  <c r="Q59" i="40" s="1"/>
  <c r="X51" i="9"/>
  <c r="X53" i="9" s="1"/>
  <c r="X56" i="9" s="1"/>
  <c r="Z48" i="9"/>
  <c r="T48" i="65"/>
  <c r="T51" i="65" s="1"/>
  <c r="T53" i="65" s="1"/>
  <c r="T56" i="65" s="1"/>
  <c r="T59" i="65" s="1"/>
  <c r="AA48" i="63"/>
  <c r="AA51" i="63" s="1"/>
  <c r="AA53" i="63" s="1"/>
  <c r="AA56" i="63" s="1"/>
  <c r="AA59" i="63" s="1"/>
  <c r="J48" i="62"/>
  <c r="J51" i="62" s="1"/>
  <c r="J53" i="62" s="1"/>
  <c r="J56" i="62" s="1"/>
  <c r="J59" i="62" s="1"/>
  <c r="R48" i="62"/>
  <c r="R51" i="62" s="1"/>
  <c r="R53" i="62" s="1"/>
  <c r="R56" i="62" s="1"/>
  <c r="R59" i="62" s="1"/>
  <c r="Z32" i="61"/>
  <c r="Z48" i="59"/>
  <c r="AA48" i="58"/>
  <c r="AA51" i="58" s="1"/>
  <c r="AA53" i="58" s="1"/>
  <c r="AA56" i="58" s="1"/>
  <c r="AA59" i="58" s="1"/>
  <c r="E48" i="54"/>
  <c r="E51" i="54" s="1"/>
  <c r="E53" i="54" s="1"/>
  <c r="E56" i="54" s="1"/>
  <c r="E59" i="54" s="1"/>
  <c r="M48" i="54"/>
  <c r="M51" i="54" s="1"/>
  <c r="M53" i="54" s="1"/>
  <c r="M56" i="54" s="1"/>
  <c r="M59" i="54" s="1"/>
  <c r="U48" i="54"/>
  <c r="U51" i="54" s="1"/>
  <c r="U53" i="54" s="1"/>
  <c r="U56" i="54" s="1"/>
  <c r="U59" i="54" s="1"/>
  <c r="J48" i="50"/>
  <c r="J51" i="50" s="1"/>
  <c r="J53" i="50" s="1"/>
  <c r="J56" i="50" s="1"/>
  <c r="J59" i="50" s="1"/>
  <c r="R48" i="50"/>
  <c r="R51" i="50" s="1"/>
  <c r="R53" i="50" s="1"/>
  <c r="R56" i="50" s="1"/>
  <c r="R59" i="50" s="1"/>
  <c r="I48" i="50"/>
  <c r="I51" i="50" s="1"/>
  <c r="I53" i="50" s="1"/>
  <c r="I56" i="50" s="1"/>
  <c r="I59" i="50" s="1"/>
  <c r="Q48" i="50"/>
  <c r="Q51" i="50" s="1"/>
  <c r="Q53" i="50" s="1"/>
  <c r="Q56" i="50" s="1"/>
  <c r="Q59" i="50" s="1"/>
  <c r="Y48" i="50"/>
  <c r="Y51" i="50" s="1"/>
  <c r="Y53" i="50" s="1"/>
  <c r="Y56" i="50" s="1"/>
  <c r="Y59" i="50" s="1"/>
  <c r="D48" i="48"/>
  <c r="D51" i="48" s="1"/>
  <c r="D53" i="48" s="1"/>
  <c r="D56" i="48" s="1"/>
  <c r="D59" i="48" s="1"/>
  <c r="L48" i="48"/>
  <c r="L51" i="48" s="1"/>
  <c r="L53" i="48" s="1"/>
  <c r="L56" i="48" s="1"/>
  <c r="L59" i="48" s="1"/>
  <c r="T48" i="48"/>
  <c r="T51" i="48" s="1"/>
  <c r="T53" i="48" s="1"/>
  <c r="T56" i="48" s="1"/>
  <c r="T59" i="48" s="1"/>
  <c r="Z47" i="46"/>
  <c r="Z47" i="45"/>
  <c r="F48" i="44"/>
  <c r="F51" i="44" s="1"/>
  <c r="F53" i="44" s="1"/>
  <c r="F56" i="44" s="1"/>
  <c r="F59" i="44" s="1"/>
  <c r="N48" i="44"/>
  <c r="N51" i="44" s="1"/>
  <c r="N53" i="44" s="1"/>
  <c r="N56" i="44" s="1"/>
  <c r="N59" i="44" s="1"/>
  <c r="V48" i="44"/>
  <c r="V51" i="44" s="1"/>
  <c r="V53" i="44" s="1"/>
  <c r="V56" i="44" s="1"/>
  <c r="V59" i="44" s="1"/>
  <c r="AA48" i="39"/>
  <c r="AA51" i="39" s="1"/>
  <c r="AA53" i="39" s="1"/>
  <c r="AA56" i="39" s="1"/>
  <c r="AA59" i="39" s="1"/>
  <c r="J48" i="39"/>
  <c r="J51" i="39" s="1"/>
  <c r="J53" i="39" s="1"/>
  <c r="J56" i="39" s="1"/>
  <c r="J59" i="39" s="1"/>
  <c r="R48" i="39"/>
  <c r="R51" i="39" s="1"/>
  <c r="R53" i="39" s="1"/>
  <c r="R56" i="39" s="1"/>
  <c r="R59" i="39" s="1"/>
  <c r="Z47" i="33"/>
  <c r="H48" i="15"/>
  <c r="H51" i="15" s="1"/>
  <c r="H53" i="15" s="1"/>
  <c r="H56" i="15" s="1"/>
  <c r="H59" i="15" s="1"/>
  <c r="P48" i="15"/>
  <c r="P51" i="15" s="1"/>
  <c r="P53" i="15" s="1"/>
  <c r="P56" i="15" s="1"/>
  <c r="P59" i="15" s="1"/>
  <c r="C48" i="58"/>
  <c r="C51" i="58" s="1"/>
  <c r="C53" i="58" s="1"/>
  <c r="C56" i="58" s="1"/>
  <c r="C59" i="58" s="1"/>
  <c r="K48" i="58"/>
  <c r="K51" i="58" s="1"/>
  <c r="K53" i="58" s="1"/>
  <c r="K56" i="58" s="1"/>
  <c r="K59" i="58" s="1"/>
  <c r="S48" i="58"/>
  <c r="S51" i="58" s="1"/>
  <c r="S53" i="58" s="1"/>
  <c r="S56" i="58" s="1"/>
  <c r="S59" i="58" s="1"/>
  <c r="AA48" i="57"/>
  <c r="AA51" i="57" s="1"/>
  <c r="AA53" i="57" s="1"/>
  <c r="AA56" i="57" s="1"/>
  <c r="AA59" i="57" s="1"/>
  <c r="C48" i="50"/>
  <c r="C51" i="50" s="1"/>
  <c r="C53" i="50" s="1"/>
  <c r="C56" i="50" s="1"/>
  <c r="C59" i="50" s="1"/>
  <c r="K48" i="50"/>
  <c r="K51" i="50" s="1"/>
  <c r="K53" i="50" s="1"/>
  <c r="K56" i="50" s="1"/>
  <c r="K59" i="50" s="1"/>
  <c r="S48" i="50"/>
  <c r="S51" i="50" s="1"/>
  <c r="S53" i="50" s="1"/>
  <c r="S56" i="50" s="1"/>
  <c r="S59" i="50" s="1"/>
  <c r="AA48" i="50"/>
  <c r="AA51" i="50" s="1"/>
  <c r="AA53" i="50" s="1"/>
  <c r="AA56" i="50" s="1"/>
  <c r="AA59" i="50" s="1"/>
  <c r="Z48" i="49"/>
  <c r="E48" i="48"/>
  <c r="E51" i="48" s="1"/>
  <c r="E53" i="48" s="1"/>
  <c r="E56" i="48" s="1"/>
  <c r="E59" i="48" s="1"/>
  <c r="M48" i="48"/>
  <c r="M51" i="48" s="1"/>
  <c r="M53" i="48" s="1"/>
  <c r="M56" i="48" s="1"/>
  <c r="M59" i="48" s="1"/>
  <c r="U48" i="48"/>
  <c r="U51" i="48" s="1"/>
  <c r="U53" i="48" s="1"/>
  <c r="U56" i="48" s="1"/>
  <c r="U59" i="48" s="1"/>
  <c r="G48" i="44"/>
  <c r="G51" i="44" s="1"/>
  <c r="G53" i="44" s="1"/>
  <c r="G56" i="44" s="1"/>
  <c r="G59" i="44" s="1"/>
  <c r="O48" i="44"/>
  <c r="O51" i="44" s="1"/>
  <c r="O53" i="44" s="1"/>
  <c r="O56" i="44" s="1"/>
  <c r="O59" i="44" s="1"/>
  <c r="W48" i="44"/>
  <c r="W51" i="44" s="1"/>
  <c r="W53" i="44" s="1"/>
  <c r="W56" i="44" s="1"/>
  <c r="W59" i="44" s="1"/>
  <c r="E48" i="40"/>
  <c r="E51" i="40" s="1"/>
  <c r="E53" i="40" s="1"/>
  <c r="E56" i="40" s="1"/>
  <c r="E59" i="40" s="1"/>
  <c r="M48" i="40"/>
  <c r="M51" i="40" s="1"/>
  <c r="M53" i="40" s="1"/>
  <c r="M56" i="40" s="1"/>
  <c r="M59" i="40" s="1"/>
  <c r="U48" i="40"/>
  <c r="U51" i="40" s="1"/>
  <c r="U53" i="40" s="1"/>
  <c r="U56" i="40" s="1"/>
  <c r="U59" i="40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X48" i="21"/>
  <c r="Z32" i="21"/>
  <c r="P48" i="21"/>
  <c r="P51" i="21" s="1"/>
  <c r="P53" i="21" s="1"/>
  <c r="P56" i="21" s="1"/>
  <c r="P59" i="21" s="1"/>
  <c r="AA48" i="20"/>
  <c r="AA51" i="20" s="1"/>
  <c r="AA53" i="20" s="1"/>
  <c r="AA56" i="20" s="1"/>
  <c r="AA59" i="20" s="1"/>
  <c r="C48" i="18"/>
  <c r="C51" i="18" s="1"/>
  <c r="C53" i="18" s="1"/>
  <c r="C56" i="18" s="1"/>
  <c r="C59" i="18" s="1"/>
  <c r="S48" i="18"/>
  <c r="S51" i="18" s="1"/>
  <c r="S53" i="18" s="1"/>
  <c r="S56" i="18" s="1"/>
  <c r="S59" i="18" s="1"/>
  <c r="F48" i="63"/>
  <c r="F51" i="63" s="1"/>
  <c r="F53" i="63" s="1"/>
  <c r="F56" i="63" s="1"/>
  <c r="F59" i="63" s="1"/>
  <c r="N48" i="63"/>
  <c r="N51" i="63" s="1"/>
  <c r="N53" i="63" s="1"/>
  <c r="N56" i="63" s="1"/>
  <c r="N59" i="63" s="1"/>
  <c r="V48" i="63"/>
  <c r="V51" i="63" s="1"/>
  <c r="V53" i="63" s="1"/>
  <c r="V56" i="63" s="1"/>
  <c r="V59" i="63" s="1"/>
  <c r="E48" i="61"/>
  <c r="E51" i="61" s="1"/>
  <c r="E53" i="61" s="1"/>
  <c r="E56" i="61" s="1"/>
  <c r="E59" i="61" s="1"/>
  <c r="M48" i="61"/>
  <c r="M51" i="61" s="1"/>
  <c r="M53" i="61" s="1"/>
  <c r="M56" i="61" s="1"/>
  <c r="M59" i="61" s="1"/>
  <c r="U48" i="61"/>
  <c r="U51" i="61" s="1"/>
  <c r="U53" i="61" s="1"/>
  <c r="U56" i="61" s="1"/>
  <c r="U59" i="61" s="1"/>
  <c r="D48" i="60"/>
  <c r="D51" i="60" s="1"/>
  <c r="D53" i="60" s="1"/>
  <c r="D56" i="60" s="1"/>
  <c r="D59" i="60" s="1"/>
  <c r="L48" i="60"/>
  <c r="L51" i="60" s="1"/>
  <c r="L53" i="60" s="1"/>
  <c r="L56" i="60" s="1"/>
  <c r="L59" i="60" s="1"/>
  <c r="T48" i="60"/>
  <c r="T51" i="60" s="1"/>
  <c r="T53" i="60" s="1"/>
  <c r="T56" i="60" s="1"/>
  <c r="T59" i="60" s="1"/>
  <c r="Z47" i="56"/>
  <c r="Z47" i="53"/>
  <c r="Z47" i="52"/>
  <c r="F48" i="50"/>
  <c r="F51" i="50" s="1"/>
  <c r="F53" i="50" s="1"/>
  <c r="F56" i="50" s="1"/>
  <c r="F59" i="50" s="1"/>
  <c r="N48" i="50"/>
  <c r="N51" i="50" s="1"/>
  <c r="N53" i="50" s="1"/>
  <c r="N56" i="50" s="1"/>
  <c r="N59" i="50" s="1"/>
  <c r="V48" i="50"/>
  <c r="V51" i="50" s="1"/>
  <c r="V53" i="50" s="1"/>
  <c r="V56" i="50" s="1"/>
  <c r="V59" i="50" s="1"/>
  <c r="J48" i="44"/>
  <c r="J51" i="44" s="1"/>
  <c r="J53" i="44" s="1"/>
  <c r="J56" i="44" s="1"/>
  <c r="J59" i="44" s="1"/>
  <c r="R48" i="44"/>
  <c r="R51" i="44" s="1"/>
  <c r="R53" i="44" s="1"/>
  <c r="R56" i="44" s="1"/>
  <c r="R59" i="44" s="1"/>
  <c r="I48" i="35"/>
  <c r="I51" i="35" s="1"/>
  <c r="I53" i="35" s="1"/>
  <c r="I56" i="35" s="1"/>
  <c r="I59" i="35" s="1"/>
  <c r="Q48" i="35"/>
  <c r="Q51" i="35" s="1"/>
  <c r="Q53" i="35" s="1"/>
  <c r="Q56" i="35" s="1"/>
  <c r="Q59" i="35" s="1"/>
  <c r="Y48" i="35"/>
  <c r="Y51" i="35" s="1"/>
  <c r="Y53" i="35" s="1"/>
  <c r="Y56" i="35" s="1"/>
  <c r="Y59" i="35" s="1"/>
  <c r="AA48" i="34"/>
  <c r="AA51" i="34" s="1"/>
  <c r="AA53" i="34" s="1"/>
  <c r="AA56" i="34" s="1"/>
  <c r="AA59" i="34" s="1"/>
  <c r="X48" i="20"/>
  <c r="X51" i="20" s="1"/>
  <c r="X53" i="20" s="1"/>
  <c r="E48" i="10"/>
  <c r="E51" i="10" s="1"/>
  <c r="E53" i="10" s="1"/>
  <c r="E56" i="10" s="1"/>
  <c r="E59" i="10" s="1"/>
  <c r="U48" i="10"/>
  <c r="U51" i="10" s="1"/>
  <c r="U53" i="10" s="1"/>
  <c r="U56" i="10" s="1"/>
  <c r="U59" i="10" s="1"/>
  <c r="C48" i="35"/>
  <c r="C51" i="35" s="1"/>
  <c r="C53" i="35" s="1"/>
  <c r="C56" i="35" s="1"/>
  <c r="C59" i="35" s="1"/>
  <c r="K48" i="35"/>
  <c r="K51" i="35" s="1"/>
  <c r="K53" i="35" s="1"/>
  <c r="K56" i="35" s="1"/>
  <c r="K59" i="35" s="1"/>
  <c r="S48" i="35"/>
  <c r="S51" i="35" s="1"/>
  <c r="S53" i="35" s="1"/>
  <c r="S56" i="35" s="1"/>
  <c r="S59" i="35" s="1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S48" i="28"/>
  <c r="S51" i="28" s="1"/>
  <c r="S53" i="28" s="1"/>
  <c r="S56" i="28" s="1"/>
  <c r="S59" i="28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Z47" i="3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U48" i="25"/>
  <c r="U51" i="25" s="1"/>
  <c r="U53" i="25" s="1"/>
  <c r="U56" i="25" s="1"/>
  <c r="U59" i="25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H48" i="4"/>
  <c r="H51" i="4" s="1"/>
  <c r="H53" i="4" s="1"/>
  <c r="H56" i="4" s="1"/>
  <c r="H59" i="4" s="1"/>
  <c r="P48" i="4"/>
  <c r="P51" i="4" s="1"/>
  <c r="P53" i="4" s="1"/>
  <c r="P56" i="4" s="1"/>
  <c r="P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G48" i="35"/>
  <c r="G51" i="35" s="1"/>
  <c r="G53" i="35" s="1"/>
  <c r="G56" i="35" s="1"/>
  <c r="G59" i="35" s="1"/>
  <c r="O48" i="35"/>
  <c r="O51" i="35" s="1"/>
  <c r="O53" i="35" s="1"/>
  <c r="O56" i="35" s="1"/>
  <c r="O59" i="35" s="1"/>
  <c r="W48" i="35"/>
  <c r="W51" i="35" s="1"/>
  <c r="W53" i="35" s="1"/>
  <c r="W56" i="35" s="1"/>
  <c r="W59" i="35" s="1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Z32" i="14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J48" i="7"/>
  <c r="J51" i="7" s="1"/>
  <c r="J53" i="7" s="1"/>
  <c r="J56" i="7" s="1"/>
  <c r="J59" i="7" s="1"/>
  <c r="R48" i="7"/>
  <c r="R51" i="7" s="1"/>
  <c r="R53" i="7" s="1"/>
  <c r="R56" i="7" s="1"/>
  <c r="R59" i="7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AA48" i="28"/>
  <c r="AA51" i="28" s="1"/>
  <c r="AA53" i="28" s="1"/>
  <c r="AA56" i="28" s="1"/>
  <c r="AA59" i="28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R48" i="19"/>
  <c r="R51" i="19" s="1"/>
  <c r="R53" i="19" s="1"/>
  <c r="R56" i="19" s="1"/>
  <c r="R59" i="19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AA48" i="12"/>
  <c r="AA51" i="12" s="1"/>
  <c r="AA53" i="12" s="1"/>
  <c r="AA56" i="12" s="1"/>
  <c r="AA59" i="12" s="1"/>
  <c r="J48" i="2"/>
  <c r="J51" i="2" s="1"/>
  <c r="J53" i="2" s="1"/>
  <c r="J56" i="2" s="1"/>
  <c r="J59" i="2" s="1"/>
  <c r="R48" i="2"/>
  <c r="R51" i="2" s="1"/>
  <c r="R53" i="2" s="1"/>
  <c r="R56" i="2" s="1"/>
  <c r="R59" i="2" s="1"/>
  <c r="Z48" i="253"/>
  <c r="X51" i="253"/>
  <c r="X51" i="256"/>
  <c r="Z48" i="256"/>
  <c r="X51" i="247"/>
  <c r="Z48" i="247"/>
  <c r="Z48" i="243"/>
  <c r="X51" i="243"/>
  <c r="X56" i="214"/>
  <c r="Z48" i="235"/>
  <c r="X51" i="235"/>
  <c r="Z48" i="251"/>
  <c r="X51" i="251"/>
  <c r="Z48" i="244"/>
  <c r="X51" i="244"/>
  <c r="X51" i="239"/>
  <c r="Z48" i="258"/>
  <c r="X51" i="258"/>
  <c r="X51" i="248"/>
  <c r="Z48" i="248"/>
  <c r="Z48" i="237"/>
  <c r="X51" i="237"/>
  <c r="Z48" i="255"/>
  <c r="X51" i="255"/>
  <c r="Z48" i="245"/>
  <c r="X51" i="245"/>
  <c r="Z48" i="240"/>
  <c r="X51" i="240"/>
  <c r="Z48" i="236"/>
  <c r="X51" i="236"/>
  <c r="X53" i="230"/>
  <c r="Z48" i="1"/>
  <c r="X51" i="254"/>
  <c r="Z48" i="254"/>
  <c r="Z51" i="246"/>
  <c r="X53" i="246"/>
  <c r="X51" i="238"/>
  <c r="Z48" i="238"/>
  <c r="X51" i="232"/>
  <c r="Z48" i="232"/>
  <c r="X48" i="210"/>
  <c r="Z32" i="210"/>
  <c r="Z53" i="196"/>
  <c r="X56" i="196"/>
  <c r="Z32" i="256"/>
  <c r="Z32" i="248"/>
  <c r="Z48" i="246"/>
  <c r="Z32" i="240"/>
  <c r="Z47" i="239"/>
  <c r="Y48" i="239"/>
  <c r="Y51" i="239" s="1"/>
  <c r="Y53" i="239" s="1"/>
  <c r="Y56" i="239" s="1"/>
  <c r="Y59" i="239" s="1"/>
  <c r="Z32" i="232"/>
  <c r="Z47" i="231"/>
  <c r="Y48" i="231"/>
  <c r="Y51" i="231" s="1"/>
  <c r="Y53" i="231" s="1"/>
  <c r="Y56" i="231" s="1"/>
  <c r="Y59" i="231" s="1"/>
  <c r="Z48" i="230"/>
  <c r="Z48" i="222"/>
  <c r="Z48" i="212"/>
  <c r="X51" i="212"/>
  <c r="Z32" i="258"/>
  <c r="X51" i="257"/>
  <c r="Z32" i="250"/>
  <c r="X48" i="250"/>
  <c r="Z47" i="249"/>
  <c r="X51" i="249"/>
  <c r="Z32" i="242"/>
  <c r="X48" i="242"/>
  <c r="Z47" i="241"/>
  <c r="X51" i="241"/>
  <c r="X48" i="234"/>
  <c r="Z47" i="233"/>
  <c r="X51" i="233"/>
  <c r="X51" i="221"/>
  <c r="Z48" i="221"/>
  <c r="Z48" i="220"/>
  <c r="X51" i="220"/>
  <c r="Z48" i="219"/>
  <c r="X51" i="219"/>
  <c r="X48" i="218"/>
  <c r="Z32" i="218"/>
  <c r="H48" i="217"/>
  <c r="H51" i="217" s="1"/>
  <c r="H53" i="217" s="1"/>
  <c r="H56" i="217" s="1"/>
  <c r="H59" i="217" s="1"/>
  <c r="P48" i="217"/>
  <c r="P51" i="217" s="1"/>
  <c r="P53" i="217" s="1"/>
  <c r="P56" i="217" s="1"/>
  <c r="P59" i="217" s="1"/>
  <c r="X48" i="217"/>
  <c r="X51" i="215"/>
  <c r="X51" i="171"/>
  <c r="Z48" i="171"/>
  <c r="Z48" i="224"/>
  <c r="X51" i="224"/>
  <c r="Z48" i="211"/>
  <c r="X51" i="211"/>
  <c r="Z32" i="1"/>
  <c r="Z32" i="251"/>
  <c r="Z32" i="243"/>
  <c r="Z32" i="235"/>
  <c r="X51" i="229"/>
  <c r="Z48" i="229"/>
  <c r="X48" i="228"/>
  <c r="Z32" i="228"/>
  <c r="Z48" i="227"/>
  <c r="X51" i="227"/>
  <c r="X48" i="226"/>
  <c r="Z32" i="226"/>
  <c r="Z48" i="225"/>
  <c r="X51" i="225"/>
  <c r="Z48" i="223"/>
  <c r="X51" i="209"/>
  <c r="G48" i="218"/>
  <c r="G51" i="218" s="1"/>
  <c r="G53" i="218" s="1"/>
  <c r="G56" i="218" s="1"/>
  <c r="G59" i="218" s="1"/>
  <c r="Z32" i="244"/>
  <c r="Z32" i="236"/>
  <c r="X51" i="223"/>
  <c r="X51" i="213"/>
  <c r="Z48" i="213"/>
  <c r="Z48" i="33"/>
  <c r="Y51" i="33"/>
  <c r="Y53" i="33" s="1"/>
  <c r="Y56" i="33" s="1"/>
  <c r="Y59" i="33" s="1"/>
  <c r="Z32" i="253"/>
  <c r="X51" i="252"/>
  <c r="Z32" i="245"/>
  <c r="Z32" i="237"/>
  <c r="Y48" i="216"/>
  <c r="Y51" i="216" s="1"/>
  <c r="Y53" i="216" s="1"/>
  <c r="Y56" i="216" s="1"/>
  <c r="Y59" i="216" s="1"/>
  <c r="Z47" i="216"/>
  <c r="Y48" i="209"/>
  <c r="Y51" i="209" s="1"/>
  <c r="Y53" i="209" s="1"/>
  <c r="Y56" i="209" s="1"/>
  <c r="Y59" i="209" s="1"/>
  <c r="Z32" i="209"/>
  <c r="Z32" i="254"/>
  <c r="Z32" i="238"/>
  <c r="X56" i="222"/>
  <c r="X51" i="203"/>
  <c r="Z48" i="203"/>
  <c r="Z32" i="255"/>
  <c r="Z32" i="247"/>
  <c r="Z47" i="238"/>
  <c r="Z32" i="223"/>
  <c r="Z32" i="215"/>
  <c r="Z48" i="206"/>
  <c r="Z48" i="198"/>
  <c r="X51" i="198"/>
  <c r="D48" i="195"/>
  <c r="D51" i="195" s="1"/>
  <c r="D53" i="195" s="1"/>
  <c r="D56" i="195" s="1"/>
  <c r="D59" i="195" s="1"/>
  <c r="L48" i="195"/>
  <c r="L51" i="195" s="1"/>
  <c r="L53" i="195" s="1"/>
  <c r="L56" i="195" s="1"/>
  <c r="L59" i="195" s="1"/>
  <c r="T48" i="195"/>
  <c r="T51" i="195" s="1"/>
  <c r="T53" i="195" s="1"/>
  <c r="T56" i="195" s="1"/>
  <c r="T59" i="195" s="1"/>
  <c r="Z48" i="194"/>
  <c r="X51" i="194"/>
  <c r="Y48" i="190"/>
  <c r="Y51" i="190" s="1"/>
  <c r="Y53" i="190" s="1"/>
  <c r="Y56" i="190" s="1"/>
  <c r="Y59" i="190" s="1"/>
  <c r="Z47" i="190"/>
  <c r="Z48" i="189"/>
  <c r="Z32" i="225"/>
  <c r="X48" i="208"/>
  <c r="Z32" i="208"/>
  <c r="Z48" i="207"/>
  <c r="X51" i="207"/>
  <c r="Z48" i="202"/>
  <c r="X51" i="202"/>
  <c r="Z48" i="201"/>
  <c r="X51" i="201"/>
  <c r="X48" i="200"/>
  <c r="Z32" i="200"/>
  <c r="Z48" i="199"/>
  <c r="X51" i="199"/>
  <c r="Z51" i="196"/>
  <c r="Z48" i="196"/>
  <c r="Z53" i="180"/>
  <c r="X56" i="180"/>
  <c r="X51" i="157"/>
  <c r="Z51" i="205"/>
  <c r="Z51" i="197"/>
  <c r="Z32" i="227"/>
  <c r="Z32" i="219"/>
  <c r="Z32" i="211"/>
  <c r="Z48" i="193"/>
  <c r="X51" i="193"/>
  <c r="X51" i="189"/>
  <c r="Z32" i="220"/>
  <c r="Z32" i="212"/>
  <c r="X53" i="204"/>
  <c r="D48" i="203"/>
  <c r="D51" i="203" s="1"/>
  <c r="D53" i="203" s="1"/>
  <c r="D56" i="203" s="1"/>
  <c r="D59" i="203" s="1"/>
  <c r="L48" i="203"/>
  <c r="L51" i="203" s="1"/>
  <c r="L53" i="203" s="1"/>
  <c r="L56" i="203" s="1"/>
  <c r="L59" i="203" s="1"/>
  <c r="T48" i="203"/>
  <c r="T51" i="203" s="1"/>
  <c r="T53" i="203" s="1"/>
  <c r="T56" i="203" s="1"/>
  <c r="T59" i="203" s="1"/>
  <c r="Z32" i="229"/>
  <c r="Z32" i="221"/>
  <c r="Z32" i="213"/>
  <c r="F48" i="209"/>
  <c r="F51" i="209" s="1"/>
  <c r="F53" i="209" s="1"/>
  <c r="F56" i="209" s="1"/>
  <c r="F59" i="209" s="1"/>
  <c r="N48" i="209"/>
  <c r="N51" i="209" s="1"/>
  <c r="N53" i="209" s="1"/>
  <c r="N56" i="209" s="1"/>
  <c r="N59" i="209" s="1"/>
  <c r="V48" i="209"/>
  <c r="V51" i="209" s="1"/>
  <c r="V53" i="209" s="1"/>
  <c r="V56" i="209" s="1"/>
  <c r="V59" i="209" s="1"/>
  <c r="X48" i="192"/>
  <c r="Z32" i="192"/>
  <c r="Z47" i="191"/>
  <c r="X48" i="191"/>
  <c r="Z48" i="190"/>
  <c r="X51" i="190"/>
  <c r="Z32" i="222"/>
  <c r="Y48" i="191"/>
  <c r="Y51" i="191" s="1"/>
  <c r="Y53" i="191" s="1"/>
  <c r="Y56" i="191" s="1"/>
  <c r="Y59" i="191" s="1"/>
  <c r="Z32" i="191"/>
  <c r="Z48" i="174"/>
  <c r="X51" i="174"/>
  <c r="Z32" i="205"/>
  <c r="Y48" i="204"/>
  <c r="Z32" i="197"/>
  <c r="Z48" i="195"/>
  <c r="Z32" i="189"/>
  <c r="C48" i="188"/>
  <c r="C51" i="188" s="1"/>
  <c r="C53" i="188" s="1"/>
  <c r="C56" i="188" s="1"/>
  <c r="C59" i="188" s="1"/>
  <c r="K48" i="188"/>
  <c r="K51" i="188" s="1"/>
  <c r="K53" i="188" s="1"/>
  <c r="K56" i="188" s="1"/>
  <c r="K59" i="188" s="1"/>
  <c r="S48" i="188"/>
  <c r="S51" i="188" s="1"/>
  <c r="S53" i="188" s="1"/>
  <c r="S56" i="188" s="1"/>
  <c r="S59" i="188" s="1"/>
  <c r="Z48" i="177"/>
  <c r="X51" i="177"/>
  <c r="Z32" i="207"/>
  <c r="Z32" i="199"/>
  <c r="E48" i="188"/>
  <c r="E51" i="188" s="1"/>
  <c r="E53" i="188" s="1"/>
  <c r="E56" i="188" s="1"/>
  <c r="E59" i="188" s="1"/>
  <c r="M48" i="188"/>
  <c r="M51" i="188" s="1"/>
  <c r="M53" i="188" s="1"/>
  <c r="M56" i="188" s="1"/>
  <c r="M59" i="188" s="1"/>
  <c r="U48" i="188"/>
  <c r="U51" i="188" s="1"/>
  <c r="U53" i="188" s="1"/>
  <c r="U56" i="188" s="1"/>
  <c r="U59" i="188" s="1"/>
  <c r="X48" i="176"/>
  <c r="Z32" i="176"/>
  <c r="Z48" i="175"/>
  <c r="X51" i="175"/>
  <c r="X51" i="170"/>
  <c r="Z48" i="170"/>
  <c r="X51" i="162"/>
  <c r="Z48" i="162"/>
  <c r="Z32" i="201"/>
  <c r="Z32" i="193"/>
  <c r="Y51" i="188"/>
  <c r="Y53" i="188" s="1"/>
  <c r="Z48" i="178"/>
  <c r="X51" i="178"/>
  <c r="Z32" i="202"/>
  <c r="Z32" i="194"/>
  <c r="H48" i="188"/>
  <c r="H51" i="188" s="1"/>
  <c r="H53" i="188" s="1"/>
  <c r="H56" i="188" s="1"/>
  <c r="H59" i="188" s="1"/>
  <c r="P48" i="188"/>
  <c r="P51" i="188" s="1"/>
  <c r="P53" i="188" s="1"/>
  <c r="P56" i="188" s="1"/>
  <c r="P59" i="188" s="1"/>
  <c r="X51" i="187"/>
  <c r="Z48" i="187"/>
  <c r="Z48" i="186"/>
  <c r="X51" i="186"/>
  <c r="Z48" i="185"/>
  <c r="X51" i="185"/>
  <c r="X48" i="184"/>
  <c r="Z32" i="184"/>
  <c r="Z48" i="183"/>
  <c r="X51" i="183"/>
  <c r="Z51" i="156"/>
  <c r="X53" i="156"/>
  <c r="Z51" i="180"/>
  <c r="Z48" i="180"/>
  <c r="Z32" i="196"/>
  <c r="Z32" i="188"/>
  <c r="X59" i="188"/>
  <c r="X51" i="181"/>
  <c r="X51" i="173"/>
  <c r="Z32" i="181"/>
  <c r="Z47" i="172"/>
  <c r="X48" i="169"/>
  <c r="Z32" i="169"/>
  <c r="Z48" i="168"/>
  <c r="X51" i="168"/>
  <c r="X48" i="166"/>
  <c r="Z32" i="166"/>
  <c r="Z48" i="161"/>
  <c r="X51" i="161"/>
  <c r="Z48" i="160"/>
  <c r="X51" i="160"/>
  <c r="J48" i="156"/>
  <c r="J51" i="156" s="1"/>
  <c r="J53" i="156" s="1"/>
  <c r="J56" i="156" s="1"/>
  <c r="J59" i="156" s="1"/>
  <c r="R48" i="156"/>
  <c r="R51" i="156" s="1"/>
  <c r="R53" i="156" s="1"/>
  <c r="R56" i="156" s="1"/>
  <c r="R59" i="156" s="1"/>
  <c r="Z51" i="135"/>
  <c r="Z32" i="183"/>
  <c r="Z32" i="175"/>
  <c r="I48" i="165"/>
  <c r="I51" i="165" s="1"/>
  <c r="I53" i="165" s="1"/>
  <c r="I56" i="165" s="1"/>
  <c r="I59" i="165" s="1"/>
  <c r="Q48" i="165"/>
  <c r="Q51" i="165" s="1"/>
  <c r="Q53" i="165" s="1"/>
  <c r="Q56" i="165" s="1"/>
  <c r="Q59" i="165" s="1"/>
  <c r="Y48" i="165"/>
  <c r="Y51" i="165" s="1"/>
  <c r="Y53" i="165" s="1"/>
  <c r="Y56" i="165" s="1"/>
  <c r="Y59" i="165" s="1"/>
  <c r="Z47" i="165"/>
  <c r="Z48" i="164"/>
  <c r="Z48" i="156"/>
  <c r="Z51" i="155"/>
  <c r="X48" i="159"/>
  <c r="Z32" i="159"/>
  <c r="Z32" i="185"/>
  <c r="Z32" i="177"/>
  <c r="Z48" i="167"/>
  <c r="X51" i="167"/>
  <c r="Z53" i="164"/>
  <c r="Z48" i="158"/>
  <c r="X51" i="158"/>
  <c r="Z32" i="186"/>
  <c r="Z32" i="178"/>
  <c r="J48" i="164"/>
  <c r="J51" i="164" s="1"/>
  <c r="J53" i="164" s="1"/>
  <c r="J56" i="164" s="1"/>
  <c r="J59" i="164" s="1"/>
  <c r="R48" i="164"/>
  <c r="R51" i="164" s="1"/>
  <c r="R53" i="164" s="1"/>
  <c r="R56" i="164" s="1"/>
  <c r="R59" i="164" s="1"/>
  <c r="Z51" i="164"/>
  <c r="Z32" i="187"/>
  <c r="Z32" i="171"/>
  <c r="I48" i="157"/>
  <c r="I51" i="157" s="1"/>
  <c r="I53" i="157" s="1"/>
  <c r="I56" i="157" s="1"/>
  <c r="I59" i="157" s="1"/>
  <c r="Q48" i="157"/>
  <c r="Q51" i="157" s="1"/>
  <c r="Q53" i="157" s="1"/>
  <c r="Q56" i="157" s="1"/>
  <c r="Q59" i="157" s="1"/>
  <c r="Y48" i="157"/>
  <c r="Y51" i="157" s="1"/>
  <c r="Y53" i="157" s="1"/>
  <c r="Y56" i="157" s="1"/>
  <c r="Y59" i="157" s="1"/>
  <c r="Z47" i="157"/>
  <c r="Z53" i="155"/>
  <c r="X51" i="144"/>
  <c r="Z32" i="180"/>
  <c r="X48" i="165"/>
  <c r="X56" i="164"/>
  <c r="X51" i="152"/>
  <c r="Z48" i="152"/>
  <c r="Z48" i="145"/>
  <c r="X51" i="145"/>
  <c r="Z51" i="143"/>
  <c r="X53" i="143"/>
  <c r="Z32" i="158"/>
  <c r="G48" i="152"/>
  <c r="G51" i="152" s="1"/>
  <c r="G53" i="152" s="1"/>
  <c r="G56" i="152" s="1"/>
  <c r="G59" i="152" s="1"/>
  <c r="O48" i="152"/>
  <c r="O51" i="152" s="1"/>
  <c r="O53" i="152" s="1"/>
  <c r="O56" i="152" s="1"/>
  <c r="O59" i="152" s="1"/>
  <c r="W48" i="152"/>
  <c r="W51" i="152" s="1"/>
  <c r="W53" i="152" s="1"/>
  <c r="W56" i="152" s="1"/>
  <c r="W59" i="152" s="1"/>
  <c r="Z48" i="147"/>
  <c r="X51" i="147"/>
  <c r="G48" i="144"/>
  <c r="G51" i="144" s="1"/>
  <c r="G53" i="144" s="1"/>
  <c r="G56" i="144" s="1"/>
  <c r="G59" i="144" s="1"/>
  <c r="O48" i="144"/>
  <c r="O51" i="144" s="1"/>
  <c r="O53" i="144" s="1"/>
  <c r="O56" i="144" s="1"/>
  <c r="O59" i="144" s="1"/>
  <c r="W48" i="144"/>
  <c r="W51" i="144" s="1"/>
  <c r="W53" i="144" s="1"/>
  <c r="W56" i="144" s="1"/>
  <c r="W59" i="144" s="1"/>
  <c r="I48" i="142"/>
  <c r="I51" i="142" s="1"/>
  <c r="I53" i="142" s="1"/>
  <c r="I56" i="142" s="1"/>
  <c r="I59" i="142" s="1"/>
  <c r="Q48" i="142"/>
  <c r="Q51" i="142" s="1"/>
  <c r="Q53" i="142" s="1"/>
  <c r="Q56" i="142" s="1"/>
  <c r="Q59" i="142" s="1"/>
  <c r="Y48" i="142"/>
  <c r="Y51" i="142" s="1"/>
  <c r="Y53" i="142" s="1"/>
  <c r="Y56" i="142" s="1"/>
  <c r="Y59" i="142" s="1"/>
  <c r="Z48" i="139"/>
  <c r="X51" i="139"/>
  <c r="X48" i="138"/>
  <c r="Z32" i="138"/>
  <c r="Z48" i="136"/>
  <c r="X48" i="153"/>
  <c r="Z32" i="153"/>
  <c r="X59" i="141"/>
  <c r="Z53" i="129"/>
  <c r="X56" i="129"/>
  <c r="Z32" i="168"/>
  <c r="Z32" i="160"/>
  <c r="X48" i="146"/>
  <c r="Z32" i="146"/>
  <c r="I48" i="144"/>
  <c r="I51" i="144" s="1"/>
  <c r="I53" i="144" s="1"/>
  <c r="I56" i="144" s="1"/>
  <c r="I59" i="144" s="1"/>
  <c r="Q48" i="144"/>
  <c r="Q51" i="144" s="1"/>
  <c r="Q53" i="144" s="1"/>
  <c r="Q56" i="144" s="1"/>
  <c r="Q59" i="144" s="1"/>
  <c r="Y48" i="144"/>
  <c r="Y51" i="144" s="1"/>
  <c r="Y53" i="144" s="1"/>
  <c r="Y56" i="144" s="1"/>
  <c r="Y59" i="144" s="1"/>
  <c r="Z47" i="144"/>
  <c r="C48" i="142"/>
  <c r="C51" i="142" s="1"/>
  <c r="C53" i="142" s="1"/>
  <c r="C56" i="142" s="1"/>
  <c r="C59" i="142" s="1"/>
  <c r="K48" i="142"/>
  <c r="K51" i="142" s="1"/>
  <c r="K53" i="142" s="1"/>
  <c r="K56" i="142" s="1"/>
  <c r="K59" i="142" s="1"/>
  <c r="S48" i="142"/>
  <c r="S51" i="142" s="1"/>
  <c r="S53" i="142" s="1"/>
  <c r="S56" i="142" s="1"/>
  <c r="S59" i="142" s="1"/>
  <c r="Z32" i="161"/>
  <c r="X48" i="154"/>
  <c r="X51" i="151"/>
  <c r="Z32" i="144"/>
  <c r="Y53" i="141"/>
  <c r="Y56" i="141" s="1"/>
  <c r="Y59" i="141" s="1"/>
  <c r="Z48" i="137"/>
  <c r="X51" i="137"/>
  <c r="X51" i="128"/>
  <c r="Z48" i="128"/>
  <c r="Z32" i="170"/>
  <c r="Z32" i="162"/>
  <c r="C48" i="152"/>
  <c r="C51" i="152" s="1"/>
  <c r="C53" i="152" s="1"/>
  <c r="C56" i="152" s="1"/>
  <c r="C59" i="152" s="1"/>
  <c r="K48" i="152"/>
  <c r="K51" i="152" s="1"/>
  <c r="K53" i="152" s="1"/>
  <c r="K56" i="152" s="1"/>
  <c r="K59" i="152" s="1"/>
  <c r="S48" i="152"/>
  <c r="S51" i="152" s="1"/>
  <c r="S53" i="152" s="1"/>
  <c r="S56" i="152" s="1"/>
  <c r="S59" i="152" s="1"/>
  <c r="Z48" i="143"/>
  <c r="Z53" i="141"/>
  <c r="D48" i="149"/>
  <c r="D51" i="149" s="1"/>
  <c r="D53" i="149" s="1"/>
  <c r="D56" i="149" s="1"/>
  <c r="D59" i="149" s="1"/>
  <c r="L48" i="149"/>
  <c r="L51" i="149" s="1"/>
  <c r="L53" i="149" s="1"/>
  <c r="L56" i="149" s="1"/>
  <c r="L59" i="149" s="1"/>
  <c r="T48" i="149"/>
  <c r="T51" i="149" s="1"/>
  <c r="T53" i="149" s="1"/>
  <c r="T56" i="149" s="1"/>
  <c r="T59" i="149" s="1"/>
  <c r="Z51" i="148"/>
  <c r="X53" i="148"/>
  <c r="D48" i="141"/>
  <c r="D51" i="141" s="1"/>
  <c r="D53" i="141" s="1"/>
  <c r="D56" i="141" s="1"/>
  <c r="D59" i="141" s="1"/>
  <c r="L48" i="141"/>
  <c r="L51" i="141" s="1"/>
  <c r="L53" i="141" s="1"/>
  <c r="L56" i="141" s="1"/>
  <c r="L59" i="141" s="1"/>
  <c r="T48" i="141"/>
  <c r="T51" i="141" s="1"/>
  <c r="T53" i="141" s="1"/>
  <c r="T56" i="141" s="1"/>
  <c r="T59" i="141" s="1"/>
  <c r="Z48" i="141"/>
  <c r="Z51" i="140"/>
  <c r="X53" i="140"/>
  <c r="I48" i="136"/>
  <c r="I51" i="136" s="1"/>
  <c r="I53" i="136" s="1"/>
  <c r="I56" i="136" s="1"/>
  <c r="I59" i="136" s="1"/>
  <c r="Q48" i="136"/>
  <c r="Q51" i="136" s="1"/>
  <c r="Q53" i="136" s="1"/>
  <c r="Q56" i="136" s="1"/>
  <c r="Q59" i="136" s="1"/>
  <c r="Y48" i="136"/>
  <c r="Y51" i="136" s="1"/>
  <c r="Y53" i="136" s="1"/>
  <c r="Y56" i="136" s="1"/>
  <c r="Y59" i="136" s="1"/>
  <c r="Z48" i="122"/>
  <c r="X51" i="122"/>
  <c r="Z32" i="151"/>
  <c r="Z32" i="143"/>
  <c r="Z32" i="135"/>
  <c r="Z51" i="130"/>
  <c r="E48" i="119"/>
  <c r="E51" i="119" s="1"/>
  <c r="E53" i="119" s="1"/>
  <c r="E56" i="119" s="1"/>
  <c r="E59" i="119" s="1"/>
  <c r="M48" i="119"/>
  <c r="M51" i="119" s="1"/>
  <c r="M53" i="119" s="1"/>
  <c r="M56" i="119" s="1"/>
  <c r="M59" i="119" s="1"/>
  <c r="U48" i="119"/>
  <c r="U51" i="119" s="1"/>
  <c r="U53" i="119" s="1"/>
  <c r="U56" i="119" s="1"/>
  <c r="U59" i="119" s="1"/>
  <c r="X51" i="106"/>
  <c r="Z32" i="145"/>
  <c r="Z32" i="137"/>
  <c r="X51" i="134"/>
  <c r="I48" i="131"/>
  <c r="I51" i="131" s="1"/>
  <c r="I53" i="131" s="1"/>
  <c r="I56" i="131" s="1"/>
  <c r="I59" i="131" s="1"/>
  <c r="Q48" i="131"/>
  <c r="Q51" i="131" s="1"/>
  <c r="Q53" i="131" s="1"/>
  <c r="Q56" i="131" s="1"/>
  <c r="Q59" i="131" s="1"/>
  <c r="Y48" i="131"/>
  <c r="Y51" i="131" s="1"/>
  <c r="Y53" i="131" s="1"/>
  <c r="Y56" i="131" s="1"/>
  <c r="Y59" i="131" s="1"/>
  <c r="Z48" i="131"/>
  <c r="X51" i="131"/>
  <c r="F48" i="126"/>
  <c r="F51" i="126" s="1"/>
  <c r="F53" i="126" s="1"/>
  <c r="F56" i="126" s="1"/>
  <c r="F59" i="126" s="1"/>
  <c r="N48" i="126"/>
  <c r="N51" i="126" s="1"/>
  <c r="N53" i="126" s="1"/>
  <c r="N56" i="126" s="1"/>
  <c r="N59" i="126" s="1"/>
  <c r="V48" i="126"/>
  <c r="V51" i="126" s="1"/>
  <c r="V53" i="126" s="1"/>
  <c r="V56" i="126" s="1"/>
  <c r="V59" i="126" s="1"/>
  <c r="Z48" i="124"/>
  <c r="X51" i="124"/>
  <c r="Z48" i="123"/>
  <c r="X51" i="123"/>
  <c r="X51" i="120"/>
  <c r="Z48" i="120"/>
  <c r="X48" i="133"/>
  <c r="Z32" i="133"/>
  <c r="Z32" i="147"/>
  <c r="Z32" i="139"/>
  <c r="X48" i="117"/>
  <c r="Z32" i="117"/>
  <c r="Z32" i="148"/>
  <c r="Z32" i="140"/>
  <c r="Z48" i="132"/>
  <c r="X51" i="132"/>
  <c r="Z48" i="121"/>
  <c r="Z48" i="127"/>
  <c r="Z53" i="121"/>
  <c r="X56" i="121"/>
  <c r="Z51" i="129"/>
  <c r="Z48" i="129"/>
  <c r="X48" i="125"/>
  <c r="Z32" i="125"/>
  <c r="X56" i="112"/>
  <c r="Z32" i="130"/>
  <c r="Z32" i="122"/>
  <c r="H48" i="116"/>
  <c r="H51" i="116" s="1"/>
  <c r="H53" i="116" s="1"/>
  <c r="H56" i="116" s="1"/>
  <c r="H59" i="116" s="1"/>
  <c r="P48" i="116"/>
  <c r="P51" i="116" s="1"/>
  <c r="P53" i="116" s="1"/>
  <c r="P56" i="116" s="1"/>
  <c r="P59" i="116" s="1"/>
  <c r="Z48" i="116"/>
  <c r="X51" i="116"/>
  <c r="Z48" i="104"/>
  <c r="Z48" i="98"/>
  <c r="X51" i="98"/>
  <c r="Z32" i="132"/>
  <c r="Z32" i="124"/>
  <c r="J48" i="116"/>
  <c r="J51" i="116" s="1"/>
  <c r="J53" i="116" s="1"/>
  <c r="J56" i="116" s="1"/>
  <c r="J59" i="116" s="1"/>
  <c r="R48" i="116"/>
  <c r="R51" i="116" s="1"/>
  <c r="R53" i="116" s="1"/>
  <c r="R56" i="116" s="1"/>
  <c r="R59" i="116" s="1"/>
  <c r="X51" i="103"/>
  <c r="Z48" i="103"/>
  <c r="Z48" i="102"/>
  <c r="X51" i="102"/>
  <c r="Z48" i="101"/>
  <c r="X51" i="101"/>
  <c r="X48" i="100"/>
  <c r="Z32" i="100"/>
  <c r="Z48" i="99"/>
  <c r="X51" i="99"/>
  <c r="Z48" i="110"/>
  <c r="X51" i="110"/>
  <c r="Z48" i="109"/>
  <c r="X51" i="109"/>
  <c r="X48" i="108"/>
  <c r="Z32" i="108"/>
  <c r="Z48" i="107"/>
  <c r="X51" i="107"/>
  <c r="X53" i="97"/>
  <c r="Z51" i="97"/>
  <c r="Z32" i="134"/>
  <c r="Z47" i="117"/>
  <c r="T48" i="116"/>
  <c r="T51" i="116" s="1"/>
  <c r="T53" i="116" s="1"/>
  <c r="T56" i="116" s="1"/>
  <c r="T59" i="116" s="1"/>
  <c r="I48" i="106"/>
  <c r="I51" i="106" s="1"/>
  <c r="I53" i="106" s="1"/>
  <c r="I56" i="106" s="1"/>
  <c r="I59" i="106" s="1"/>
  <c r="Q48" i="106"/>
  <c r="Q51" i="106" s="1"/>
  <c r="Q53" i="106" s="1"/>
  <c r="Q56" i="106" s="1"/>
  <c r="Q59" i="106" s="1"/>
  <c r="Y48" i="106"/>
  <c r="Y51" i="106" s="1"/>
  <c r="Y53" i="106" s="1"/>
  <c r="Y56" i="106" s="1"/>
  <c r="Y59" i="106" s="1"/>
  <c r="Z47" i="106"/>
  <c r="Z51" i="105"/>
  <c r="X53" i="105"/>
  <c r="Z48" i="115"/>
  <c r="X51" i="115"/>
  <c r="X48" i="113"/>
  <c r="Z32" i="113"/>
  <c r="Z48" i="112"/>
  <c r="X51" i="111"/>
  <c r="Z32" i="128"/>
  <c r="X51" i="127"/>
  <c r="Z32" i="120"/>
  <c r="X51" i="119"/>
  <c r="Z47" i="114"/>
  <c r="Z48" i="114"/>
  <c r="X51" i="114"/>
  <c r="X53" i="104"/>
  <c r="Z48" i="91"/>
  <c r="X51" i="91"/>
  <c r="Z51" i="87"/>
  <c r="X53" i="87"/>
  <c r="Z32" i="129"/>
  <c r="Z32" i="121"/>
  <c r="Z32" i="105"/>
  <c r="Z32" i="97"/>
  <c r="C48" i="94"/>
  <c r="C51" i="94" s="1"/>
  <c r="C53" i="94" s="1"/>
  <c r="C56" i="94" s="1"/>
  <c r="C59" i="94" s="1"/>
  <c r="K48" i="94"/>
  <c r="K51" i="94" s="1"/>
  <c r="K53" i="94" s="1"/>
  <c r="K56" i="94" s="1"/>
  <c r="K59" i="94" s="1"/>
  <c r="S48" i="94"/>
  <c r="S51" i="94" s="1"/>
  <c r="S53" i="94" s="1"/>
  <c r="S56" i="94" s="1"/>
  <c r="S59" i="94" s="1"/>
  <c r="AA48" i="94"/>
  <c r="AA51" i="94" s="1"/>
  <c r="AA53" i="94" s="1"/>
  <c r="AA56" i="94" s="1"/>
  <c r="AA59" i="94" s="1"/>
  <c r="Z53" i="86"/>
  <c r="X56" i="86"/>
  <c r="Z32" i="115"/>
  <c r="Z32" i="107"/>
  <c r="Z32" i="99"/>
  <c r="Z48" i="96"/>
  <c r="X51" i="96"/>
  <c r="X53" i="94"/>
  <c r="X48" i="90"/>
  <c r="Z32" i="90"/>
  <c r="Z32" i="109"/>
  <c r="Z32" i="101"/>
  <c r="Z47" i="100"/>
  <c r="Z48" i="87"/>
  <c r="X51" i="85"/>
  <c r="Z48" i="85"/>
  <c r="Z32" i="110"/>
  <c r="Z32" i="102"/>
  <c r="X53" i="92"/>
  <c r="Z51" i="92"/>
  <c r="Z32" i="103"/>
  <c r="X51" i="95"/>
  <c r="X51" i="93"/>
  <c r="Z48" i="93"/>
  <c r="Z51" i="86"/>
  <c r="E48" i="84"/>
  <c r="E51" i="84" s="1"/>
  <c r="E53" i="84" s="1"/>
  <c r="E56" i="84" s="1"/>
  <c r="E59" i="84" s="1"/>
  <c r="M48" i="84"/>
  <c r="M51" i="84" s="1"/>
  <c r="M53" i="84" s="1"/>
  <c r="M56" i="84" s="1"/>
  <c r="M59" i="84" s="1"/>
  <c r="Z32" i="112"/>
  <c r="Z32" i="104"/>
  <c r="E48" i="92"/>
  <c r="E51" i="92" s="1"/>
  <c r="E53" i="92" s="1"/>
  <c r="E56" i="92" s="1"/>
  <c r="E59" i="92" s="1"/>
  <c r="M48" i="92"/>
  <c r="M51" i="92" s="1"/>
  <c r="M53" i="92" s="1"/>
  <c r="M56" i="92" s="1"/>
  <c r="M59" i="92" s="1"/>
  <c r="U48" i="92"/>
  <c r="U51" i="92" s="1"/>
  <c r="U53" i="92" s="1"/>
  <c r="U56" i="92" s="1"/>
  <c r="U59" i="92" s="1"/>
  <c r="F48" i="91"/>
  <c r="F51" i="91" s="1"/>
  <c r="F53" i="91" s="1"/>
  <c r="F56" i="91" s="1"/>
  <c r="F59" i="91" s="1"/>
  <c r="N48" i="91"/>
  <c r="N51" i="91" s="1"/>
  <c r="N53" i="91" s="1"/>
  <c r="N56" i="91" s="1"/>
  <c r="N59" i="91" s="1"/>
  <c r="V48" i="91"/>
  <c r="V51" i="91" s="1"/>
  <c r="V53" i="91" s="1"/>
  <c r="V56" i="91" s="1"/>
  <c r="V59" i="91" s="1"/>
  <c r="Z48" i="89"/>
  <c r="X51" i="89"/>
  <c r="I48" i="88"/>
  <c r="I51" i="88" s="1"/>
  <c r="I53" i="88" s="1"/>
  <c r="I56" i="88" s="1"/>
  <c r="I59" i="88" s="1"/>
  <c r="Q48" i="88"/>
  <c r="Q51" i="88" s="1"/>
  <c r="Q53" i="88" s="1"/>
  <c r="Q56" i="88" s="1"/>
  <c r="Q59" i="88" s="1"/>
  <c r="Y48" i="88"/>
  <c r="Y51" i="88" s="1"/>
  <c r="Y53" i="88" s="1"/>
  <c r="Y56" i="88" s="1"/>
  <c r="Y59" i="88" s="1"/>
  <c r="Z48" i="82"/>
  <c r="X51" i="82"/>
  <c r="Z47" i="86"/>
  <c r="Z53" i="79"/>
  <c r="X56" i="79"/>
  <c r="X48" i="75"/>
  <c r="Z32" i="75"/>
  <c r="Y53" i="74"/>
  <c r="Y56" i="74" s="1"/>
  <c r="Y59" i="74" s="1"/>
  <c r="Z51" i="74"/>
  <c r="Z51" i="72"/>
  <c r="X53" i="72"/>
  <c r="Z53" i="71"/>
  <c r="X56" i="71"/>
  <c r="Z32" i="89"/>
  <c r="X48" i="83"/>
  <c r="Z32" i="83"/>
  <c r="Z51" i="79"/>
  <c r="Z48" i="79"/>
  <c r="X51" i="80"/>
  <c r="X48" i="84"/>
  <c r="AA48" i="83"/>
  <c r="AA51" i="83" s="1"/>
  <c r="AA53" i="83" s="1"/>
  <c r="AA56" i="83" s="1"/>
  <c r="AA59" i="83" s="1"/>
  <c r="I48" i="81"/>
  <c r="I51" i="81" s="1"/>
  <c r="I53" i="81" s="1"/>
  <c r="I56" i="81" s="1"/>
  <c r="I59" i="81" s="1"/>
  <c r="Q48" i="81"/>
  <c r="Q51" i="81" s="1"/>
  <c r="Q53" i="81" s="1"/>
  <c r="Q56" i="81" s="1"/>
  <c r="Q59" i="81" s="1"/>
  <c r="Y48" i="81"/>
  <c r="Y51" i="81" s="1"/>
  <c r="Y53" i="81" s="1"/>
  <c r="Y56" i="81" s="1"/>
  <c r="Y59" i="81" s="1"/>
  <c r="Z47" i="81"/>
  <c r="X51" i="81"/>
  <c r="X51" i="78"/>
  <c r="Z48" i="78"/>
  <c r="E48" i="77"/>
  <c r="E51" i="77" s="1"/>
  <c r="E53" i="77" s="1"/>
  <c r="E56" i="77" s="1"/>
  <c r="E59" i="77" s="1"/>
  <c r="M48" i="77"/>
  <c r="M51" i="77" s="1"/>
  <c r="M53" i="77" s="1"/>
  <c r="M56" i="77" s="1"/>
  <c r="M59" i="77" s="1"/>
  <c r="U48" i="77"/>
  <c r="U51" i="77" s="1"/>
  <c r="U53" i="77" s="1"/>
  <c r="U56" i="77" s="1"/>
  <c r="U59" i="77" s="1"/>
  <c r="Z32" i="93"/>
  <c r="Z32" i="85"/>
  <c r="AA48" i="84"/>
  <c r="AA51" i="84" s="1"/>
  <c r="AA53" i="84" s="1"/>
  <c r="AA56" i="84" s="1"/>
  <c r="AA59" i="84" s="1"/>
  <c r="Z32" i="80"/>
  <c r="I48" i="73"/>
  <c r="I51" i="73" s="1"/>
  <c r="I53" i="73" s="1"/>
  <c r="I56" i="73" s="1"/>
  <c r="I59" i="73" s="1"/>
  <c r="Q48" i="73"/>
  <c r="Q51" i="73" s="1"/>
  <c r="Q53" i="73" s="1"/>
  <c r="Q56" i="73" s="1"/>
  <c r="Q59" i="73" s="1"/>
  <c r="Y48" i="73"/>
  <c r="Y51" i="73" s="1"/>
  <c r="Y53" i="73" s="1"/>
  <c r="Y56" i="73" s="1"/>
  <c r="Y59" i="73" s="1"/>
  <c r="Z48" i="69"/>
  <c r="X51" i="69"/>
  <c r="Z32" i="82"/>
  <c r="Z48" i="74"/>
  <c r="Z48" i="73"/>
  <c r="X51" i="73"/>
  <c r="Z48" i="72"/>
  <c r="Z51" i="71"/>
  <c r="Z48" i="71"/>
  <c r="X48" i="77"/>
  <c r="X51" i="70"/>
  <c r="Z48" i="70"/>
  <c r="X51" i="55"/>
  <c r="Z48" i="55"/>
  <c r="Z32" i="78"/>
  <c r="Z48" i="62"/>
  <c r="X51" i="62"/>
  <c r="Z32" i="79"/>
  <c r="X56" i="74"/>
  <c r="X48" i="67"/>
  <c r="Z32" i="67"/>
  <c r="Z32" i="72"/>
  <c r="Z48" i="63"/>
  <c r="X51" i="63"/>
  <c r="X53" i="61"/>
  <c r="Z32" i="74"/>
  <c r="I48" i="66"/>
  <c r="I51" i="66" s="1"/>
  <c r="I53" i="66" s="1"/>
  <c r="I56" i="66" s="1"/>
  <c r="I59" i="66" s="1"/>
  <c r="Q48" i="66"/>
  <c r="Q51" i="66" s="1"/>
  <c r="Q53" i="66" s="1"/>
  <c r="Q56" i="66" s="1"/>
  <c r="Q59" i="66" s="1"/>
  <c r="Y48" i="66"/>
  <c r="Y51" i="66" s="1"/>
  <c r="Y53" i="66" s="1"/>
  <c r="Y56" i="66" s="1"/>
  <c r="Y59" i="66" s="1"/>
  <c r="Z47" i="66"/>
  <c r="X48" i="66"/>
  <c r="Y48" i="61"/>
  <c r="Y51" i="61" s="1"/>
  <c r="Y53" i="61" s="1"/>
  <c r="Y56" i="61" s="1"/>
  <c r="Y59" i="61" s="1"/>
  <c r="Y48" i="60"/>
  <c r="Y51" i="60" s="1"/>
  <c r="Y53" i="60" s="1"/>
  <c r="Y56" i="60" s="1"/>
  <c r="Y59" i="60" s="1"/>
  <c r="Z47" i="60"/>
  <c r="X48" i="64"/>
  <c r="Z32" i="64"/>
  <c r="Z32" i="69"/>
  <c r="X51" i="59"/>
  <c r="Z32" i="70"/>
  <c r="E48" i="67"/>
  <c r="E51" i="67" s="1"/>
  <c r="E53" i="67" s="1"/>
  <c r="E56" i="67" s="1"/>
  <c r="E59" i="67" s="1"/>
  <c r="M48" i="67"/>
  <c r="M51" i="67" s="1"/>
  <c r="M53" i="67" s="1"/>
  <c r="M56" i="67" s="1"/>
  <c r="M59" i="67" s="1"/>
  <c r="U48" i="67"/>
  <c r="U51" i="67" s="1"/>
  <c r="U53" i="67" s="1"/>
  <c r="U56" i="67" s="1"/>
  <c r="U59" i="67" s="1"/>
  <c r="E48" i="66"/>
  <c r="E51" i="66" s="1"/>
  <c r="E53" i="66" s="1"/>
  <c r="E56" i="66" s="1"/>
  <c r="E59" i="66" s="1"/>
  <c r="M48" i="66"/>
  <c r="M51" i="66" s="1"/>
  <c r="M53" i="66" s="1"/>
  <c r="M56" i="66" s="1"/>
  <c r="M59" i="66" s="1"/>
  <c r="U48" i="66"/>
  <c r="U51" i="66" s="1"/>
  <c r="U53" i="66" s="1"/>
  <c r="U56" i="66" s="1"/>
  <c r="U59" i="66" s="1"/>
  <c r="F48" i="65"/>
  <c r="F51" i="65" s="1"/>
  <c r="F53" i="65" s="1"/>
  <c r="F56" i="65" s="1"/>
  <c r="F59" i="65" s="1"/>
  <c r="N48" i="65"/>
  <c r="N51" i="65" s="1"/>
  <c r="N53" i="65" s="1"/>
  <c r="N56" i="65" s="1"/>
  <c r="N59" i="65" s="1"/>
  <c r="V48" i="65"/>
  <c r="V51" i="65" s="1"/>
  <c r="V53" i="65" s="1"/>
  <c r="V56" i="65" s="1"/>
  <c r="V59" i="65" s="1"/>
  <c r="Z48" i="61"/>
  <c r="X53" i="57"/>
  <c r="Z51" i="57"/>
  <c r="Z48" i="53"/>
  <c r="X51" i="53"/>
  <c r="X48" i="52"/>
  <c r="Z32" i="52"/>
  <c r="Z32" i="71"/>
  <c r="Z51" i="56"/>
  <c r="Z48" i="54"/>
  <c r="X51" i="54"/>
  <c r="X51" i="49"/>
  <c r="Z32" i="63"/>
  <c r="X53" i="56"/>
  <c r="Y48" i="41"/>
  <c r="Y51" i="41" s="1"/>
  <c r="Y53" i="41" s="1"/>
  <c r="Y56" i="41" s="1"/>
  <c r="Y59" i="41" s="1"/>
  <c r="Z32" i="41"/>
  <c r="Z47" i="65"/>
  <c r="X51" i="65"/>
  <c r="Z32" i="58"/>
  <c r="X48" i="58"/>
  <c r="Z48" i="56"/>
  <c r="Z47" i="51"/>
  <c r="X48" i="51"/>
  <c r="Z32" i="59"/>
  <c r="Y48" i="51"/>
  <c r="Y51" i="51" s="1"/>
  <c r="Y53" i="51" s="1"/>
  <c r="Y56" i="51" s="1"/>
  <c r="Y59" i="51" s="1"/>
  <c r="Z32" i="51"/>
  <c r="Z32" i="57"/>
  <c r="Z32" i="49"/>
  <c r="I48" i="48"/>
  <c r="I51" i="48" s="1"/>
  <c r="I53" i="48" s="1"/>
  <c r="I56" i="48" s="1"/>
  <c r="I59" i="48" s="1"/>
  <c r="Q48" i="48"/>
  <c r="Q51" i="48" s="1"/>
  <c r="Q53" i="48" s="1"/>
  <c r="Q56" i="48" s="1"/>
  <c r="Q59" i="48" s="1"/>
  <c r="Y48" i="48"/>
  <c r="Y51" i="48" s="1"/>
  <c r="Y53" i="48" s="1"/>
  <c r="Y56" i="48" s="1"/>
  <c r="Y59" i="48" s="1"/>
  <c r="Z47" i="48"/>
  <c r="Z51" i="47"/>
  <c r="X53" i="47"/>
  <c r="Z47" i="41"/>
  <c r="X48" i="41"/>
  <c r="X56" i="46"/>
  <c r="Z48" i="43"/>
  <c r="X51" i="43"/>
  <c r="Z32" i="53"/>
  <c r="Z32" i="54"/>
  <c r="X51" i="48"/>
  <c r="X51" i="40"/>
  <c r="Z32" i="55"/>
  <c r="X51" i="45"/>
  <c r="Z48" i="45"/>
  <c r="X48" i="42"/>
  <c r="Z32" i="42"/>
  <c r="Y48" i="40"/>
  <c r="Y51" i="40" s="1"/>
  <c r="Y53" i="40" s="1"/>
  <c r="Y56" i="40" s="1"/>
  <c r="Y59" i="40" s="1"/>
  <c r="Z47" i="40"/>
  <c r="Z32" i="56"/>
  <c r="Z48" i="47"/>
  <c r="Z32" i="47"/>
  <c r="Y48" i="46"/>
  <c r="Z32" i="39"/>
  <c r="Z48" i="39"/>
  <c r="Z48" i="38"/>
  <c r="X51" i="38"/>
  <c r="X48" i="37"/>
  <c r="Z32" i="37"/>
  <c r="Z48" i="36"/>
  <c r="X51" i="36"/>
  <c r="Z51" i="33"/>
  <c r="Z48" i="30"/>
  <c r="X51" i="30"/>
  <c r="X48" i="28"/>
  <c r="Z32" i="28"/>
  <c r="Z53" i="33"/>
  <c r="X56" i="33"/>
  <c r="Z32" i="43"/>
  <c r="Z51" i="29"/>
  <c r="X53" i="29"/>
  <c r="Z32" i="45"/>
  <c r="X51" i="44"/>
  <c r="X53" i="39"/>
  <c r="Z51" i="39"/>
  <c r="Z48" i="35"/>
  <c r="X51" i="35"/>
  <c r="X51" i="32"/>
  <c r="Z48" i="32"/>
  <c r="Z48" i="31"/>
  <c r="X51" i="31"/>
  <c r="Z32" i="34"/>
  <c r="X51" i="27"/>
  <c r="Z48" i="27"/>
  <c r="Z32" i="36"/>
  <c r="Z48" i="21"/>
  <c r="X51" i="21"/>
  <c r="Z32" i="38"/>
  <c r="Z32" i="30"/>
  <c r="AA48" i="29"/>
  <c r="AA51" i="29" s="1"/>
  <c r="AA53" i="29" s="1"/>
  <c r="AA56" i="29" s="1"/>
  <c r="AA59" i="29" s="1"/>
  <c r="Z32" i="31"/>
  <c r="Z32" i="32"/>
  <c r="Z48" i="29"/>
  <c r="Z32" i="33"/>
  <c r="Z32" i="29"/>
  <c r="X48" i="24"/>
  <c r="Z32" i="24"/>
  <c r="X48" i="22"/>
  <c r="Z32" i="22"/>
  <c r="X48" i="25"/>
  <c r="R48" i="25"/>
  <c r="R51" i="25" s="1"/>
  <c r="R53" i="25" s="1"/>
  <c r="R56" i="25" s="1"/>
  <c r="R59" i="25" s="1"/>
  <c r="Z32" i="27"/>
  <c r="Z53" i="18"/>
  <c r="X56" i="18"/>
  <c r="X48" i="23"/>
  <c r="Z32" i="23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AA48" i="19"/>
  <c r="AA51" i="19" s="1"/>
  <c r="AA53" i="19" s="1"/>
  <c r="AA56" i="19" s="1"/>
  <c r="AA59" i="19" s="1"/>
  <c r="X51" i="17"/>
  <c r="Z48" i="17"/>
  <c r="Z48" i="16"/>
  <c r="X51" i="16"/>
  <c r="Z51" i="18"/>
  <c r="Z48" i="18"/>
  <c r="Z51" i="20"/>
  <c r="Z48" i="20"/>
  <c r="Z32" i="19"/>
  <c r="Z51" i="13"/>
  <c r="X53" i="13"/>
  <c r="Z48" i="14"/>
  <c r="X51" i="14"/>
  <c r="Z47" i="15"/>
  <c r="X48" i="15"/>
  <c r="Z32" i="15"/>
  <c r="Z48" i="13"/>
  <c r="Z32" i="16"/>
  <c r="Z32" i="17"/>
  <c r="Z53" i="12"/>
  <c r="X56" i="12"/>
  <c r="Z32" i="18"/>
  <c r="Z32" i="13"/>
  <c r="AA48" i="9"/>
  <c r="AA51" i="9" s="1"/>
  <c r="AA53" i="9" s="1"/>
  <c r="AA56" i="9" s="1"/>
  <c r="AA59" i="9" s="1"/>
  <c r="Z53" i="9"/>
  <c r="X48" i="5"/>
  <c r="Z32" i="5"/>
  <c r="Y48" i="4"/>
  <c r="Y51" i="4" s="1"/>
  <c r="Y53" i="4" s="1"/>
  <c r="Y56" i="4" s="1"/>
  <c r="Y59" i="4" s="1"/>
  <c r="Z32" i="4"/>
  <c r="X51" i="8"/>
  <c r="Z48" i="8"/>
  <c r="X48" i="11"/>
  <c r="X51" i="10"/>
  <c r="Z51" i="9"/>
  <c r="Z32" i="12"/>
  <c r="AA48" i="11"/>
  <c r="AA51" i="11" s="1"/>
  <c r="AA53" i="11" s="1"/>
  <c r="AA56" i="11" s="1"/>
  <c r="AA59" i="11" s="1"/>
  <c r="X51" i="6"/>
  <c r="Z47" i="4"/>
  <c r="X48" i="4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X51" i="3"/>
  <c r="Z32" i="8"/>
  <c r="X51" i="7"/>
  <c r="X51" i="2"/>
  <c r="Z32" i="9"/>
  <c r="Z32" i="2"/>
  <c r="Z48" i="182" l="1"/>
  <c r="Z48" i="65"/>
  <c r="X51" i="163"/>
  <c r="Z48" i="163"/>
  <c r="X53" i="34"/>
  <c r="X56" i="60"/>
  <c r="X53" i="126"/>
  <c r="X53" i="179"/>
  <c r="Z51" i="214"/>
  <c r="Z51" i="230"/>
  <c r="Z48" i="233"/>
  <c r="Z48" i="214"/>
  <c r="Z48" i="179"/>
  <c r="Z48" i="209"/>
  <c r="Z48" i="68"/>
  <c r="Z48" i="26"/>
  <c r="X51" i="68"/>
  <c r="Z48" i="106"/>
  <c r="Z48" i="173"/>
  <c r="Z51" i="142"/>
  <c r="X53" i="142"/>
  <c r="X51" i="50"/>
  <c r="Z51" i="50" s="1"/>
  <c r="X51" i="118"/>
  <c r="Z51" i="118" s="1"/>
  <c r="Z59" i="141"/>
  <c r="Z51" i="188"/>
  <c r="Z51" i="19"/>
  <c r="X53" i="19"/>
  <c r="Z48" i="3"/>
  <c r="Z51" i="60"/>
  <c r="Z56" i="141"/>
  <c r="X51" i="172"/>
  <c r="Z48" i="172"/>
  <c r="X51" i="150"/>
  <c r="Z48" i="150"/>
  <c r="X51" i="88"/>
  <c r="Z48" i="216"/>
  <c r="Z48" i="149"/>
  <c r="X51" i="149"/>
  <c r="X53" i="195"/>
  <c r="Z51" i="195"/>
  <c r="Z48" i="249"/>
  <c r="X51" i="76"/>
  <c r="Z48" i="241"/>
  <c r="Z51" i="30"/>
  <c r="X53" i="30"/>
  <c r="X56" i="140"/>
  <c r="Z53" i="140"/>
  <c r="Z53" i="143"/>
  <c r="X56" i="143"/>
  <c r="X53" i="110"/>
  <c r="Z51" i="110"/>
  <c r="X53" i="151"/>
  <c r="Z51" i="151"/>
  <c r="Z51" i="158"/>
  <c r="X53" i="158"/>
  <c r="X53" i="178"/>
  <c r="Z51" i="178"/>
  <c r="Z48" i="191"/>
  <c r="X51" i="191"/>
  <c r="X53" i="7"/>
  <c r="Z51" i="7"/>
  <c r="X53" i="8"/>
  <c r="Z51" i="8"/>
  <c r="Z48" i="15"/>
  <c r="X51" i="15"/>
  <c r="Z53" i="20"/>
  <c r="X56" i="20"/>
  <c r="Z51" i="21"/>
  <c r="X53" i="21"/>
  <c r="X53" i="26"/>
  <c r="Z51" i="26"/>
  <c r="X51" i="28"/>
  <c r="Z48" i="28"/>
  <c r="Z51" i="38"/>
  <c r="X53" i="38"/>
  <c r="Z53" i="34"/>
  <c r="X56" i="34"/>
  <c r="Z51" i="43"/>
  <c r="X53" i="43"/>
  <c r="Z53" i="57"/>
  <c r="X56" i="57"/>
  <c r="Z48" i="77"/>
  <c r="X51" i="77"/>
  <c r="Z48" i="81"/>
  <c r="Z51" i="82"/>
  <c r="X53" i="82"/>
  <c r="X53" i="127"/>
  <c r="Z51" i="127"/>
  <c r="Z51" i="109"/>
  <c r="X53" i="109"/>
  <c r="Z51" i="101"/>
  <c r="X53" i="101"/>
  <c r="X53" i="120"/>
  <c r="Z51" i="120"/>
  <c r="Z51" i="131"/>
  <c r="X53" i="131"/>
  <c r="Z51" i="106"/>
  <c r="X53" i="106"/>
  <c r="Z56" i="129"/>
  <c r="X59" i="129"/>
  <c r="Z59" i="129" s="1"/>
  <c r="X51" i="165"/>
  <c r="Z48" i="165"/>
  <c r="Z51" i="168"/>
  <c r="X53" i="168"/>
  <c r="Z51" i="181"/>
  <c r="X53" i="181"/>
  <c r="Z51" i="162"/>
  <c r="X53" i="162"/>
  <c r="Z51" i="190"/>
  <c r="X53" i="190"/>
  <c r="X56" i="204"/>
  <c r="Z48" i="157"/>
  <c r="Z51" i="207"/>
  <c r="X53" i="207"/>
  <c r="X53" i="194"/>
  <c r="Z51" i="194"/>
  <c r="Z56" i="222"/>
  <c r="X59" i="222"/>
  <c r="Z59" i="222" s="1"/>
  <c r="X53" i="213"/>
  <c r="Z51" i="213"/>
  <c r="Z51" i="211"/>
  <c r="X53" i="211"/>
  <c r="Z48" i="217"/>
  <c r="X51" i="217"/>
  <c r="Z48" i="242"/>
  <c r="X51" i="242"/>
  <c r="X53" i="212"/>
  <c r="Z51" i="212"/>
  <c r="Z48" i="210"/>
  <c r="X51" i="210"/>
  <c r="Z51" i="236"/>
  <c r="X53" i="236"/>
  <c r="X53" i="237"/>
  <c r="Z51" i="237"/>
  <c r="Z51" i="244"/>
  <c r="X53" i="244"/>
  <c r="Z51" i="243"/>
  <c r="X53" i="243"/>
  <c r="X53" i="32"/>
  <c r="Z51" i="32"/>
  <c r="Z48" i="138"/>
  <c r="X51" i="138"/>
  <c r="Z48" i="228"/>
  <c r="X51" i="228"/>
  <c r="Z51" i="14"/>
  <c r="X53" i="14"/>
  <c r="Z53" i="29"/>
  <c r="X56" i="29"/>
  <c r="X59" i="46"/>
  <c r="Z48" i="64"/>
  <c r="X51" i="64"/>
  <c r="Z51" i="114"/>
  <c r="X53" i="114"/>
  <c r="Z48" i="117"/>
  <c r="X51" i="117"/>
  <c r="Z51" i="139"/>
  <c r="X53" i="139"/>
  <c r="Z51" i="225"/>
  <c r="X53" i="225"/>
  <c r="Z51" i="224"/>
  <c r="X53" i="224"/>
  <c r="X53" i="221"/>
  <c r="Z51" i="221"/>
  <c r="Z51" i="249"/>
  <c r="X53" i="249"/>
  <c r="Z51" i="232"/>
  <c r="X53" i="232"/>
  <c r="Z48" i="40"/>
  <c r="X53" i="55"/>
  <c r="Z51" i="55"/>
  <c r="X51" i="83"/>
  <c r="Z48" i="83"/>
  <c r="X53" i="93"/>
  <c r="Z51" i="93"/>
  <c r="Z56" i="86"/>
  <c r="X59" i="86"/>
  <c r="Z59" i="86" s="1"/>
  <c r="X53" i="111"/>
  <c r="Z51" i="111"/>
  <c r="Z53" i="97"/>
  <c r="X56" i="97"/>
  <c r="Z56" i="112"/>
  <c r="X59" i="112"/>
  <c r="Z59" i="112" s="1"/>
  <c r="Z51" i="124"/>
  <c r="X53" i="124"/>
  <c r="Z48" i="154"/>
  <c r="X51" i="154"/>
  <c r="Z51" i="145"/>
  <c r="X53" i="145"/>
  <c r="Z48" i="144"/>
  <c r="Z48" i="169"/>
  <c r="X51" i="169"/>
  <c r="Z51" i="175"/>
  <c r="X53" i="175"/>
  <c r="Z51" i="182"/>
  <c r="X53" i="182"/>
  <c r="Z53" i="197"/>
  <c r="X56" i="197"/>
  <c r="Z56" i="180"/>
  <c r="X59" i="180"/>
  <c r="Z59" i="180" s="1"/>
  <c r="Z51" i="201"/>
  <c r="X53" i="201"/>
  <c r="Z48" i="208"/>
  <c r="X51" i="208"/>
  <c r="Z51" i="252"/>
  <c r="X53" i="252"/>
  <c r="Z51" i="223"/>
  <c r="X53" i="223"/>
  <c r="X53" i="229"/>
  <c r="Z51" i="229"/>
  <c r="Z51" i="233"/>
  <c r="X53" i="233"/>
  <c r="X53" i="231"/>
  <c r="Z51" i="231"/>
  <c r="Z51" i="254"/>
  <c r="X53" i="254"/>
  <c r="Z51" i="248"/>
  <c r="X53" i="248"/>
  <c r="X53" i="247"/>
  <c r="Z51" i="247"/>
  <c r="X53" i="69"/>
  <c r="Z51" i="69"/>
  <c r="Z56" i="121"/>
  <c r="X59" i="121"/>
  <c r="Z59" i="121" s="1"/>
  <c r="Z51" i="216"/>
  <c r="X53" i="216"/>
  <c r="Z51" i="3"/>
  <c r="X53" i="3"/>
  <c r="Z56" i="12"/>
  <c r="X59" i="12"/>
  <c r="Z59" i="12" s="1"/>
  <c r="Z51" i="98"/>
  <c r="X53" i="98"/>
  <c r="Z51" i="251"/>
  <c r="X53" i="251"/>
  <c r="X51" i="25"/>
  <c r="Z48" i="25"/>
  <c r="X53" i="16"/>
  <c r="Z51" i="16"/>
  <c r="X53" i="27"/>
  <c r="Z51" i="27"/>
  <c r="Z51" i="36"/>
  <c r="X53" i="36"/>
  <c r="Y51" i="46"/>
  <c r="Z48" i="46"/>
  <c r="Z48" i="42"/>
  <c r="X51" i="42"/>
  <c r="Z51" i="48"/>
  <c r="X53" i="48"/>
  <c r="Z48" i="41"/>
  <c r="X51" i="41"/>
  <c r="X51" i="58"/>
  <c r="Z48" i="58"/>
  <c r="Z48" i="52"/>
  <c r="X51" i="52"/>
  <c r="X53" i="59"/>
  <c r="Z51" i="59"/>
  <c r="Z53" i="61"/>
  <c r="X56" i="61"/>
  <c r="Z48" i="67"/>
  <c r="X51" i="67"/>
  <c r="Z48" i="75"/>
  <c r="X51" i="75"/>
  <c r="Z51" i="95"/>
  <c r="X53" i="95"/>
  <c r="Z48" i="90"/>
  <c r="X51" i="90"/>
  <c r="Z51" i="107"/>
  <c r="X53" i="107"/>
  <c r="Z51" i="99"/>
  <c r="X53" i="99"/>
  <c r="Z51" i="122"/>
  <c r="X53" i="122"/>
  <c r="X53" i="128"/>
  <c r="Z51" i="128"/>
  <c r="Z56" i="155"/>
  <c r="X59" i="155"/>
  <c r="Z59" i="155" s="1"/>
  <c r="Z48" i="159"/>
  <c r="X51" i="159"/>
  <c r="X53" i="161"/>
  <c r="Z51" i="161"/>
  <c r="Z48" i="184"/>
  <c r="X51" i="184"/>
  <c r="Z53" i="188"/>
  <c r="Y56" i="188"/>
  <c r="Z48" i="218"/>
  <c r="X51" i="218"/>
  <c r="Z48" i="250"/>
  <c r="X51" i="250"/>
  <c r="Z48" i="231"/>
  <c r="Z51" i="1"/>
  <c r="X53" i="1"/>
  <c r="X53" i="245"/>
  <c r="Z51" i="245"/>
  <c r="Z51" i="258"/>
  <c r="X53" i="258"/>
  <c r="Z51" i="235"/>
  <c r="X53" i="235"/>
  <c r="X56" i="92"/>
  <c r="Z53" i="92"/>
  <c r="Z53" i="105"/>
  <c r="X56" i="105"/>
  <c r="Z51" i="35"/>
  <c r="X53" i="35"/>
  <c r="Z51" i="40"/>
  <c r="X53" i="40"/>
  <c r="X53" i="102"/>
  <c r="Z51" i="102"/>
  <c r="Z51" i="10"/>
  <c r="X53" i="10"/>
  <c r="Z56" i="9"/>
  <c r="X59" i="9"/>
  <c r="Z59" i="9" s="1"/>
  <c r="Z48" i="22"/>
  <c r="X51" i="22"/>
  <c r="X56" i="39"/>
  <c r="Z53" i="39"/>
  <c r="Z56" i="33"/>
  <c r="X59" i="33"/>
  <c r="Z59" i="33" s="1"/>
  <c r="Z48" i="48"/>
  <c r="Z51" i="53"/>
  <c r="X53" i="53"/>
  <c r="Z48" i="60"/>
  <c r="Z51" i="61"/>
  <c r="Z56" i="74"/>
  <c r="X59" i="74"/>
  <c r="Z59" i="74" s="1"/>
  <c r="X53" i="70"/>
  <c r="Z51" i="70"/>
  <c r="X53" i="73"/>
  <c r="Z51" i="73"/>
  <c r="Z56" i="71"/>
  <c r="X59" i="71"/>
  <c r="Z59" i="71" s="1"/>
  <c r="Z56" i="79"/>
  <c r="X59" i="79"/>
  <c r="Z59" i="79" s="1"/>
  <c r="Z51" i="89"/>
  <c r="X53" i="89"/>
  <c r="X53" i="85"/>
  <c r="Z51" i="85"/>
  <c r="Z53" i="94"/>
  <c r="X56" i="94"/>
  <c r="Z53" i="87"/>
  <c r="X56" i="87"/>
  <c r="X53" i="119"/>
  <c r="Z51" i="119"/>
  <c r="X53" i="103"/>
  <c r="Z51" i="103"/>
  <c r="X53" i="116"/>
  <c r="Z51" i="116"/>
  <c r="Z51" i="132"/>
  <c r="X53" i="132"/>
  <c r="Z51" i="134"/>
  <c r="X53" i="134"/>
  <c r="Z51" i="137"/>
  <c r="X53" i="137"/>
  <c r="Z48" i="146"/>
  <c r="X51" i="146"/>
  <c r="Z48" i="153"/>
  <c r="X51" i="153"/>
  <c r="Z51" i="167"/>
  <c r="X53" i="167"/>
  <c r="Z51" i="185"/>
  <c r="X53" i="185"/>
  <c r="Z51" i="177"/>
  <c r="X53" i="177"/>
  <c r="Z48" i="204"/>
  <c r="Y51" i="204"/>
  <c r="Z48" i="192"/>
  <c r="X51" i="192"/>
  <c r="Z51" i="189"/>
  <c r="X53" i="189"/>
  <c r="Z53" i="205"/>
  <c r="X56" i="205"/>
  <c r="X53" i="202"/>
  <c r="Z51" i="202"/>
  <c r="Z51" i="198"/>
  <c r="X53" i="198"/>
  <c r="Z48" i="226"/>
  <c r="X51" i="226"/>
  <c r="X53" i="171"/>
  <c r="Z51" i="171"/>
  <c r="Z51" i="219"/>
  <c r="X53" i="219"/>
  <c r="Z48" i="234"/>
  <c r="X51" i="234"/>
  <c r="Z56" i="196"/>
  <c r="X59" i="196"/>
  <c r="Z59" i="196" s="1"/>
  <c r="Z51" i="256"/>
  <c r="X53" i="256"/>
  <c r="Z53" i="56"/>
  <c r="X56" i="56"/>
  <c r="X53" i="147"/>
  <c r="Z51" i="147"/>
  <c r="Z51" i="160"/>
  <c r="X53" i="160"/>
  <c r="X53" i="187"/>
  <c r="Z51" i="187"/>
  <c r="Z51" i="240"/>
  <c r="X53" i="240"/>
  <c r="X51" i="5"/>
  <c r="Z48" i="5"/>
  <c r="Z53" i="13"/>
  <c r="X56" i="13"/>
  <c r="Z48" i="11"/>
  <c r="X51" i="11"/>
  <c r="Z48" i="23"/>
  <c r="X51" i="23"/>
  <c r="X53" i="31"/>
  <c r="Z51" i="31"/>
  <c r="X53" i="44"/>
  <c r="Z51" i="44"/>
  <c r="X53" i="45"/>
  <c r="Z51" i="45"/>
  <c r="Z53" i="47"/>
  <c r="X56" i="47"/>
  <c r="X53" i="65"/>
  <c r="Z51" i="65"/>
  <c r="Z51" i="49"/>
  <c r="X53" i="49"/>
  <c r="Z51" i="68"/>
  <c r="X53" i="68"/>
  <c r="X51" i="66"/>
  <c r="Z48" i="66"/>
  <c r="Z51" i="63"/>
  <c r="X53" i="63"/>
  <c r="Z53" i="74"/>
  <c r="X53" i="78"/>
  <c r="Z51" i="78"/>
  <c r="Z48" i="84"/>
  <c r="X51" i="84"/>
  <c r="Z51" i="88"/>
  <c r="X53" i="88"/>
  <c r="Z51" i="96"/>
  <c r="X53" i="96"/>
  <c r="Z48" i="113"/>
  <c r="X51" i="113"/>
  <c r="Z48" i="125"/>
  <c r="X51" i="125"/>
  <c r="Z48" i="133"/>
  <c r="X51" i="133"/>
  <c r="Z51" i="136"/>
  <c r="X53" i="136"/>
  <c r="Z51" i="152"/>
  <c r="X53" i="152"/>
  <c r="Z48" i="176"/>
  <c r="X51" i="176"/>
  <c r="Z51" i="193"/>
  <c r="X53" i="193"/>
  <c r="Z51" i="227"/>
  <c r="X53" i="227"/>
  <c r="Z51" i="241"/>
  <c r="X53" i="241"/>
  <c r="Z51" i="257"/>
  <c r="X53" i="257"/>
  <c r="Z51" i="238"/>
  <c r="X53" i="238"/>
  <c r="X56" i="230"/>
  <c r="Z53" i="230"/>
  <c r="X53" i="255"/>
  <c r="Z51" i="255"/>
  <c r="Z48" i="239"/>
  <c r="Z56" i="214"/>
  <c r="X59" i="214"/>
  <c r="Z59" i="214" s="1"/>
  <c r="X53" i="253"/>
  <c r="Z51" i="253"/>
  <c r="Z51" i="6"/>
  <c r="X53" i="6"/>
  <c r="Z48" i="51"/>
  <c r="X51" i="51"/>
  <c r="Z56" i="60"/>
  <c r="X59" i="60"/>
  <c r="Z59" i="60" s="1"/>
  <c r="Z53" i="104"/>
  <c r="X56" i="104"/>
  <c r="Z51" i="123"/>
  <c r="X53" i="123"/>
  <c r="Z51" i="183"/>
  <c r="X53" i="183"/>
  <c r="Z51" i="144"/>
  <c r="X53" i="144"/>
  <c r="X53" i="170"/>
  <c r="Z51" i="170"/>
  <c r="Z48" i="200"/>
  <c r="X51" i="200"/>
  <c r="Z51" i="2"/>
  <c r="X53" i="2"/>
  <c r="Z48" i="4"/>
  <c r="X51" i="4"/>
  <c r="X53" i="17"/>
  <c r="Z51" i="17"/>
  <c r="Z56" i="18"/>
  <c r="X59" i="18"/>
  <c r="Z59" i="18" s="1"/>
  <c r="Z48" i="24"/>
  <c r="X51" i="24"/>
  <c r="Z48" i="37"/>
  <c r="X51" i="37"/>
  <c r="X53" i="54"/>
  <c r="Z51" i="54"/>
  <c r="Z51" i="62"/>
  <c r="X53" i="62"/>
  <c r="Z51" i="76"/>
  <c r="X53" i="76"/>
  <c r="Z51" i="81"/>
  <c r="X53" i="81"/>
  <c r="Z51" i="80"/>
  <c r="X53" i="80"/>
  <c r="X56" i="72"/>
  <c r="Z53" i="72"/>
  <c r="Z51" i="91"/>
  <c r="X53" i="91"/>
  <c r="X56" i="126"/>
  <c r="Z53" i="126"/>
  <c r="Z51" i="115"/>
  <c r="X53" i="115"/>
  <c r="Z48" i="108"/>
  <c r="X51" i="108"/>
  <c r="Z48" i="100"/>
  <c r="X51" i="100"/>
  <c r="Z53" i="130"/>
  <c r="X56" i="130"/>
  <c r="X56" i="148"/>
  <c r="Z53" i="148"/>
  <c r="Z56" i="164"/>
  <c r="X59" i="164"/>
  <c r="Z59" i="164" s="1"/>
  <c r="X56" i="135"/>
  <c r="Z53" i="135"/>
  <c r="Z48" i="166"/>
  <c r="X51" i="166"/>
  <c r="Z51" i="173"/>
  <c r="X53" i="173"/>
  <c r="Z53" i="156"/>
  <c r="X56" i="156"/>
  <c r="X53" i="186"/>
  <c r="Z51" i="186"/>
  <c r="Z51" i="174"/>
  <c r="X53" i="174"/>
  <c r="Z53" i="179"/>
  <c r="X56" i="179"/>
  <c r="Z51" i="157"/>
  <c r="X53" i="157"/>
  <c r="Z51" i="199"/>
  <c r="X53" i="199"/>
  <c r="Z51" i="206"/>
  <c r="X53" i="206"/>
  <c r="X53" i="203"/>
  <c r="Z51" i="203"/>
  <c r="Z51" i="209"/>
  <c r="X53" i="209"/>
  <c r="Z51" i="215"/>
  <c r="X53" i="215"/>
  <c r="X53" i="220"/>
  <c r="Z51" i="220"/>
  <c r="X56" i="246"/>
  <c r="Z53" i="246"/>
  <c r="X53" i="239"/>
  <c r="Z51" i="239"/>
  <c r="X53" i="163" l="1"/>
  <c r="Z51" i="163"/>
  <c r="X53" i="149"/>
  <c r="Z51" i="149"/>
  <c r="X53" i="172"/>
  <c r="Z51" i="172"/>
  <c r="X56" i="142"/>
  <c r="Z53" i="142"/>
  <c r="X53" i="50"/>
  <c r="Z53" i="50" s="1"/>
  <c r="X53" i="118"/>
  <c r="X56" i="118" s="1"/>
  <c r="X56" i="19"/>
  <c r="Z53" i="19"/>
  <c r="X56" i="195"/>
  <c r="Z53" i="195"/>
  <c r="Z51" i="150"/>
  <c r="X53" i="150"/>
  <c r="Z51" i="166"/>
  <c r="X53" i="166"/>
  <c r="X53" i="4"/>
  <c r="Z51" i="4"/>
  <c r="Z51" i="146"/>
  <c r="X53" i="146"/>
  <c r="X56" i="102"/>
  <c r="Z53" i="102"/>
  <c r="Z56" i="246"/>
  <c r="X59" i="246"/>
  <c r="Z59" i="246" s="1"/>
  <c r="Z53" i="203"/>
  <c r="X56" i="203"/>
  <c r="Z56" i="148"/>
  <c r="X59" i="148"/>
  <c r="Z59" i="148" s="1"/>
  <c r="X56" i="54"/>
  <c r="Z53" i="54"/>
  <c r="Z53" i="17"/>
  <c r="X56" i="17"/>
  <c r="Z53" i="170"/>
  <c r="X56" i="170"/>
  <c r="Z53" i="241"/>
  <c r="X56" i="241"/>
  <c r="Z53" i="152"/>
  <c r="X56" i="152"/>
  <c r="Z51" i="113"/>
  <c r="X53" i="113"/>
  <c r="Z53" i="45"/>
  <c r="X56" i="45"/>
  <c r="Z53" i="187"/>
  <c r="X56" i="187"/>
  <c r="X56" i="202"/>
  <c r="Z53" i="202"/>
  <c r="Z53" i="1"/>
  <c r="X56" i="1"/>
  <c r="X56" i="16"/>
  <c r="Z53" i="16"/>
  <c r="X56" i="69"/>
  <c r="Z53" i="69"/>
  <c r="Z53" i="231"/>
  <c r="X56" i="231"/>
  <c r="Z53" i="145"/>
  <c r="X56" i="145"/>
  <c r="Z56" i="97"/>
  <c r="X59" i="97"/>
  <c r="Z59" i="97" s="1"/>
  <c r="X56" i="244"/>
  <c r="Z53" i="244"/>
  <c r="Z56" i="57"/>
  <c r="X59" i="57"/>
  <c r="Z59" i="57" s="1"/>
  <c r="Z56" i="20"/>
  <c r="X59" i="20"/>
  <c r="Z59" i="20" s="1"/>
  <c r="Z51" i="191"/>
  <c r="X53" i="191"/>
  <c r="Z53" i="206"/>
  <c r="X56" i="206"/>
  <c r="Z53" i="81"/>
  <c r="X56" i="81"/>
  <c r="Z53" i="255"/>
  <c r="X56" i="255"/>
  <c r="Z53" i="49"/>
  <c r="X56" i="49"/>
  <c r="Z53" i="256"/>
  <c r="X56" i="256"/>
  <c r="Z53" i="107"/>
  <c r="X56" i="107"/>
  <c r="X59" i="126"/>
  <c r="Z59" i="126" s="1"/>
  <c r="Z56" i="126"/>
  <c r="X56" i="227"/>
  <c r="Z53" i="227"/>
  <c r="Z53" i="136"/>
  <c r="X56" i="136"/>
  <c r="Z53" i="96"/>
  <c r="X56" i="96"/>
  <c r="X56" i="44"/>
  <c r="Z53" i="44"/>
  <c r="X56" i="171"/>
  <c r="Z53" i="171"/>
  <c r="Z53" i="116"/>
  <c r="X56" i="116"/>
  <c r="Z51" i="22"/>
  <c r="X53" i="22"/>
  <c r="Z53" i="40"/>
  <c r="X56" i="40"/>
  <c r="Z53" i="235"/>
  <c r="X56" i="235"/>
  <c r="Z51" i="58"/>
  <c r="X53" i="58"/>
  <c r="Y53" i="46"/>
  <c r="Z51" i="46"/>
  <c r="X53" i="25"/>
  <c r="Z51" i="25"/>
  <c r="Z53" i="247"/>
  <c r="X56" i="247"/>
  <c r="X53" i="154"/>
  <c r="Z51" i="154"/>
  <c r="Z51" i="138"/>
  <c r="X53" i="138"/>
  <c r="Z51" i="242"/>
  <c r="X53" i="242"/>
  <c r="X56" i="127"/>
  <c r="Z53" i="127"/>
  <c r="X56" i="43"/>
  <c r="Z53" i="43"/>
  <c r="Z51" i="15"/>
  <c r="X53" i="15"/>
  <c r="Z56" i="143"/>
  <c r="X59" i="143"/>
  <c r="Z59" i="143" s="1"/>
  <c r="X56" i="6"/>
  <c r="Z53" i="6"/>
  <c r="X56" i="160"/>
  <c r="Z53" i="160"/>
  <c r="Z51" i="67"/>
  <c r="X53" i="67"/>
  <c r="Z53" i="3"/>
  <c r="X56" i="3"/>
  <c r="Z53" i="233"/>
  <c r="X56" i="233"/>
  <c r="Z51" i="208"/>
  <c r="X53" i="208"/>
  <c r="Z53" i="182"/>
  <c r="X56" i="182"/>
  <c r="Z51" i="83"/>
  <c r="X53" i="83"/>
  <c r="Z53" i="249"/>
  <c r="X56" i="249"/>
  <c r="X56" i="139"/>
  <c r="Z53" i="139"/>
  <c r="X56" i="212"/>
  <c r="Z53" i="212"/>
  <c r="Z53" i="213"/>
  <c r="X56" i="213"/>
  <c r="X59" i="204"/>
  <c r="X56" i="168"/>
  <c r="Z53" i="168"/>
  <c r="Z53" i="131"/>
  <c r="X56" i="131"/>
  <c r="X56" i="76"/>
  <c r="Z53" i="76"/>
  <c r="X53" i="24"/>
  <c r="Z51" i="24"/>
  <c r="Z53" i="2"/>
  <c r="X56" i="2"/>
  <c r="Z56" i="104"/>
  <c r="X59" i="104"/>
  <c r="Z59" i="104" s="1"/>
  <c r="Z56" i="230"/>
  <c r="X59" i="230"/>
  <c r="Z59" i="230" s="1"/>
  <c r="Z53" i="63"/>
  <c r="X56" i="63"/>
  <c r="Z51" i="226"/>
  <c r="X53" i="226"/>
  <c r="Z53" i="189"/>
  <c r="X56" i="189"/>
  <c r="X56" i="185"/>
  <c r="Z53" i="185"/>
  <c r="Z53" i="137"/>
  <c r="X56" i="137"/>
  <c r="X56" i="53"/>
  <c r="Z53" i="53"/>
  <c r="Z51" i="250"/>
  <c r="X53" i="250"/>
  <c r="Z51" i="90"/>
  <c r="X53" i="90"/>
  <c r="Z56" i="61"/>
  <c r="X59" i="61"/>
  <c r="Z59" i="61" s="1"/>
  <c r="Z51" i="41"/>
  <c r="X53" i="41"/>
  <c r="Z53" i="36"/>
  <c r="X56" i="36"/>
  <c r="Z53" i="251"/>
  <c r="X56" i="251"/>
  <c r="Z53" i="216"/>
  <c r="X56" i="216"/>
  <c r="Z53" i="248"/>
  <c r="X56" i="248"/>
  <c r="X56" i="201"/>
  <c r="Z53" i="201"/>
  <c r="Z53" i="175"/>
  <c r="X56" i="175"/>
  <c r="Z53" i="111"/>
  <c r="X56" i="111"/>
  <c r="Z53" i="55"/>
  <c r="X56" i="55"/>
  <c r="Z51" i="117"/>
  <c r="X53" i="117"/>
  <c r="X59" i="29"/>
  <c r="Z59" i="29" s="1"/>
  <c r="Z56" i="29"/>
  <c r="Z53" i="237"/>
  <c r="X56" i="237"/>
  <c r="Z53" i="190"/>
  <c r="X56" i="190"/>
  <c r="Z53" i="82"/>
  <c r="X56" i="82"/>
  <c r="X56" i="26"/>
  <c r="Z53" i="26"/>
  <c r="X56" i="178"/>
  <c r="Z53" i="178"/>
  <c r="X56" i="177"/>
  <c r="Z53" i="177"/>
  <c r="Z51" i="184"/>
  <c r="X53" i="184"/>
  <c r="X56" i="110"/>
  <c r="Z53" i="110"/>
  <c r="Z51" i="100"/>
  <c r="X53" i="100"/>
  <c r="X56" i="186"/>
  <c r="Z53" i="186"/>
  <c r="Z56" i="135"/>
  <c r="X59" i="135"/>
  <c r="Z59" i="135" s="1"/>
  <c r="Z53" i="253"/>
  <c r="X56" i="253"/>
  <c r="X56" i="238"/>
  <c r="Z53" i="238"/>
  <c r="X56" i="193"/>
  <c r="Z53" i="193"/>
  <c r="Z51" i="133"/>
  <c r="X53" i="133"/>
  <c r="Z53" i="88"/>
  <c r="X56" i="88"/>
  <c r="Z53" i="65"/>
  <c r="X56" i="65"/>
  <c r="X56" i="31"/>
  <c r="Z53" i="31"/>
  <c r="Z51" i="5"/>
  <c r="X53" i="5"/>
  <c r="Z53" i="147"/>
  <c r="X56" i="147"/>
  <c r="Z53" i="103"/>
  <c r="X56" i="103"/>
  <c r="Z53" i="85"/>
  <c r="X56" i="85"/>
  <c r="X56" i="73"/>
  <c r="Z53" i="73"/>
  <c r="Z53" i="35"/>
  <c r="X56" i="35"/>
  <c r="Z53" i="258"/>
  <c r="X56" i="258"/>
  <c r="X56" i="161"/>
  <c r="Z53" i="161"/>
  <c r="Z53" i="128"/>
  <c r="X56" i="128"/>
  <c r="Z53" i="229"/>
  <c r="X56" i="229"/>
  <c r="Z53" i="124"/>
  <c r="X56" i="124"/>
  <c r="Z53" i="221"/>
  <c r="X56" i="221"/>
  <c r="X56" i="236"/>
  <c r="Z53" i="236"/>
  <c r="Z51" i="217"/>
  <c r="X53" i="217"/>
  <c r="Z51" i="165"/>
  <c r="X53" i="165"/>
  <c r="Z53" i="120"/>
  <c r="X56" i="120"/>
  <c r="Z56" i="34"/>
  <c r="X59" i="34"/>
  <c r="Z59" i="34" s="1"/>
  <c r="Z53" i="21"/>
  <c r="X56" i="21"/>
  <c r="Z53" i="158"/>
  <c r="X56" i="158"/>
  <c r="Z56" i="130"/>
  <c r="X59" i="130"/>
  <c r="Z59" i="130" s="1"/>
  <c r="Z53" i="123"/>
  <c r="X56" i="123"/>
  <c r="Z56" i="94"/>
  <c r="X59" i="94"/>
  <c r="Z59" i="94" s="1"/>
  <c r="Z51" i="28"/>
  <c r="X53" i="28"/>
  <c r="Z53" i="215"/>
  <c r="X56" i="215"/>
  <c r="X56" i="209"/>
  <c r="Z53" i="209"/>
  <c r="Z53" i="157"/>
  <c r="X56" i="157"/>
  <c r="Z56" i="156"/>
  <c r="X59" i="156"/>
  <c r="Z59" i="156" s="1"/>
  <c r="Z51" i="108"/>
  <c r="X53" i="108"/>
  <c r="Z53" i="62"/>
  <c r="X56" i="62"/>
  <c r="Z51" i="200"/>
  <c r="X53" i="200"/>
  <c r="Z53" i="183"/>
  <c r="X56" i="183"/>
  <c r="Z56" i="47"/>
  <c r="X59" i="47"/>
  <c r="Z59" i="47" s="1"/>
  <c r="Z51" i="23"/>
  <c r="X53" i="23"/>
  <c r="Z53" i="240"/>
  <c r="X56" i="240"/>
  <c r="Z51" i="234"/>
  <c r="X53" i="234"/>
  <c r="Z53" i="198"/>
  <c r="X56" i="198"/>
  <c r="Z51" i="192"/>
  <c r="X53" i="192"/>
  <c r="Z53" i="167"/>
  <c r="X56" i="167"/>
  <c r="X56" i="134"/>
  <c r="Z53" i="134"/>
  <c r="Z53" i="89"/>
  <c r="X56" i="89"/>
  <c r="Z51" i="218"/>
  <c r="X53" i="218"/>
  <c r="Z51" i="159"/>
  <c r="X53" i="159"/>
  <c r="Z53" i="122"/>
  <c r="X56" i="122"/>
  <c r="Z53" i="95"/>
  <c r="X56" i="95"/>
  <c r="Z53" i="48"/>
  <c r="X56" i="48"/>
  <c r="Z53" i="98"/>
  <c r="X56" i="98"/>
  <c r="X56" i="254"/>
  <c r="Z53" i="254"/>
  <c r="Z53" i="223"/>
  <c r="X56" i="223"/>
  <c r="X53" i="169"/>
  <c r="Z51" i="169"/>
  <c r="Z53" i="224"/>
  <c r="X56" i="224"/>
  <c r="Z53" i="114"/>
  <c r="X56" i="114"/>
  <c r="Z53" i="14"/>
  <c r="X56" i="14"/>
  <c r="Z53" i="32"/>
  <c r="X56" i="32"/>
  <c r="X56" i="194"/>
  <c r="Z53" i="194"/>
  <c r="Z53" i="162"/>
  <c r="X56" i="162"/>
  <c r="X56" i="101"/>
  <c r="Z53" i="101"/>
  <c r="Z53" i="8"/>
  <c r="X56" i="8"/>
  <c r="Z56" i="140"/>
  <c r="X59" i="140"/>
  <c r="Z59" i="140" s="1"/>
  <c r="Z53" i="174"/>
  <c r="X56" i="174"/>
  <c r="Z53" i="144"/>
  <c r="X56" i="144"/>
  <c r="Z53" i="78"/>
  <c r="X56" i="78"/>
  <c r="Z56" i="205"/>
  <c r="X59" i="205"/>
  <c r="Z59" i="205" s="1"/>
  <c r="Z56" i="39"/>
  <c r="X59" i="39"/>
  <c r="Z59" i="39" s="1"/>
  <c r="X56" i="220"/>
  <c r="Z53" i="220"/>
  <c r="Z53" i="239"/>
  <c r="X56" i="239"/>
  <c r="Z53" i="257"/>
  <c r="X56" i="257"/>
  <c r="Z51" i="176"/>
  <c r="X53" i="176"/>
  <c r="Z51" i="125"/>
  <c r="X53" i="125"/>
  <c r="Z51" i="84"/>
  <c r="X53" i="84"/>
  <c r="Z51" i="66"/>
  <c r="X53" i="66"/>
  <c r="X56" i="119"/>
  <c r="Z53" i="119"/>
  <c r="Z53" i="70"/>
  <c r="X56" i="70"/>
  <c r="Z53" i="10"/>
  <c r="X56" i="10"/>
  <c r="Z56" i="105"/>
  <c r="X59" i="105"/>
  <c r="Z59" i="105" s="1"/>
  <c r="Z53" i="59"/>
  <c r="X56" i="59"/>
  <c r="Z53" i="27"/>
  <c r="X56" i="27"/>
  <c r="Z53" i="243"/>
  <c r="X56" i="243"/>
  <c r="Z51" i="210"/>
  <c r="X53" i="210"/>
  <c r="X56" i="211"/>
  <c r="Z53" i="211"/>
  <c r="Z53" i="207"/>
  <c r="X56" i="207"/>
  <c r="X53" i="77"/>
  <c r="Z51" i="77"/>
  <c r="X56" i="38"/>
  <c r="Z53" i="38"/>
  <c r="X56" i="30"/>
  <c r="Z53" i="30"/>
  <c r="Z51" i="37"/>
  <c r="X53" i="37"/>
  <c r="Z56" i="13"/>
  <c r="X59" i="13"/>
  <c r="Z59" i="13" s="1"/>
  <c r="Z56" i="92"/>
  <c r="X59" i="92"/>
  <c r="Z59" i="92" s="1"/>
  <c r="Z53" i="199"/>
  <c r="X56" i="199"/>
  <c r="X56" i="91"/>
  <c r="Z53" i="91"/>
  <c r="Z56" i="72"/>
  <c r="X59" i="72"/>
  <c r="Z59" i="72" s="1"/>
  <c r="Z56" i="179"/>
  <c r="X59" i="179"/>
  <c r="Z59" i="179" s="1"/>
  <c r="Z53" i="173"/>
  <c r="X56" i="173"/>
  <c r="X56" i="115"/>
  <c r="Z53" i="115"/>
  <c r="Z53" i="80"/>
  <c r="X56" i="80"/>
  <c r="Z51" i="51"/>
  <c r="X53" i="51"/>
  <c r="X56" i="68"/>
  <c r="Z53" i="68"/>
  <c r="Z51" i="11"/>
  <c r="X53" i="11"/>
  <c r="Z56" i="56"/>
  <c r="X59" i="56"/>
  <c r="Z59" i="56" s="1"/>
  <c r="X56" i="219"/>
  <c r="Z53" i="219"/>
  <c r="Y53" i="204"/>
  <c r="Z51" i="204"/>
  <c r="Z51" i="153"/>
  <c r="X53" i="153"/>
  <c r="Z53" i="132"/>
  <c r="X56" i="132"/>
  <c r="Z56" i="87"/>
  <c r="X59" i="87"/>
  <c r="Z59" i="87" s="1"/>
  <c r="Z53" i="245"/>
  <c r="X56" i="245"/>
  <c r="Y59" i="188"/>
  <c r="Z59" i="188" s="1"/>
  <c r="Z56" i="188"/>
  <c r="Z53" i="99"/>
  <c r="X56" i="99"/>
  <c r="Z51" i="75"/>
  <c r="X53" i="75"/>
  <c r="Z51" i="52"/>
  <c r="X53" i="52"/>
  <c r="Z51" i="42"/>
  <c r="X53" i="42"/>
  <c r="X56" i="252"/>
  <c r="Z53" i="252"/>
  <c r="Z56" i="197"/>
  <c r="X59" i="197"/>
  <c r="Z59" i="197" s="1"/>
  <c r="Z53" i="93"/>
  <c r="X56" i="93"/>
  <c r="Z53" i="232"/>
  <c r="X56" i="232"/>
  <c r="Z53" i="225"/>
  <c r="X56" i="225"/>
  <c r="Z51" i="64"/>
  <c r="X53" i="64"/>
  <c r="X53" i="228"/>
  <c r="Z51" i="228"/>
  <c r="Z53" i="181"/>
  <c r="X56" i="181"/>
  <c r="Z53" i="106"/>
  <c r="X56" i="106"/>
  <c r="X56" i="109"/>
  <c r="Z53" i="109"/>
  <c r="X56" i="7"/>
  <c r="Z53" i="7"/>
  <c r="Z53" i="151"/>
  <c r="X56" i="151"/>
  <c r="X56" i="163" l="1"/>
  <c r="Z53" i="163"/>
  <c r="Z53" i="150"/>
  <c r="X56" i="150"/>
  <c r="Z53" i="118"/>
  <c r="X56" i="50"/>
  <c r="Z56" i="142"/>
  <c r="X59" i="142"/>
  <c r="Z59" i="142" s="1"/>
  <c r="Z56" i="195"/>
  <c r="X59" i="195"/>
  <c r="Z59" i="195" s="1"/>
  <c r="Z53" i="172"/>
  <c r="X56" i="172"/>
  <c r="Z56" i="19"/>
  <c r="X59" i="19"/>
  <c r="Z59" i="19" s="1"/>
  <c r="Z53" i="149"/>
  <c r="X56" i="149"/>
  <c r="Z56" i="157"/>
  <c r="X59" i="157"/>
  <c r="Z59" i="157" s="1"/>
  <c r="X59" i="109"/>
  <c r="Z59" i="109" s="1"/>
  <c r="Z56" i="109"/>
  <c r="X59" i="219"/>
  <c r="Z59" i="219" s="1"/>
  <c r="Z56" i="219"/>
  <c r="X59" i="38"/>
  <c r="Z59" i="38" s="1"/>
  <c r="Z56" i="38"/>
  <c r="Z56" i="194"/>
  <c r="X59" i="194"/>
  <c r="Z59" i="194" s="1"/>
  <c r="X59" i="118"/>
  <c r="Z59" i="118" s="1"/>
  <c r="Z56" i="118"/>
  <c r="Z56" i="161"/>
  <c r="X59" i="161"/>
  <c r="Z59" i="161" s="1"/>
  <c r="Z56" i="31"/>
  <c r="X59" i="31"/>
  <c r="Z59" i="31" s="1"/>
  <c r="X59" i="193"/>
  <c r="Z59" i="193" s="1"/>
  <c r="Z56" i="193"/>
  <c r="Z56" i="186"/>
  <c r="X59" i="186"/>
  <c r="Z59" i="186" s="1"/>
  <c r="X59" i="177"/>
  <c r="Z59" i="177" s="1"/>
  <c r="Z56" i="177"/>
  <c r="X59" i="53"/>
  <c r="Z59" i="53" s="1"/>
  <c r="Z56" i="53"/>
  <c r="X59" i="168"/>
  <c r="Z59" i="168" s="1"/>
  <c r="Z56" i="168"/>
  <c r="Z53" i="208"/>
  <c r="X56" i="208"/>
  <c r="Z53" i="58"/>
  <c r="X56" i="58"/>
  <c r="Z53" i="22"/>
  <c r="X56" i="22"/>
  <c r="Z56" i="96"/>
  <c r="X59" i="96"/>
  <c r="Z59" i="96" s="1"/>
  <c r="Z56" i="107"/>
  <c r="X59" i="107"/>
  <c r="Z59" i="107" s="1"/>
  <c r="Z56" i="81"/>
  <c r="X59" i="81"/>
  <c r="Z59" i="81" s="1"/>
  <c r="Z56" i="231"/>
  <c r="X59" i="231"/>
  <c r="Z59" i="231" s="1"/>
  <c r="Z56" i="152"/>
  <c r="X59" i="152"/>
  <c r="Z59" i="152" s="1"/>
  <c r="Z56" i="106"/>
  <c r="X59" i="106"/>
  <c r="Z59" i="106" s="1"/>
  <c r="Z56" i="99"/>
  <c r="X59" i="99"/>
  <c r="Z59" i="99" s="1"/>
  <c r="X59" i="243"/>
  <c r="Z59" i="243" s="1"/>
  <c r="Z56" i="243"/>
  <c r="Z56" i="32"/>
  <c r="X59" i="32"/>
  <c r="Z59" i="32" s="1"/>
  <c r="Z56" i="48"/>
  <c r="X59" i="48"/>
  <c r="Z59" i="48" s="1"/>
  <c r="Z56" i="240"/>
  <c r="X59" i="240"/>
  <c r="Z59" i="240" s="1"/>
  <c r="Z53" i="217"/>
  <c r="X56" i="217"/>
  <c r="Z56" i="258"/>
  <c r="X59" i="258"/>
  <c r="Z59" i="258" s="1"/>
  <c r="Z53" i="100"/>
  <c r="X56" i="100"/>
  <c r="Z56" i="137"/>
  <c r="X59" i="137"/>
  <c r="Z59" i="137" s="1"/>
  <c r="X59" i="160"/>
  <c r="Z59" i="160" s="1"/>
  <c r="Z56" i="160"/>
  <c r="X59" i="252"/>
  <c r="Z59" i="252" s="1"/>
  <c r="Z56" i="252"/>
  <c r="X56" i="77"/>
  <c r="Z53" i="77"/>
  <c r="X56" i="169"/>
  <c r="Z53" i="169"/>
  <c r="Z56" i="238"/>
  <c r="X59" i="238"/>
  <c r="Z59" i="238" s="1"/>
  <c r="Z56" i="178"/>
  <c r="X59" i="178"/>
  <c r="Z59" i="178" s="1"/>
  <c r="X56" i="24"/>
  <c r="Z53" i="24"/>
  <c r="Z56" i="249"/>
  <c r="X59" i="249"/>
  <c r="Z59" i="249" s="1"/>
  <c r="Z56" i="233"/>
  <c r="X59" i="233"/>
  <c r="Z59" i="233" s="1"/>
  <c r="Z56" i="247"/>
  <c r="X59" i="247"/>
  <c r="Z59" i="247" s="1"/>
  <c r="X59" i="116"/>
  <c r="Z59" i="116" s="1"/>
  <c r="Z56" i="116"/>
  <c r="Z56" i="136"/>
  <c r="X59" i="136"/>
  <c r="Z59" i="136" s="1"/>
  <c r="Z56" i="256"/>
  <c r="X59" i="256"/>
  <c r="Z59" i="256" s="1"/>
  <c r="Z56" i="206"/>
  <c r="X59" i="206"/>
  <c r="Z59" i="206" s="1"/>
  <c r="Z56" i="187"/>
  <c r="X59" i="187"/>
  <c r="Z59" i="187" s="1"/>
  <c r="Z56" i="241"/>
  <c r="X59" i="241"/>
  <c r="Z59" i="241" s="1"/>
  <c r="X56" i="146"/>
  <c r="Z53" i="146"/>
  <c r="Z56" i="132"/>
  <c r="X59" i="132"/>
  <c r="Z59" i="132" s="1"/>
  <c r="Z56" i="239"/>
  <c r="X59" i="239"/>
  <c r="Z59" i="239" s="1"/>
  <c r="Z53" i="200"/>
  <c r="X56" i="200"/>
  <c r="Z56" i="111"/>
  <c r="X59" i="111"/>
  <c r="Z59" i="111" s="1"/>
  <c r="X59" i="43"/>
  <c r="Z59" i="43" s="1"/>
  <c r="Z56" i="43"/>
  <c r="Z53" i="42"/>
  <c r="X56" i="42"/>
  <c r="Z53" i="37"/>
  <c r="X56" i="37"/>
  <c r="Z56" i="207"/>
  <c r="X59" i="207"/>
  <c r="Z59" i="207" s="1"/>
  <c r="Z56" i="27"/>
  <c r="X59" i="27"/>
  <c r="Z59" i="27" s="1"/>
  <c r="Z56" i="70"/>
  <c r="X59" i="70"/>
  <c r="Z59" i="70" s="1"/>
  <c r="Z53" i="125"/>
  <c r="X56" i="125"/>
  <c r="Z56" i="144"/>
  <c r="X59" i="144"/>
  <c r="Z59" i="144" s="1"/>
  <c r="Z56" i="14"/>
  <c r="X59" i="14"/>
  <c r="Z59" i="14" s="1"/>
  <c r="Z56" i="223"/>
  <c r="X59" i="223"/>
  <c r="Z59" i="223" s="1"/>
  <c r="Z56" i="95"/>
  <c r="X59" i="95"/>
  <c r="Z59" i="95" s="1"/>
  <c r="Z56" i="89"/>
  <c r="X59" i="89"/>
  <c r="Z59" i="89" s="1"/>
  <c r="Z56" i="198"/>
  <c r="X59" i="198"/>
  <c r="Z59" i="198" s="1"/>
  <c r="X56" i="23"/>
  <c r="Z53" i="23"/>
  <c r="Z56" i="62"/>
  <c r="X59" i="62"/>
  <c r="Z59" i="62" s="1"/>
  <c r="Z56" i="123"/>
  <c r="X59" i="123"/>
  <c r="Z59" i="123" s="1"/>
  <c r="X59" i="229"/>
  <c r="Z59" i="229" s="1"/>
  <c r="Z56" i="229"/>
  <c r="Z56" i="35"/>
  <c r="X59" i="35"/>
  <c r="Z59" i="35" s="1"/>
  <c r="X59" i="147"/>
  <c r="Z59" i="147" s="1"/>
  <c r="Z56" i="147"/>
  <c r="Z56" i="88"/>
  <c r="X59" i="88"/>
  <c r="Z59" i="88" s="1"/>
  <c r="Z56" i="253"/>
  <c r="X59" i="253"/>
  <c r="Z59" i="253" s="1"/>
  <c r="Z56" i="175"/>
  <c r="X59" i="175"/>
  <c r="Z59" i="175" s="1"/>
  <c r="X59" i="251"/>
  <c r="Z59" i="251" s="1"/>
  <c r="Z56" i="251"/>
  <c r="Z53" i="90"/>
  <c r="X56" i="90"/>
  <c r="Z56" i="213"/>
  <c r="X59" i="213"/>
  <c r="Z59" i="213" s="1"/>
  <c r="X59" i="6"/>
  <c r="Z59" i="6" s="1"/>
  <c r="Z56" i="6"/>
  <c r="Z56" i="127"/>
  <c r="X59" i="127"/>
  <c r="Z59" i="127" s="1"/>
  <c r="Z56" i="244"/>
  <c r="X59" i="244"/>
  <c r="Z59" i="244" s="1"/>
  <c r="Z56" i="69"/>
  <c r="X59" i="69"/>
  <c r="Z59" i="69" s="1"/>
  <c r="Z56" i="8"/>
  <c r="X59" i="8"/>
  <c r="Z59" i="8" s="1"/>
  <c r="Z53" i="192"/>
  <c r="X56" i="192"/>
  <c r="Z56" i="124"/>
  <c r="X59" i="124"/>
  <c r="Z59" i="124" s="1"/>
  <c r="X59" i="63"/>
  <c r="Z59" i="63" s="1"/>
  <c r="Z56" i="63"/>
  <c r="Z53" i="154"/>
  <c r="X56" i="154"/>
  <c r="X56" i="153"/>
  <c r="Z53" i="153"/>
  <c r="Z56" i="115"/>
  <c r="X59" i="115"/>
  <c r="Z59" i="115" s="1"/>
  <c r="X59" i="91"/>
  <c r="Z59" i="91" s="1"/>
  <c r="Z56" i="91"/>
  <c r="Z56" i="220"/>
  <c r="X59" i="220"/>
  <c r="Z59" i="220" s="1"/>
  <c r="X59" i="101"/>
  <c r="Z59" i="101" s="1"/>
  <c r="Z56" i="101"/>
  <c r="X59" i="209"/>
  <c r="Z59" i="209" s="1"/>
  <c r="Z56" i="209"/>
  <c r="X59" i="236"/>
  <c r="Z59" i="236" s="1"/>
  <c r="Z56" i="236"/>
  <c r="Z56" i="110"/>
  <c r="X59" i="110"/>
  <c r="Z59" i="110" s="1"/>
  <c r="Z56" i="26"/>
  <c r="X59" i="26"/>
  <c r="Z59" i="26" s="1"/>
  <c r="X59" i="185"/>
  <c r="Z59" i="185" s="1"/>
  <c r="Z56" i="185"/>
  <c r="X59" i="76"/>
  <c r="Z59" i="76" s="1"/>
  <c r="Z56" i="76"/>
  <c r="Z53" i="83"/>
  <c r="X56" i="83"/>
  <c r="Z56" i="3"/>
  <c r="X59" i="3"/>
  <c r="Z59" i="3" s="1"/>
  <c r="Z53" i="242"/>
  <c r="X56" i="242"/>
  <c r="X59" i="235"/>
  <c r="Z59" i="235" s="1"/>
  <c r="Z56" i="235"/>
  <c r="X59" i="49"/>
  <c r="Z59" i="49" s="1"/>
  <c r="Z56" i="49"/>
  <c r="Z53" i="191"/>
  <c r="X56" i="191"/>
  <c r="Z56" i="45"/>
  <c r="X59" i="45"/>
  <c r="Z59" i="45" s="1"/>
  <c r="X59" i="170"/>
  <c r="Z59" i="170" s="1"/>
  <c r="Z56" i="170"/>
  <c r="Z56" i="203"/>
  <c r="X59" i="203"/>
  <c r="Z59" i="203" s="1"/>
  <c r="Z56" i="80"/>
  <c r="X59" i="80"/>
  <c r="Z59" i="80" s="1"/>
  <c r="X56" i="84"/>
  <c r="Z53" i="84"/>
  <c r="Z56" i="103"/>
  <c r="X59" i="103"/>
  <c r="Z59" i="103" s="1"/>
  <c r="Z56" i="237"/>
  <c r="X59" i="237"/>
  <c r="Z59" i="237" s="1"/>
  <c r="Z56" i="102"/>
  <c r="X59" i="102"/>
  <c r="Z59" i="102" s="1"/>
  <c r="Z56" i="93"/>
  <c r="X59" i="93"/>
  <c r="Z59" i="93" s="1"/>
  <c r="Z53" i="52"/>
  <c r="X56" i="52"/>
  <c r="X59" i="245"/>
  <c r="Z59" i="245" s="1"/>
  <c r="Z56" i="245"/>
  <c r="Z56" i="173"/>
  <c r="X59" i="173"/>
  <c r="Z59" i="173" s="1"/>
  <c r="Z56" i="199"/>
  <c r="X59" i="199"/>
  <c r="Z59" i="199" s="1"/>
  <c r="Z56" i="59"/>
  <c r="X59" i="59"/>
  <c r="Z59" i="59" s="1"/>
  <c r="Z53" i="176"/>
  <c r="X56" i="176"/>
  <c r="Z56" i="174"/>
  <c r="X59" i="174"/>
  <c r="Z59" i="174" s="1"/>
  <c r="Z56" i="162"/>
  <c r="X59" i="162"/>
  <c r="Z59" i="162" s="1"/>
  <c r="X59" i="114"/>
  <c r="Z59" i="114" s="1"/>
  <c r="Z56" i="114"/>
  <c r="Z56" i="122"/>
  <c r="X59" i="122"/>
  <c r="Z59" i="122" s="1"/>
  <c r="Z53" i="234"/>
  <c r="X56" i="234"/>
  <c r="Z53" i="108"/>
  <c r="X56" i="108"/>
  <c r="Z56" i="215"/>
  <c r="X59" i="215"/>
  <c r="Z59" i="215" s="1"/>
  <c r="Z56" i="120"/>
  <c r="X59" i="120"/>
  <c r="Z59" i="120" s="1"/>
  <c r="Z56" i="221"/>
  <c r="X59" i="221"/>
  <c r="Z59" i="221" s="1"/>
  <c r="Z56" i="128"/>
  <c r="X59" i="128"/>
  <c r="Z59" i="128" s="1"/>
  <c r="Z53" i="5"/>
  <c r="X56" i="5"/>
  <c r="Z53" i="133"/>
  <c r="X56" i="133"/>
  <c r="Z53" i="184"/>
  <c r="X56" i="184"/>
  <c r="Z56" i="82"/>
  <c r="X59" i="82"/>
  <c r="Z59" i="82" s="1"/>
  <c r="Z53" i="117"/>
  <c r="X56" i="117"/>
  <c r="Z56" i="36"/>
  <c r="X59" i="36"/>
  <c r="Z59" i="36" s="1"/>
  <c r="Z53" i="250"/>
  <c r="X56" i="250"/>
  <c r="Z56" i="189"/>
  <c r="X59" i="189"/>
  <c r="Z59" i="189" s="1"/>
  <c r="Z56" i="131"/>
  <c r="X59" i="131"/>
  <c r="Z59" i="131" s="1"/>
  <c r="X56" i="25"/>
  <c r="Z53" i="25"/>
  <c r="Z56" i="171"/>
  <c r="X59" i="171"/>
  <c r="Z59" i="171" s="1"/>
  <c r="X59" i="227"/>
  <c r="Z59" i="227" s="1"/>
  <c r="Z56" i="227"/>
  <c r="X59" i="16"/>
  <c r="Z59" i="16" s="1"/>
  <c r="Z56" i="16"/>
  <c r="Z53" i="4"/>
  <c r="X56" i="4"/>
  <c r="Z56" i="225"/>
  <c r="X59" i="225"/>
  <c r="Z59" i="225" s="1"/>
  <c r="Z56" i="10"/>
  <c r="X59" i="10"/>
  <c r="Z59" i="10" s="1"/>
  <c r="Z53" i="218"/>
  <c r="X56" i="218"/>
  <c r="X59" i="65"/>
  <c r="Z59" i="65" s="1"/>
  <c r="Z56" i="65"/>
  <c r="X59" i="139"/>
  <c r="Z59" i="139" s="1"/>
  <c r="Z56" i="139"/>
  <c r="Z56" i="202"/>
  <c r="X59" i="202"/>
  <c r="Z59" i="202" s="1"/>
  <c r="X56" i="11"/>
  <c r="Z53" i="11"/>
  <c r="Z56" i="7"/>
  <c r="X59" i="7"/>
  <c r="Z59" i="7" s="1"/>
  <c r="X56" i="228"/>
  <c r="Z53" i="228"/>
  <c r="Y56" i="204"/>
  <c r="Z53" i="204"/>
  <c r="X59" i="68"/>
  <c r="Z59" i="68" s="1"/>
  <c r="Z56" i="68"/>
  <c r="Z56" i="30"/>
  <c r="X59" i="30"/>
  <c r="Z59" i="30" s="1"/>
  <c r="X59" i="211"/>
  <c r="Z59" i="211" s="1"/>
  <c r="Z56" i="211"/>
  <c r="Z56" i="119"/>
  <c r="X59" i="119"/>
  <c r="Z59" i="119" s="1"/>
  <c r="Z56" i="254"/>
  <c r="X59" i="254"/>
  <c r="Z59" i="254" s="1"/>
  <c r="X59" i="134"/>
  <c r="Z59" i="134" s="1"/>
  <c r="Z56" i="134"/>
  <c r="Z56" i="73"/>
  <c r="X59" i="73"/>
  <c r="Z59" i="73" s="1"/>
  <c r="X59" i="201"/>
  <c r="Z59" i="201" s="1"/>
  <c r="Z56" i="201"/>
  <c r="Z56" i="212"/>
  <c r="X59" i="212"/>
  <c r="Z59" i="212" s="1"/>
  <c r="Z56" i="182"/>
  <c r="X59" i="182"/>
  <c r="Z59" i="182" s="1"/>
  <c r="Z53" i="67"/>
  <c r="X56" i="67"/>
  <c r="Z53" i="15"/>
  <c r="X56" i="15"/>
  <c r="Z53" i="138"/>
  <c r="X56" i="138"/>
  <c r="Z56" i="40"/>
  <c r="X59" i="40"/>
  <c r="Z59" i="40" s="1"/>
  <c r="Z56" i="255"/>
  <c r="X59" i="255"/>
  <c r="Z59" i="255" s="1"/>
  <c r="X59" i="145"/>
  <c r="Z59" i="145" s="1"/>
  <c r="Z56" i="145"/>
  <c r="X59" i="1"/>
  <c r="Z59" i="1" s="1"/>
  <c r="Z56" i="1"/>
  <c r="Z53" i="113"/>
  <c r="X56" i="113"/>
  <c r="Z56" i="17"/>
  <c r="X59" i="17"/>
  <c r="Z59" i="17" s="1"/>
  <c r="Z53" i="166"/>
  <c r="X56" i="166"/>
  <c r="Z56" i="78"/>
  <c r="X59" i="78"/>
  <c r="Z59" i="78" s="1"/>
  <c r="X59" i="21"/>
  <c r="Z59" i="21" s="1"/>
  <c r="Z56" i="21"/>
  <c r="Z56" i="216"/>
  <c r="X59" i="216"/>
  <c r="Z59" i="216" s="1"/>
  <c r="Z56" i="54"/>
  <c r="X59" i="54"/>
  <c r="Z59" i="54" s="1"/>
  <c r="Z56" i="151"/>
  <c r="X59" i="151"/>
  <c r="Z59" i="151" s="1"/>
  <c r="Z56" i="181"/>
  <c r="X59" i="181"/>
  <c r="Z59" i="181" s="1"/>
  <c r="Z56" i="232"/>
  <c r="X59" i="232"/>
  <c r="Z59" i="232" s="1"/>
  <c r="X56" i="64"/>
  <c r="Z53" i="64"/>
  <c r="Z53" i="75"/>
  <c r="X56" i="75"/>
  <c r="Z53" i="51"/>
  <c r="X56" i="51"/>
  <c r="Z53" i="210"/>
  <c r="X56" i="210"/>
  <c r="X56" i="66"/>
  <c r="Z53" i="66"/>
  <c r="Z56" i="257"/>
  <c r="X59" i="257"/>
  <c r="Z59" i="257" s="1"/>
  <c r="Z56" i="224"/>
  <c r="X59" i="224"/>
  <c r="Z59" i="224" s="1"/>
  <c r="Z56" i="98"/>
  <c r="X59" i="98"/>
  <c r="Z59" i="98" s="1"/>
  <c r="Z53" i="159"/>
  <c r="X56" i="159"/>
  <c r="X59" i="167"/>
  <c r="Z59" i="167" s="1"/>
  <c r="Z56" i="167"/>
  <c r="Z56" i="183"/>
  <c r="X59" i="183"/>
  <c r="Z59" i="183" s="1"/>
  <c r="Z53" i="28"/>
  <c r="X56" i="28"/>
  <c r="Z56" i="158"/>
  <c r="X59" i="158"/>
  <c r="Z59" i="158" s="1"/>
  <c r="Z53" i="165"/>
  <c r="X56" i="165"/>
  <c r="Z56" i="50"/>
  <c r="X59" i="50"/>
  <c r="Z59" i="50" s="1"/>
  <c r="Z56" i="85"/>
  <c r="X59" i="85"/>
  <c r="Z59" i="85" s="1"/>
  <c r="Z56" i="190"/>
  <c r="X59" i="190"/>
  <c r="Z59" i="190" s="1"/>
  <c r="Z56" i="55"/>
  <c r="X59" i="55"/>
  <c r="Z59" i="55" s="1"/>
  <c r="Z56" i="248"/>
  <c r="X59" i="248"/>
  <c r="Z59" i="248" s="1"/>
  <c r="Z53" i="41"/>
  <c r="X56" i="41"/>
  <c r="Z53" i="226"/>
  <c r="X56" i="226"/>
  <c r="Z56" i="2"/>
  <c r="X59" i="2"/>
  <c r="Z59" i="2" s="1"/>
  <c r="Y56" i="46"/>
  <c r="Z53" i="46"/>
  <c r="Z56" i="44"/>
  <c r="X59" i="44"/>
  <c r="Z59" i="44" s="1"/>
  <c r="Z56" i="163" l="1"/>
  <c r="X59" i="163"/>
  <c r="Z59" i="163" s="1"/>
  <c r="X59" i="149"/>
  <c r="Z59" i="149" s="1"/>
  <c r="Z56" i="149"/>
  <c r="Z56" i="172"/>
  <c r="X59" i="172"/>
  <c r="Z59" i="172" s="1"/>
  <c r="Z56" i="150"/>
  <c r="X59" i="150"/>
  <c r="Z59" i="150" s="1"/>
  <c r="X59" i="210"/>
  <c r="Z59" i="210" s="1"/>
  <c r="Z56" i="210"/>
  <c r="X59" i="75"/>
  <c r="Z59" i="75" s="1"/>
  <c r="Z56" i="75"/>
  <c r="X59" i="138"/>
  <c r="Z59" i="138" s="1"/>
  <c r="Z56" i="138"/>
  <c r="Z56" i="66"/>
  <c r="X59" i="66"/>
  <c r="Z59" i="66" s="1"/>
  <c r="Z56" i="64"/>
  <c r="X59" i="64"/>
  <c r="Z59" i="64" s="1"/>
  <c r="Y59" i="204"/>
  <c r="Z59" i="204" s="1"/>
  <c r="Z56" i="204"/>
  <c r="X59" i="84"/>
  <c r="Z59" i="84" s="1"/>
  <c r="Z56" i="84"/>
  <c r="Z56" i="146"/>
  <c r="X59" i="146"/>
  <c r="Z59" i="146" s="1"/>
  <c r="Z56" i="217"/>
  <c r="X59" i="217"/>
  <c r="Z59" i="217" s="1"/>
  <c r="X59" i="22"/>
  <c r="Z59" i="22" s="1"/>
  <c r="Z56" i="22"/>
  <c r="Z56" i="41"/>
  <c r="X59" i="41"/>
  <c r="Z59" i="41" s="1"/>
  <c r="Z56" i="250"/>
  <c r="X59" i="250"/>
  <c r="Z59" i="250" s="1"/>
  <c r="Z56" i="234"/>
  <c r="X59" i="234"/>
  <c r="Z59" i="234" s="1"/>
  <c r="X59" i="37"/>
  <c r="Z59" i="37" s="1"/>
  <c r="Z56" i="37"/>
  <c r="Z56" i="228"/>
  <c r="X59" i="228"/>
  <c r="Z59" i="228" s="1"/>
  <c r="Z56" i="153"/>
  <c r="X59" i="153"/>
  <c r="Z59" i="153" s="1"/>
  <c r="Z56" i="169"/>
  <c r="X59" i="169"/>
  <c r="Z59" i="169" s="1"/>
  <c r="Z56" i="58"/>
  <c r="X59" i="58"/>
  <c r="Z59" i="58" s="1"/>
  <c r="Z56" i="28"/>
  <c r="X59" i="28"/>
  <c r="Z59" i="28" s="1"/>
  <c r="X59" i="184"/>
  <c r="Z59" i="184" s="1"/>
  <c r="Z56" i="184"/>
  <c r="Z56" i="191"/>
  <c r="X59" i="191"/>
  <c r="Z59" i="191" s="1"/>
  <c r="X59" i="200"/>
  <c r="Z59" i="200" s="1"/>
  <c r="Z56" i="200"/>
  <c r="Z56" i="51"/>
  <c r="X59" i="51"/>
  <c r="Z59" i="51" s="1"/>
  <c r="Z56" i="113"/>
  <c r="X59" i="113"/>
  <c r="Z59" i="113" s="1"/>
  <c r="Z56" i="4"/>
  <c r="X59" i="4"/>
  <c r="Z59" i="4" s="1"/>
  <c r="X59" i="133"/>
  <c r="Z59" i="133" s="1"/>
  <c r="Z56" i="133"/>
  <c r="X59" i="176"/>
  <c r="Z59" i="176" s="1"/>
  <c r="Z56" i="176"/>
  <c r="X59" i="83"/>
  <c r="Z59" i="83" s="1"/>
  <c r="Z56" i="83"/>
  <c r="Z56" i="154"/>
  <c r="X59" i="154"/>
  <c r="Z59" i="154" s="1"/>
  <c r="X59" i="42"/>
  <c r="Z59" i="42" s="1"/>
  <c r="Z56" i="42"/>
  <c r="X59" i="192"/>
  <c r="Z59" i="192" s="1"/>
  <c r="Z56" i="192"/>
  <c r="X59" i="125"/>
  <c r="Z59" i="125" s="1"/>
  <c r="Z56" i="125"/>
  <c r="Y59" i="46"/>
  <c r="Z59" i="46" s="1"/>
  <c r="Z56" i="46"/>
  <c r="X59" i="25"/>
  <c r="Z59" i="25" s="1"/>
  <c r="Z56" i="25"/>
  <c r="X59" i="23"/>
  <c r="Z59" i="23" s="1"/>
  <c r="Z56" i="23"/>
  <c r="Z56" i="24"/>
  <c r="X59" i="24"/>
  <c r="Z59" i="24" s="1"/>
  <c r="Z56" i="77"/>
  <c r="X59" i="77"/>
  <c r="Z59" i="77" s="1"/>
  <c r="X59" i="100"/>
  <c r="Z59" i="100" s="1"/>
  <c r="Z56" i="100"/>
  <c r="X59" i="208"/>
  <c r="Z59" i="208" s="1"/>
  <c r="Z56" i="208"/>
  <c r="X59" i="218"/>
  <c r="Z59" i="218" s="1"/>
  <c r="Z56" i="218"/>
  <c r="X59" i="5"/>
  <c r="Z59" i="5" s="1"/>
  <c r="Z56" i="5"/>
  <c r="X59" i="52"/>
  <c r="Z59" i="52" s="1"/>
  <c r="Z56" i="52"/>
  <c r="Z56" i="165"/>
  <c r="X59" i="165"/>
  <c r="Z59" i="165" s="1"/>
  <c r="Z56" i="11"/>
  <c r="X59" i="11"/>
  <c r="Z59" i="11" s="1"/>
  <c r="Z56" i="67"/>
  <c r="X59" i="67"/>
  <c r="Z59" i="67" s="1"/>
  <c r="X59" i="117"/>
  <c r="Z59" i="117" s="1"/>
  <c r="Z56" i="117"/>
  <c r="X59" i="226"/>
  <c r="Z59" i="226" s="1"/>
  <c r="Z56" i="226"/>
  <c r="X59" i="159"/>
  <c r="Z59" i="159" s="1"/>
  <c r="Z56" i="159"/>
  <c r="Z56" i="166"/>
  <c r="X59" i="166"/>
  <c r="Z59" i="166" s="1"/>
  <c r="Z56" i="15"/>
  <c r="X59" i="15"/>
  <c r="Z59" i="15" s="1"/>
  <c r="X59" i="108"/>
  <c r="Z59" i="108" s="1"/>
  <c r="Z56" i="108"/>
  <c r="Z56" i="242"/>
  <c r="X59" i="242"/>
  <c r="Z59" i="242" s="1"/>
  <c r="X59" i="90"/>
  <c r="Z59" i="90" s="1"/>
  <c r="Z56" i="90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<sst xmlns="http://schemas.openxmlformats.org/spreadsheetml/2006/main" count="37410" uniqueCount="343">
  <si>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</si>
  <si>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</si>
  <si>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</si>
  <si>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</si>
  <si>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</si>
  <si>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</si>
  <si>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</si>
  <si>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</si>
  <si>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</si>
  <si>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</si>
  <si>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</si>
  <si>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</si>
  <si>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</si>
  <si>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</si>
  <si>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</si>
  <si>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</si>
  <si>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</si>
  <si>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</si>
  <si>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</si>
  <si>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</si>
  <si>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</si>
  <si>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</si>
  <si>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</si>
  <si>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</si>
  <si>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</si>
  <si>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</si>
  <si>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</si>
  <si>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</si>
  <si>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</si>
  <si>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</si>
  <si>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</si>
  <si>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</si>
  <si>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</si>
  <si>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</si>
  <si>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</si>
  <si>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</si>
  <si>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</si>
  <si>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</si>
  <si>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</si>
  <si>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</si>
  <si>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</si>
  <si>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</si>
  <si>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</si>
  <si>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</si>
  <si>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</si>
  <si>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</si>
  <si>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</si>
  <si>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</si>
  <si>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</si>
  <si>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</si>
  <si>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</si>
  <si>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</si>
  <si>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</si>
  <si>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</si>
  <si>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</si>
  <si>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</si>
  <si>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</si>
  <si>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</si>
  <si>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</si>
  <si>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</si>
  <si>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</si>
  <si>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</si>
  <si>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</si>
  <si>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</si>
  <si>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</si>
  <si>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</si>
  <si>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</si>
  <si>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</si>
  <si>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</si>
  <si>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</si>
  <si>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</si>
  <si>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</si>
  <si>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</si>
  <si>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</si>
  <si>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</si>
  <si>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</si>
  <si>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</si>
  <si>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</si>
  <si>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</si>
  <si>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</si>
  <si>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</si>
  <si>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</si>
  <si>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</si>
  <si>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</si>
  <si>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</si>
  <si>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1st Quarter ended 30 September 2024 (Figures Finalised as at 2024/10/25)</t>
  </si>
  <si>
    <t>Eastern Cape: Dr Beyers Naude (EC101) - Table C4 Quarterly Budgeted Financial Performance ( Waste water management                             ) for 1st Quarter ended 30 September 2024 (Figures Finalised as at 2024/10/25)</t>
  </si>
  <si>
    <t>Eastern Cape: Blue Crane Route (EC102) - Table C4 Quarterly Budgeted Financial Performance ( Waste water management                             ) for 1st Quarter ended 30 September 2024 (Figures Finalised as at 2024/10/25)</t>
  </si>
  <si>
    <t>Eastern Cape: Makana (EC104) - Table C4 Quarterly Budgeted Financial Performance ( Waste water management                             ) for 1st Quarter ended 30 September 2024 (Figures Finalised as at 2024/10/25)</t>
  </si>
  <si>
    <t>Eastern Cape: Ndlambe (EC105) - Table C4 Quarterly Budgeted Financial Performance ( Waste water management                             ) for 1st Quarter ended 30 September 2024 (Figures Finalised as at 2024/10/25)</t>
  </si>
  <si>
    <t>Eastern Cape: Sundays River Valley (EC106) - Table C4 Quarterly Budgeted Financial Performance ( Waste water management                             ) for 1st Quarter ended 30 September 2024 (Figures Finalised as at 2024/10/25)</t>
  </si>
  <si>
    <t>Eastern Cape: Kouga (EC108) - Table C4 Quarterly Budgeted Financial Performance ( Waste water management                             ) for 1st Quarter ended 30 September 2024 (Figures Finalised as at 2024/10/25)</t>
  </si>
  <si>
    <t>Eastern Cape: Kou-Kamma (EC109) - Table C4 Quarterly Budgeted Financial Performance ( Waste water management                             ) for 1st Quarter ended 30 September 2024 (Figures Finalised as at 2024/10/25)</t>
  </si>
  <si>
    <t>Eastern Cape: Sarah Baartman (DC10) - Table C4 Quarterly Budgeted Financial Performance ( Waste water management                             ) for 1st Quarter ended 30 September 2024 (Figures Finalised as at 2024/10/25)</t>
  </si>
  <si>
    <t>Eastern Cape: Mbhashe (EC121) - Table C4 Quarterly Budgeted Financial Performance ( Waste water management                             ) for 1st Quarter ended 30 September 2024 (Figures Finalised as at 2024/10/25)</t>
  </si>
  <si>
    <t>Eastern Cape: Mnquma (EC122) - Table C4 Quarterly Budgeted Financial Performance ( Waste water management                             ) for 1st Quarter ended 30 September 2024 (Figures Finalised as at 2024/10/25)</t>
  </si>
  <si>
    <t>Eastern Cape: Great Kei (EC123) - Table C4 Quarterly Budgeted Financial Performance ( Waste water management                             ) for 1st Quarter ended 30 September 2024 (Figures Finalised as at 2024/10/25)</t>
  </si>
  <si>
    <t>Eastern Cape: Amahlathi (EC124) - Table C4 Quarterly Budgeted Financial Performance ( Waste water management                             ) for 1st Quarter ended 30 September 2024 (Figures Finalised as at 2024/10/25)</t>
  </si>
  <si>
    <t>Eastern Cape: Ngqushwa (EC126) - Table C4 Quarterly Budgeted Financial Performance ( Waste water management                             ) for 1st Quarter ended 30 September 2024 (Figures Finalised as at 2024/10/25)</t>
  </si>
  <si>
    <t>Eastern Cape: Raymond Mhlaba (EC129) - Table C4 Quarterly Budgeted Financial Performance ( Waste water management                             ) for 1st Quarter ended 30 September 2024 (Figures Finalised as at 2024/10/25)</t>
  </si>
  <si>
    <t>Eastern Cape: Amathole (DC12) - Table C4 Quarterly Budgeted Financial Performance ( Waste water management                             ) for 1st Quarter ended 30 September 2024 (Figures Finalised as at 2024/10/25)</t>
  </si>
  <si>
    <t>Eastern Cape: Inxuba Yethemba (EC131) - Table C4 Quarterly Budgeted Financial Performance ( Waste water management                             ) for 1st Quarter ended 30 September 2024 (Figures Finalised as at 2024/10/25)</t>
  </si>
  <si>
    <t>Eastern Cape: Intsika Yethu (EC135) - Table C4 Quarterly Budgeted Financial Performance ( Waste water management                             ) for 1st Quarter ended 30 September 2024 (Figures Finalised as at 2024/10/25)</t>
  </si>
  <si>
    <t>Eastern Cape: Emalahleni (EC) (EC136) - Table C4 Quarterly Budgeted Financial Performance ( Waste water management                             ) for 1st Quarter ended 30 September 2024 (Figures Finalised as at 2024/10/25)</t>
  </si>
  <si>
    <t>Eastern Cape: Dr. A.B. Xuma (EC137) - Table C4 Quarterly Budgeted Financial Performance ( Waste water management                             ) for 1st Quarter ended 30 September 2024 (Figures Finalised as at 2024/10/25)</t>
  </si>
  <si>
    <t>Eastern Cape: Sakhisizwe (EC138) - Table C4 Quarterly Budgeted Financial Performance ( Waste water management                             ) for 1st Quarter ended 30 September 2024 (Figures Finalised as at 2024/10/25)</t>
  </si>
  <si>
    <t>Eastern Cape: Enoch Mgijima (EC139) - Table C4 Quarterly Budgeted Financial Performance ( Waste water management                             ) for 1st Quarter ended 30 September 2024 (Figures Finalised as at 2024/10/25)</t>
  </si>
  <si>
    <t>Eastern Cape: Chris Hani (DC13) - Table C4 Quarterly Budgeted Financial Performance ( Waste water management                             ) for 1st Quarter ended 30 September 2024 (Figures Finalised as at 2024/10/25)</t>
  </si>
  <si>
    <t>Eastern Cape: Elundini (EC141) - Table C4 Quarterly Budgeted Financial Performance ( Waste water management                             ) for 1st Quarter ended 30 September 2024 (Figures Finalised as at 2024/10/25)</t>
  </si>
  <si>
    <t>Eastern Cape: Senqu (EC142) - Table C4 Quarterly Budgeted Financial Performance ( Waste water management                             ) for 1st Quarter ended 30 September 2024 (Figures Finalised as at 2024/10/25)</t>
  </si>
  <si>
    <t>Eastern Cape: Walter Sisulu (EC145) - Table C4 Quarterly Budgeted Financial Performance ( Waste water management                             ) for 1st Quarter ended 30 September 2024 (Figures Finalised as at 2024/10/25)</t>
  </si>
  <si>
    <t>Eastern Cape: Joe Gqabi (DC14) - Table C4 Quarterly Budgeted Financial Performance ( Waste water management                             ) for 1st Quarter ended 30 September 2024 (Figures Finalised as at 2024/10/25)</t>
  </si>
  <si>
    <t>Eastern Cape: Ngquza Hills (EC153) - Table C4 Quarterly Budgeted Financial Performance ( Waste water management                             ) for 1st Quarter ended 30 September 2024 (Figures Finalised as at 2024/10/25)</t>
  </si>
  <si>
    <t>Eastern Cape: Port St Johns (EC154) - Table C4 Quarterly Budgeted Financial Performance ( Waste water management                             ) for 1st Quarter ended 30 September 2024 (Figures Finalised as at 2024/10/25)</t>
  </si>
  <si>
    <t>Eastern Cape: Nyandeni (EC155) - Table C4 Quarterly Budgeted Financial Performance ( Waste water management                             ) for 1st Quarter ended 30 September 2024 (Figures Finalised as at 2024/10/25)</t>
  </si>
  <si>
    <t>Eastern Cape: Mhlontlo (EC156) - Table C4 Quarterly Budgeted Financial Performance ( Waste water management                             ) for 1st Quarter ended 30 September 2024 (Figures Finalised as at 2024/10/25)</t>
  </si>
  <si>
    <t>Eastern Cape: King Sabata Dalindyebo (EC157) - Table C4 Quarterly Budgeted Financial Performance ( Waste water management                             ) for 1st Quarter ended 30 September 2024 (Figures Finalised as at 2024/10/25)</t>
  </si>
  <si>
    <t>Eastern Cape: O R Tambo (DC15) - Table C4 Quarterly Budgeted Financial Performance ( Waste water management                             ) for 1st Quarter ended 30 September 2024 (Figures Finalised as at 2024/10/25)</t>
  </si>
  <si>
    <t>Eastern Cape: Matatiele (EC441) - Table C4 Quarterly Budgeted Financial Performance ( Waste water management                             ) for 1st Quarter ended 30 September 2024 (Figures Finalised as at 2024/10/25)</t>
  </si>
  <si>
    <t>Eastern Cape: Umzimvubu (EC442) - Table C4 Quarterly Budgeted Financial Performance ( Waste water management                             ) for 1st Quarter ended 30 September 2024 (Figures Finalised as at 2024/10/25)</t>
  </si>
  <si>
    <t>Eastern Cape: Winnie Madikizela-Mandela (EC443) - Table C4 Quarterly Budgeted Financial Performance ( Waste water management                             ) for 1st Quarter ended 30 September 2024 (Figures Finalised as at 2024/10/25)</t>
  </si>
  <si>
    <t>Eastern Cape: Ntabankulu (EC444) - Table C4 Quarterly Budgeted Financial Performance ( Waste water management                             ) for 1st Quarter ended 30 September 2024 (Figures Finalised as at 2024/10/25)</t>
  </si>
  <si>
    <t>Eastern Cape: Alfred Nzo (DC44) - Table C4 Quarterly Budgeted Financial Performance ( Waste water management                             ) for 1st Quarter ended 30 September 2024 (Figures Finalised as at 2024/10/25)</t>
  </si>
  <si>
    <t>Free State: Mangaung (MAN) - Table C4 Quarterly Budgeted Financial Performance ( Waste water management                             ) for 1st Quarter ended 30 September 2024 (Figures Finalised as at 2024/10/25)</t>
  </si>
  <si>
    <t>Free State: Letsemeng (FS161) - Table C4 Quarterly Budgeted Financial Performance ( Waste water management                             ) for 1st Quarter ended 30 September 2024 (Figures Finalised as at 2024/10/25)</t>
  </si>
  <si>
    <t>Free State: Kopanong (FS162) - Table C4 Quarterly Budgeted Financial Performance ( Waste water management                             ) for 1st Quarter ended 30 September 2024 (Figures Finalised as at 2024/10/25)</t>
  </si>
  <si>
    <t>Free State: Mohokare (FS163) - Table C4 Quarterly Budgeted Financial Performance ( Waste water management                             ) for 1st Quarter ended 30 September 2024 (Figures Finalised as at 2024/10/25)</t>
  </si>
  <si>
    <t>Free State: Xhariep (DC16) - Table C4 Quarterly Budgeted Financial Performance ( Waste water management                             ) for 1st Quarter ended 30 September 2024 (Figures Finalised as at 2024/10/25)</t>
  </si>
  <si>
    <t>Free State: Masilonyana (FS181) - Table C4 Quarterly Budgeted Financial Performance ( Waste water management                             ) for 1st Quarter ended 30 September 2024 (Figures Finalised as at 2024/10/25)</t>
  </si>
  <si>
    <t>Free State: Tokologo (FS182) - Table C4 Quarterly Budgeted Financial Performance ( Waste water management                             ) for 1st Quarter ended 30 September 2024 (Figures Finalised as at 2024/10/25)</t>
  </si>
  <si>
    <t>Free State: Tswelopele (FS183) - Table C4 Quarterly Budgeted Financial Performance ( Waste water management                             ) for 1st Quarter ended 30 September 2024 (Figures Finalised as at 2024/10/25)</t>
  </si>
  <si>
    <t>Free State: Matjhabeng (FS184) - Table C4 Quarterly Budgeted Financial Performance ( Waste water management                             ) for 1st Quarter ended 30 September 2024 (Figures Finalised as at 2024/10/25)</t>
  </si>
  <si>
    <t>Free State: Nala (FS185) - Table C4 Quarterly Budgeted Financial Performance ( Waste water management                             ) for 1st Quarter ended 30 September 2024 (Figures Finalised as at 2024/10/25)</t>
  </si>
  <si>
    <t>Free State: Lejweleputswa (DC18) - Table C4 Quarterly Budgeted Financial Performance ( Waste water management                             ) for 1st Quarter ended 30 September 2024 (Figures Finalised as at 2024/10/25)</t>
  </si>
  <si>
    <t>Free State: Setsoto (FS191) - Table C4 Quarterly Budgeted Financial Performance ( Waste water management                             ) for 1st Quarter ended 30 September 2024 (Figures Finalised as at 2024/10/25)</t>
  </si>
  <si>
    <t>Free State: Dihlabeng (FS192) - Table C4 Quarterly Budgeted Financial Performance ( Waste water management                             ) for 1st Quarter ended 30 September 2024 (Figures Finalised as at 2024/10/25)</t>
  </si>
  <si>
    <t>Free State: Nketoana (FS193) - Table C4 Quarterly Budgeted Financial Performance ( Waste water management                             ) for 1st Quarter ended 30 September 2024 (Figures Finalised as at 2024/10/25)</t>
  </si>
  <si>
    <t>Free State: Maluti-a-Phofung (FS194) - Table C4 Quarterly Budgeted Financial Performance ( Waste water management                             ) for 1st Quarter ended 30 September 2024 (Figures Finalised as at 2024/10/25)</t>
  </si>
  <si>
    <t>Free State: Phumelela (FS195) - Table C4 Quarterly Budgeted Financial Performance ( Waste water management                             ) for 1st Quarter ended 30 September 2024 (Figures Finalised as at 2024/10/25)</t>
  </si>
  <si>
    <t>Free State: Mantsopa (FS196) - Table C4 Quarterly Budgeted Financial Performance ( Waste water management                             ) for 1st Quarter ended 30 September 2024 (Figures Finalised as at 2024/10/25)</t>
  </si>
  <si>
    <t>Free State: Thabo Mofutsanyana (DC19) - Table C4 Quarterly Budgeted Financial Performance ( Waste water management                             ) for 1st Quarter ended 30 September 2024 (Figures Finalised as at 2024/10/25)</t>
  </si>
  <si>
    <t>Free State: Moqhaka (FS201) - Table C4 Quarterly Budgeted Financial Performance ( Waste water management                             ) for 1st Quarter ended 30 September 2024 (Figures Finalised as at 2024/10/25)</t>
  </si>
  <si>
    <t>Free State: Ngwathe (FS203) - Table C4 Quarterly Budgeted Financial Performance ( Waste water management                             ) for 1st Quarter ended 30 September 2024 (Figures Finalised as at 2024/10/25)</t>
  </si>
  <si>
    <t>Free State: Metsimaholo (FS204) - Table C4 Quarterly Budgeted Financial Performance ( Waste water management                             ) for 1st Quarter ended 30 September 2024 (Figures Finalised as at 2024/10/25)</t>
  </si>
  <si>
    <t>Free State: Mafube (FS205) - Table C4 Quarterly Budgeted Financial Performance ( Waste water management                             ) for 1st Quarter ended 30 September 2024 (Figures Finalised as at 2024/10/25)</t>
  </si>
  <si>
    <t>Free State: Fezile Dabi (DC20) - Table C4 Quarterly Budgeted Financial Performance ( Waste water management                             ) for 1st Quarter ended 30 September 2024 (Figures Finalised as at 2024/10/25)</t>
  </si>
  <si>
    <t>Gauteng: City of Ekurhuleni (EKU) - Table C4 Quarterly Budgeted Financial Performance ( Waste water management                             ) for 1st Quarter ended 30 September 2024 (Figures Finalised as at 2024/10/25)</t>
  </si>
  <si>
    <t>Gauteng: City of Johannesburg (JHB) - Table C4 Quarterly Budgeted Financial Performance ( Waste water management                             ) for 1st Quarter ended 30 September 2024 (Figures Finalised as at 2024/10/25)</t>
  </si>
  <si>
    <t>Gauteng: City of Tshwane (TSH) - Table C4 Quarterly Budgeted Financial Performance ( Waste water management                             ) for 1st Quarter ended 30 September 2024 (Figures Finalised as at 2024/10/25)</t>
  </si>
  <si>
    <t>Gauteng: Emfuleni (GT421) - Table C4 Quarterly Budgeted Financial Performance ( Waste water management                             ) for 1st Quarter ended 30 September 2024 (Figures Finalised as at 2024/10/25)</t>
  </si>
  <si>
    <t>Gauteng: Midvaal (GT422) - Table C4 Quarterly Budgeted Financial Performance ( Waste water management                             ) for 1st Quarter ended 30 September 2024 (Figures Finalised as at 2024/10/25)</t>
  </si>
  <si>
    <t>Gauteng: Lesedi (GT423) - Table C4 Quarterly Budgeted Financial Performance ( Waste water management                             ) for 1st Quarter ended 30 September 2024 (Figures Finalised as at 2024/10/25)</t>
  </si>
  <si>
    <t>Gauteng: Sedibeng (DC42) - Table C4 Quarterly Budgeted Financial Performance ( Waste water management                             ) for 1st Quarter ended 30 September 2024 (Figures Finalised as at 2024/10/25)</t>
  </si>
  <si>
    <t>Gauteng: Mogale City (GT481) - Table C4 Quarterly Budgeted Financial Performance ( Waste water management                             ) for 1st Quarter ended 30 September 2024 (Figures Finalised as at 2024/10/25)</t>
  </si>
  <si>
    <t>Gauteng: Merafong City (GT484) - Table C4 Quarterly Budgeted Financial Performance ( Waste water management                             ) for 1st Quarter ended 30 September 2024 (Figures Finalised as at 2024/10/25)</t>
  </si>
  <si>
    <t>Gauteng: Rand West City (GT485) - Table C4 Quarterly Budgeted Financial Performance ( Waste water management                             ) for 1st Quarter ended 30 September 2024 (Figures Finalised as at 2024/10/25)</t>
  </si>
  <si>
    <t>Gauteng: West Rand (DC48) - Table C4 Quarterly Budgeted Financial Performance ( Waste water management                             ) for 1st Quarter ended 30 September 2024 (Figures Finalised as at 2024/10/25)</t>
  </si>
  <si>
    <t>Kwazulu-Natal: eThekwini (ETH) - Table C4 Quarterly Budgeted Financial Performance ( Waste water management                             ) for 1st Quarter ended 30 September 2024 (Figures Finalised as at 2024/10/25)</t>
  </si>
  <si>
    <t>Kwazulu-Natal: Umdoni (KZN212) - Table C4 Quarterly Budgeted Financial Performance ( Waste water management                             ) for 1st Quarter ended 30 September 2024 (Figures Finalised as at 2024/10/25)</t>
  </si>
  <si>
    <t>Kwazulu-Natal: Umzumbe (KZN213) - Table C4 Quarterly Budgeted Financial Performance ( Waste water management                             ) for 1st Quarter ended 30 September 2024 (Figures Finalised as at 2024/10/25)</t>
  </si>
  <si>
    <t>Kwazulu-Natal: uMuziwabantu (KZN214) - Table C4 Quarterly Budgeted Financial Performance ( Waste water management                             ) for 1st Quarter ended 30 September 2024 (Figures Finalised as at 2024/10/25)</t>
  </si>
  <si>
    <t>Kwazulu-Natal: Ray Nkonyeni (KZN216) - Table C4 Quarterly Budgeted Financial Performance ( Waste water management                             ) for 1st Quarter ended 30 September 2024 (Figures Finalised as at 2024/10/25)</t>
  </si>
  <si>
    <t>Kwazulu-Natal: Ugu (DC21) - Table C4 Quarterly Budgeted Financial Performance ( Waste water management                             ) for 1st Quarter ended 30 September 2024 (Figures Finalised as at 2024/10/25)</t>
  </si>
  <si>
    <t>Kwazulu-Natal: uMshwathi (KZN221) - Table C4 Quarterly Budgeted Financial Performance ( Waste water management                             ) for 1st Quarter ended 30 September 2024 (Figures Finalised as at 2024/10/25)</t>
  </si>
  <si>
    <t>Kwazulu-Natal: uMngeni (KZN222) - Table C4 Quarterly Budgeted Financial Performance ( Waste water management                             ) for 1st Quarter ended 30 September 2024 (Figures Finalised as at 2024/10/25)</t>
  </si>
  <si>
    <t>Kwazulu-Natal: Mpofana (KZN223) - Table C4 Quarterly Budgeted Financial Performance ( Waste water management                             ) for 1st Quarter ended 30 September 2024 (Figures Finalised as at 2024/10/25)</t>
  </si>
  <si>
    <t>Kwazulu-Natal: Impendle (KZN224) - Table C4 Quarterly Budgeted Financial Performance ( Waste water management                             ) for 1st Quarter ended 30 September 2024 (Figures Finalised as at 2024/10/25)</t>
  </si>
  <si>
    <t>Kwazulu-Natal: Msunduzi (KZN225) - Table C4 Quarterly Budgeted Financial Performance ( Waste water management                             ) for 1st Quarter ended 30 September 2024 (Figures Finalised as at 2024/10/25)</t>
  </si>
  <si>
    <t>Kwazulu-Natal: Mkhambathini (KZN226) - Table C4 Quarterly Budgeted Financial Performance ( Waste water management                             ) for 1st Quarter ended 30 September 2024 (Figures Finalised as at 2024/10/25)</t>
  </si>
  <si>
    <t>Kwazulu-Natal: Richmond (KZN227) - Table C4 Quarterly Budgeted Financial Performance ( Waste water management                             ) for 1st Quarter ended 30 September 2024 (Figures Finalised as at 2024/10/25)</t>
  </si>
  <si>
    <t>Kwazulu-Natal: uMgungundlovu (DC22) - Table C4 Quarterly Budgeted Financial Performance ( Waste water management                             ) for 1st Quarter ended 30 September 2024 (Figures Finalised as at 2024/10/25)</t>
  </si>
  <si>
    <t>Kwazulu-Natal: Okhahlamba (KZN235) - Table C4 Quarterly Budgeted Financial Performance ( Waste water management                             ) for 1st Quarter ended 30 September 2024 (Figures Finalised as at 2024/10/25)</t>
  </si>
  <si>
    <t>Kwazulu-Natal: Inkosi Langalibalele (KZN237) - Table C4 Quarterly Budgeted Financial Performance ( Waste water management                             ) for 1st Quarter ended 30 September 2024 (Figures Finalised as at 2024/10/25)</t>
  </si>
  <si>
    <t>Kwazulu-Natal: Alfred Duma (KZN238) - Table C4 Quarterly Budgeted Financial Performance ( Waste water management                             ) for 1st Quarter ended 30 September 2024 (Figures Finalised as at 2024/10/25)</t>
  </si>
  <si>
    <t>Kwazulu-Natal: Uthukela (DC23) - Table C4 Quarterly Budgeted Financial Performance ( Waste water management                             ) for 1st Quarter ended 30 September 2024 (Figures Finalised as at 2024/10/25)</t>
  </si>
  <si>
    <t>Kwazulu-Natal: Endumeni (KZN241) - Table C4 Quarterly Budgeted Financial Performance ( Waste water management                             ) for 1st Quarter ended 30 September 2024 (Figures Finalised as at 2024/10/25)</t>
  </si>
  <si>
    <t>Kwazulu-Natal: Nquthu (KZN242) - Table C4 Quarterly Budgeted Financial Performance ( Waste water management                             ) for 1st Quarter ended 30 September 2024 (Figures Finalised as at 2024/10/25)</t>
  </si>
  <si>
    <t>Kwazulu-Natal: Msinga (KZN244) - Table C4 Quarterly Budgeted Financial Performance ( Waste water management                             ) for 1st Quarter ended 30 September 2024 (Figures Finalised as at 2024/10/25)</t>
  </si>
  <si>
    <t>Kwazulu-Natal: Umvoti (KZN245) - Table C4 Quarterly Budgeted Financial Performance ( Waste water management                             ) for 1st Quarter ended 30 September 2024 (Figures Finalised as at 2024/10/25)</t>
  </si>
  <si>
    <t>Kwazulu-Natal: Umzinyathi (DC24) - Table C4 Quarterly Budgeted Financial Performance ( Waste water management                             ) for 1st Quarter ended 30 September 2024 (Figures Finalised as at 2024/10/25)</t>
  </si>
  <si>
    <t>Kwazulu-Natal: Newcastle (KZN252) - Table C4 Quarterly Budgeted Financial Performance ( Waste water management                             ) for 1st Quarter ended 30 September 2024 (Figures Finalised as at 2024/10/25)</t>
  </si>
  <si>
    <t>Kwazulu-Natal: Emadlangeni (KZN253) - Table C4 Quarterly Budgeted Financial Performance ( Waste water management                             ) for 1st Quarter ended 30 September 2024 (Figures Finalised as at 2024/10/25)</t>
  </si>
  <si>
    <t>Kwazulu-Natal: Dannhauser (KZN254) - Table C4 Quarterly Budgeted Financial Performance ( Waste water management                             ) for 1st Quarter ended 30 September 2024 (Figures Finalised as at 2024/10/25)</t>
  </si>
  <si>
    <t>Kwazulu-Natal: Amajuba (DC25) - Table C4 Quarterly Budgeted Financial Performance ( Waste water management                             ) for 1st Quarter ended 30 September 2024 (Figures Finalised as at 2024/10/25)</t>
  </si>
  <si>
    <t>Kwazulu-Natal: eDumbe (KZN261) - Table C4 Quarterly Budgeted Financial Performance ( Waste water management                             ) for 1st Quarter ended 30 September 2024 (Figures Finalised as at 2024/10/25)</t>
  </si>
  <si>
    <t>Kwazulu-Natal: uPhongolo (KZN262) - Table C4 Quarterly Budgeted Financial Performance ( Waste water management                             ) for 1st Quarter ended 30 September 2024 (Figures Finalised as at 2024/10/25)</t>
  </si>
  <si>
    <t>Kwazulu-Natal: Abaqulusi (KZN263) - Table C4 Quarterly Budgeted Financial Performance ( Waste water management                             ) for 1st Quarter ended 30 September 2024 (Figures Finalised as at 2024/10/25)</t>
  </si>
  <si>
    <t>Kwazulu-Natal: Nongoma (KZN265) - Table C4 Quarterly Budgeted Financial Performance ( Waste water management                             ) for 1st Quarter ended 30 September 2024 (Figures Finalised as at 2024/10/25)</t>
  </si>
  <si>
    <t>Kwazulu-Natal: Ulundi (KZN266) - Table C4 Quarterly Budgeted Financial Performance ( Waste water management                             ) for 1st Quarter ended 30 September 2024 (Figures Finalised as at 2024/10/25)</t>
  </si>
  <si>
    <t>Kwazulu-Natal: Zululand (DC26) - Table C4 Quarterly Budgeted Financial Performance ( Waste water management                             ) for 1st Quarter ended 30 September 2024 (Figures Finalised as at 2024/10/25)</t>
  </si>
  <si>
    <t>Kwazulu-Natal: Umhlabuyalingana (KZN271) - Table C4 Quarterly Budgeted Financial Performance ( Waste water management                             ) for 1st Quarter ended 30 September 2024 (Figures Finalised as at 2024/10/25)</t>
  </si>
  <si>
    <t>Kwazulu-Natal: Jozini (KZN272) - Table C4 Quarterly Budgeted Financial Performance ( Waste water management                             ) for 1st Quarter ended 30 September 2024 (Figures Finalised as at 2024/10/25)</t>
  </si>
  <si>
    <t>Kwazulu-Natal: Mtubatuba (KZN275) - Table C4 Quarterly Budgeted Financial Performance ( Waste water management                             ) for 1st Quarter ended 30 September 2024 (Figures Finalised as at 2024/10/25)</t>
  </si>
  <si>
    <t>Kwazulu-Natal: Hlabisa Big Five (KZN276) - Table C4 Quarterly Budgeted Financial Performance ( Waste water management                             ) for 1st Quarter ended 30 September 2024 (Figures Finalised as at 2024/10/25)</t>
  </si>
  <si>
    <t>Kwazulu-Natal: Umkhanyakude (DC27) - Table C4 Quarterly Budgeted Financial Performance ( Waste water management                             ) for 1st Quarter ended 30 September 2024 (Figures Finalised as at 2024/10/25)</t>
  </si>
  <si>
    <t>Kwazulu-Natal: Mfolozi (KZN281) - Table C4 Quarterly Budgeted Financial Performance ( Waste water management                             ) for 1st Quarter ended 30 September 2024 (Figures Finalised as at 2024/10/25)</t>
  </si>
  <si>
    <t>Kwazulu-Natal: uMhlathuze (KZN282) - Table C4 Quarterly Budgeted Financial Performance ( Waste water management                             ) for 1st Quarter ended 30 September 2024 (Figures Finalised as at 2024/10/25)</t>
  </si>
  <si>
    <t>Kwazulu-Natal: uMlalazi (KZN284) - Table C4 Quarterly Budgeted Financial Performance ( Waste water management                             ) for 1st Quarter ended 30 September 2024 (Figures Finalised as at 2024/10/25)</t>
  </si>
  <si>
    <t>Kwazulu-Natal: Mthonjaneni (KZN285) - Table C4 Quarterly Budgeted Financial Performance ( Waste water management                             ) for 1st Quarter ended 30 September 2024 (Figures Finalised as at 2024/10/25)</t>
  </si>
  <si>
    <t>Kwazulu-Natal: Nkandla (KZN286) - Table C4 Quarterly Budgeted Financial Performance ( Waste water management                             ) for 1st Quarter ended 30 September 2024 (Figures Finalised as at 2024/10/25)</t>
  </si>
  <si>
    <t>Kwazulu-Natal: King Cetshwayo (DC28) - Table C4 Quarterly Budgeted Financial Performance ( Waste water management                             ) for 1st Quarter ended 30 September 2024 (Figures Finalised as at 2024/10/25)</t>
  </si>
  <si>
    <t>Kwazulu-Natal: Mandeni (KZN291) - Table C4 Quarterly Budgeted Financial Performance ( Waste water management                             ) for 1st Quarter ended 30 September 2024 (Figures Finalised as at 2024/10/25)</t>
  </si>
  <si>
    <t>Kwazulu-Natal: KwaDukuza (KZN292) - Table C4 Quarterly Budgeted Financial Performance ( Waste water management                             ) for 1st Quarter ended 30 September 2024 (Figures Finalised as at 2024/10/25)</t>
  </si>
  <si>
    <t>Kwazulu-Natal: Ndwedwe (KZN293) - Table C4 Quarterly Budgeted Financial Performance ( Waste water management                             ) for 1st Quarter ended 30 September 2024 (Figures Finalised as at 2024/10/25)</t>
  </si>
  <si>
    <t>Kwazulu-Natal: Maphumulo (KZN294) - Table C4 Quarterly Budgeted Financial Performance ( Waste water management                             ) for 1st Quarter ended 30 September 2024 (Figures Finalised as at 2024/10/25)</t>
  </si>
  <si>
    <t>Kwazulu-Natal: iLembe (DC29) - Table C4 Quarterly Budgeted Financial Performance ( Waste water management                             ) for 1st Quarter ended 30 September 2024 (Figures Finalised as at 2024/10/25)</t>
  </si>
  <si>
    <t>Kwazulu-Natal: Greater Kokstad (KZN433) - Table C4 Quarterly Budgeted Financial Performance ( Waste water management                             ) for 1st Quarter ended 30 September 2024 (Figures Finalised as at 2024/10/25)</t>
  </si>
  <si>
    <t>Kwazulu-Natal: Johannes Phumani Phungula (KZN434) - Table C4 Quarterly Budgeted Financial Performance ( Waste water management                             ) for 1st Quarter ended 30 September 2024 (Figures Finalised as at 2024/10/25)</t>
  </si>
  <si>
    <t>Kwazulu-Natal: Umzimkhulu (KZN435) - Table C4 Quarterly Budgeted Financial Performance ( Waste water management                             ) for 1st Quarter ended 30 September 2024 (Figures Finalised as at 2024/10/25)</t>
  </si>
  <si>
    <t>Kwazulu-Natal: Dr Nkosazana Dlamini Zuma (KZN436) - Table C4 Quarterly Budgeted Financial Performance ( Waste water management                             ) for 1st Quarter ended 30 September 2024 (Figures Finalised as at 2024/10/25)</t>
  </si>
  <si>
    <t>Kwazulu-Natal: Harry Gwala (DC43) - Table C4 Quarterly Budgeted Financial Performance ( Waste water management                             ) for 1st Quarter ended 30 September 2024 (Figures Finalised as at 2024/10/25)</t>
  </si>
  <si>
    <t>Limpopo: Greater Giyani (LIM331) - Table C4 Quarterly Budgeted Financial Performance ( Waste water management                             ) for 1st Quarter ended 30 September 2024 (Figures Finalised as at 2024/10/25)</t>
  </si>
  <si>
    <t>Limpopo: Greater Letaba (LIM332) - Table C4 Quarterly Budgeted Financial Performance ( Waste water management                             ) for 1st Quarter ended 30 September 2024 (Figures Finalised as at 2024/10/25)</t>
  </si>
  <si>
    <t>Limpopo: Greater Tzaneen (LIM333) - Table C4 Quarterly Budgeted Financial Performance ( Waste water management                             ) for 1st Quarter ended 30 September 2024 (Figures Finalised as at 2024/10/25)</t>
  </si>
  <si>
    <t>Limpopo: Ba-Phalaborwa (LIM334) - Table C4 Quarterly Budgeted Financial Performance ( Waste water management                             ) for 1st Quarter ended 30 September 2024 (Figures Finalised as at 2024/10/25)</t>
  </si>
  <si>
    <t>Limpopo: Maruleng (LIM335) - Table C4 Quarterly Budgeted Financial Performance ( Waste water management                             ) for 1st Quarter ended 30 September 2024 (Figures Finalised as at 2024/10/25)</t>
  </si>
  <si>
    <t>Limpopo: Mopani (DC33) - Table C4 Quarterly Budgeted Financial Performance ( Waste water management                             ) for 1st Quarter ended 30 September 2024 (Figures Finalised as at 2024/10/25)</t>
  </si>
  <si>
    <t>Limpopo: Musina (LIM341) - Table C4 Quarterly Budgeted Financial Performance ( Waste water management                             ) for 1st Quarter ended 30 September 2024 (Figures Finalised as at 2024/10/25)</t>
  </si>
  <si>
    <t>Limpopo: Thulamela (LIM343) - Table C4 Quarterly Budgeted Financial Performance ( Waste water management                             ) for 1st Quarter ended 30 September 2024 (Figures Finalised as at 2024/10/25)</t>
  </si>
  <si>
    <t>Limpopo: Makhado (LIM344) - Table C4 Quarterly Budgeted Financial Performance ( Waste water management                             ) for 1st Quarter ended 30 September 2024 (Figures Finalised as at 2024/10/25)</t>
  </si>
  <si>
    <t>Limpopo: Collins Chabane (LIM345) - Table C4 Quarterly Budgeted Financial Performance ( Waste water management                             ) for 1st Quarter ended 30 September 2024 (Figures Finalised as at 2024/10/25)</t>
  </si>
  <si>
    <t>Limpopo: Vhembe (DC34) - Table C4 Quarterly Budgeted Financial Performance ( Waste water management                             ) for 1st Quarter ended 30 September 2024 (Figures Finalised as at 2024/10/25)</t>
  </si>
  <si>
    <t>Limpopo: Blouberg (LIM351) - Table C4 Quarterly Budgeted Financial Performance ( Waste water management                             ) for 1st Quarter ended 30 September 2024 (Figures Finalised as at 2024/10/25)</t>
  </si>
  <si>
    <t>Limpopo: Molemole (LIM353) - Table C4 Quarterly Budgeted Financial Performance ( Waste water management                             ) for 1st Quarter ended 30 September 2024 (Figures Finalised as at 2024/10/25)</t>
  </si>
  <si>
    <t>Limpopo: Polokwane (LIM354) - Table C4 Quarterly Budgeted Financial Performance ( Waste water management                             ) for 1st Quarter ended 30 September 2024 (Figures Finalised as at 2024/10/25)</t>
  </si>
  <si>
    <t>Limpopo: Lepelle-Nkumpi (LIM355) - Table C4 Quarterly Budgeted Financial Performance ( Waste water management                             ) for 1st Quarter ended 30 September 2024 (Figures Finalised as at 2024/10/25)</t>
  </si>
  <si>
    <t>Limpopo: Capricorn (DC35) - Table C4 Quarterly Budgeted Financial Performance ( Waste water management                             ) for 1st Quarter ended 30 September 2024 (Figures Finalised as at 2024/10/25)</t>
  </si>
  <si>
    <t>Limpopo: Thabazimbi (LIM361) - Table C4 Quarterly Budgeted Financial Performance ( Waste water management                             ) for 1st Quarter ended 30 September 2024 (Figures Finalised as at 2024/10/25)</t>
  </si>
  <si>
    <t>Limpopo: Lephalale (LIM362) - Table C4 Quarterly Budgeted Financial Performance ( Waste water management                             ) for 1st Quarter ended 30 September 2024 (Figures Finalised as at 2024/10/25)</t>
  </si>
  <si>
    <t>Limpopo: Bela Bela (LIM366) - Table C4 Quarterly Budgeted Financial Performance ( Waste water management                             ) for 1st Quarter ended 30 September 2024 (Figures Finalised as at 2024/10/25)</t>
  </si>
  <si>
    <t>Limpopo: Mogalakwena (LIM367) - Table C4 Quarterly Budgeted Financial Performance ( Waste water management                             ) for 1st Quarter ended 30 September 2024 (Figures Finalised as at 2024/10/25)</t>
  </si>
  <si>
    <t>Limpopo: Modimolle-Mookgopong (LIM368) - Table C4 Quarterly Budgeted Financial Performance ( Waste water management                             ) for 1st Quarter ended 30 September 2024 (Figures Finalised as at 2024/10/25)</t>
  </si>
  <si>
    <t>Limpopo: Waterberg (DC36) - Table C4 Quarterly Budgeted Financial Performance ( Waste water management                             ) for 1st Quarter ended 30 September 2024 (Figures Finalised as at 2024/10/25)</t>
  </si>
  <si>
    <t>Limpopo: Ephraim Mogale (LIM471) - Table C4 Quarterly Budgeted Financial Performance ( Waste water management                             ) for 1st Quarter ended 30 September 2024 (Figures Finalised as at 2024/10/25)</t>
  </si>
  <si>
    <t>Limpopo: Elias Motsoaledi (LIM472) - Table C4 Quarterly Budgeted Financial Performance ( Waste water management                             ) for 1st Quarter ended 30 September 2024 (Figures Finalised as at 2024/10/25)</t>
  </si>
  <si>
    <t>Limpopo: Makhuduthamaga (LIM473) - Table C4 Quarterly Budgeted Financial Performance ( Waste water management                             ) for 1st Quarter ended 30 September 2024 (Figures Finalised as at 2024/10/25)</t>
  </si>
  <si>
    <t>Limpopo: Tubatse Fetakgomo (LIM476) - Table C4 Quarterly Budgeted Financial Performance ( Waste water management                             ) for 1st Quarter ended 30 September 2024 (Figures Finalised as at 2024/10/25)</t>
  </si>
  <si>
    <t>Limpopo: Sekhukhune (DC47) - Table C4 Quarterly Budgeted Financial Performance ( Waste water management                             ) for 1st Quarter ended 30 September 2024 (Figures Finalised as at 2024/10/25)</t>
  </si>
  <si>
    <t>Mpumalanga: Albert Luthuli (MP301) - Table C4 Quarterly Budgeted Financial Performance ( Waste water management                             ) for 1st Quarter ended 30 September 2024 (Figures Finalised as at 2024/10/25)</t>
  </si>
  <si>
    <t>Mpumalanga: Msukaligwa (MP302) - Table C4 Quarterly Budgeted Financial Performance ( Waste water management                             ) for 1st Quarter ended 30 September 2024 (Figures Finalised as at 2024/10/25)</t>
  </si>
  <si>
    <t>Mpumalanga: Mkhondo (MP303) - Table C4 Quarterly Budgeted Financial Performance ( Waste water management                             ) for 1st Quarter ended 30 September 2024 (Figures Finalised as at 2024/10/25)</t>
  </si>
  <si>
    <t>Mpumalanga: Pixley Ka Seme (MP) (MP304) - Table C4 Quarterly Budgeted Financial Performance ( Waste water management                             ) for 1st Quarter ended 30 September 2024 (Figures Finalised as at 2024/10/25)</t>
  </si>
  <si>
    <t>Mpumalanga: Lekwa (MP305) - Table C4 Quarterly Budgeted Financial Performance ( Waste water management                             ) for 1st Quarter ended 30 September 2024 (Figures Finalised as at 2024/10/25)</t>
  </si>
  <si>
    <t>Mpumalanga: Dipaleseng (MP306) - Table C4 Quarterly Budgeted Financial Performance ( Waste water management                             ) for 1st Quarter ended 30 September 2024 (Figures Finalised as at 2024/10/25)</t>
  </si>
  <si>
    <t>Mpumalanga: Govan Mbeki (MP307) - Table C4 Quarterly Budgeted Financial Performance ( Waste water management                             ) for 1st Quarter ended 30 September 2024 (Figures Finalised as at 2024/10/25)</t>
  </si>
  <si>
    <t>Mpumalanga: Gert Sibande (DC30) - Table C4 Quarterly Budgeted Financial Performance ( Waste water management                             ) for 1st Quarter ended 30 September 2024 (Figures Finalised as at 2024/10/25)</t>
  </si>
  <si>
    <t>Mpumalanga: Victor Khanye (MP311) - Table C4 Quarterly Budgeted Financial Performance ( Waste water management                             ) for 1st Quarter ended 30 September 2024 (Figures Finalised as at 2024/10/25)</t>
  </si>
  <si>
    <t>Mpumalanga: Emalahleni (MP) (MP312) - Table C4 Quarterly Budgeted Financial Performance ( Waste water management                             ) for 1st Quarter ended 30 September 2024 (Figures Finalised as at 2024/10/25)</t>
  </si>
  <si>
    <t>Mpumalanga: Steve Tshwete (MP313) - Table C4 Quarterly Budgeted Financial Performance ( Waste water management                             ) for 1st Quarter ended 30 September 2024 (Figures Finalised as at 2024/10/25)</t>
  </si>
  <si>
    <t>Mpumalanga: Emakhazeni (MP314) - Table C4 Quarterly Budgeted Financial Performance ( Waste water management                             ) for 1st Quarter ended 30 September 2024 (Figures Finalised as at 2024/10/25)</t>
  </si>
  <si>
    <t>Mpumalanga: Thembisile Hani (MP315) - Table C4 Quarterly Budgeted Financial Performance ( Waste water management                             ) for 1st Quarter ended 30 September 2024 (Figures Finalised as at 2024/10/25)</t>
  </si>
  <si>
    <t>Mpumalanga: Dr J.S. Moroka (MP316) - Table C4 Quarterly Budgeted Financial Performance ( Waste water management                             ) for 1st Quarter ended 30 September 2024 (Figures Finalised as at 2024/10/25)</t>
  </si>
  <si>
    <t>Mpumalanga: Nkangala (DC31) - Table C4 Quarterly Budgeted Financial Performance ( Waste water management                             ) for 1st Quarter ended 30 September 2024 (Figures Finalised as at 2024/10/25)</t>
  </si>
  <si>
    <t>Mpumalanga: Thaba Chweu (MP321) - Table C4 Quarterly Budgeted Financial Performance ( Waste water management                             ) for 1st Quarter ended 30 September 2024 (Figures Finalised as at 2024/10/25)</t>
  </si>
  <si>
    <t>Mpumalanga: Nkomazi (MP324) - Table C4 Quarterly Budgeted Financial Performance ( Waste water management                             ) for 1st Quarter ended 30 September 2024 (Figures Finalised as at 2024/10/25)</t>
  </si>
  <si>
    <t>Mpumalanga: Bushbuckridge (MP325) - Table C4 Quarterly Budgeted Financial Performance ( Waste water management                             ) for 1st Quarter ended 30 September 2024 (Figures Finalised as at 2024/10/25)</t>
  </si>
  <si>
    <t>Mpumalanga: City of Mbombela (MP326) - Table C4 Quarterly Budgeted Financial Performance ( Waste water management                             ) for 1st Quarter ended 30 September 2024 (Figures Finalised as at 2024/10/25)</t>
  </si>
  <si>
    <t>Mpumalanga: Ehlanzeni (DC32) - Table C4 Quarterly Budgeted Financial Performance ( Waste water management                             ) for 1st Quarter ended 30 September 2024 (Figures Finalised as at 2024/10/25)</t>
  </si>
  <si>
    <t>Northern Cape: Joe Morolong (NC451) - Table C4 Quarterly Budgeted Financial Performance ( Waste water management                             ) for 1st Quarter ended 30 September 2024 (Figures Finalised as at 2024/10/25)</t>
  </si>
  <si>
    <t>Northern Cape: Ga-Segonyana (NC452) - Table C4 Quarterly Budgeted Financial Performance ( Waste water management                             ) for 1st Quarter ended 30 September 2024 (Figures Finalised as at 2024/10/25)</t>
  </si>
  <si>
    <t>Northern Cape: Gamagara (NC453) - Table C4 Quarterly Budgeted Financial Performance ( Waste water management                             ) for 1st Quarter ended 30 September 2024 (Figures Finalised as at 2024/10/25)</t>
  </si>
  <si>
    <t>Northern Cape: John Taolo Gaetsewe (DC45) - Table C4 Quarterly Budgeted Financial Performance ( Waste water management                             ) for 1st Quarter ended 30 September 2024 (Figures Finalised as at 2024/10/25)</t>
  </si>
  <si>
    <t>Northern Cape: Richtersveld (NC061) - Table C4 Quarterly Budgeted Financial Performance ( Waste water management                             ) for 1st Quarter ended 30 September 2024 (Figures Finalised as at 2024/10/25)</t>
  </si>
  <si>
    <t>Northern Cape: Nama Khoi (NC062) - Table C4 Quarterly Budgeted Financial Performance ( Waste water management                             ) for 1st Quarter ended 30 September 2024 (Figures Finalised as at 2024/10/25)</t>
  </si>
  <si>
    <t>Northern Cape: Kamiesberg (NC064) - Table C4 Quarterly Budgeted Financial Performance ( Waste water management                             ) for 1st Quarter ended 30 September 2024 (Figures Finalised as at 2024/10/25)</t>
  </si>
  <si>
    <t>Northern Cape: Hantam (NC065) - Table C4 Quarterly Budgeted Financial Performance ( Waste water management                             ) for 1st Quarter ended 30 September 2024 (Figures Finalised as at 2024/10/25)</t>
  </si>
  <si>
    <t>Northern Cape: Karoo Hoogland (NC066) - Table C4 Quarterly Budgeted Financial Performance ( Waste water management                             ) for 1st Quarter ended 30 September 2024 (Figures Finalised as at 2024/10/25)</t>
  </si>
  <si>
    <t>Northern Cape: Khai-Ma (NC067) - Table C4 Quarterly Budgeted Financial Performance ( Waste water management                             ) for 1st Quarter ended 30 September 2024 (Figures Finalised as at 2024/10/25)</t>
  </si>
  <si>
    <t>Northern Cape: Namakwa (DC6) - Table C4 Quarterly Budgeted Financial Performance ( Waste water management                             ) for 1st Quarter ended 30 September 2024 (Figures Finalised as at 2024/10/25)</t>
  </si>
  <si>
    <t>Northern Cape: Ubuntu (NC071) - Table C4 Quarterly Budgeted Financial Performance ( Waste water management                             ) for 1st Quarter ended 30 September 2024 (Figures Finalised as at 2024/10/25)</t>
  </si>
  <si>
    <t>Northern Cape: Umsobomvu (NC072) - Table C4 Quarterly Budgeted Financial Performance ( Waste water management                             ) for 1st Quarter ended 30 September 2024 (Figures Finalised as at 2024/10/25)</t>
  </si>
  <si>
    <t>Northern Cape: Emthanjeni (NC073) - Table C4 Quarterly Budgeted Financial Performance ( Waste water management                             ) for 1st Quarter ended 30 September 2024 (Figures Finalised as at 2024/10/25)</t>
  </si>
  <si>
    <t>Northern Cape: Kareeberg (NC074) - Table C4 Quarterly Budgeted Financial Performance ( Waste water management                             ) for 1st Quarter ended 30 September 2024 (Figures Finalised as at 2024/10/25)</t>
  </si>
  <si>
    <t>Northern Cape: Renosterberg (NC075) - Table C4 Quarterly Budgeted Financial Performance ( Waste water management                             ) for 1st Quarter ended 30 September 2024 (Figures Finalised as at 2024/10/25)</t>
  </si>
  <si>
    <t>Northern Cape: Thembelihle (NC076) - Table C4 Quarterly Budgeted Financial Performance ( Waste water management                             ) for 1st Quarter ended 30 September 2024 (Figures Finalised as at 2024/10/25)</t>
  </si>
  <si>
    <t>Northern Cape: Siyathemba (NC077) - Table C4 Quarterly Budgeted Financial Performance ( Waste water management                             ) for 1st Quarter ended 30 September 2024 (Figures Finalised as at 2024/10/25)</t>
  </si>
  <si>
    <t>Northern Cape: Siyancuma (NC078) - Table C4 Quarterly Budgeted Financial Performance ( Waste water management                             ) for 1st Quarter ended 30 September 2024 (Figures Finalised as at 2024/10/25)</t>
  </si>
  <si>
    <t>Northern Cape: Pixley Ka Seme (NC) (DC7) - Table C4 Quarterly Budgeted Financial Performance ( Waste water management                             ) for 1st Quarter ended 30 September 2024 (Figures Finalised as at 2024/10/25)</t>
  </si>
  <si>
    <t>Northern Cape: !Kai! Garib (NC082) - Table C4 Quarterly Budgeted Financial Performance ( Waste water management                             ) for 1st Quarter ended 30 September 2024 (Figures Finalised as at 2024/10/25)</t>
  </si>
  <si>
    <t>Northern Cape: !Kheis (NC084) - Table C4 Quarterly Budgeted Financial Performance ( Waste water management                             ) for 1st Quarter ended 30 September 2024 (Figures Finalised as at 2024/10/25)</t>
  </si>
  <si>
    <t>Northern Cape: Tsantsabane (NC085) - Table C4 Quarterly Budgeted Financial Performance ( Waste water management                             ) for 1st Quarter ended 30 September 2024 (Figures Finalised as at 2024/10/25)</t>
  </si>
  <si>
    <t>Northern Cape: Kgatelopele (NC086) - Table C4 Quarterly Budgeted Financial Performance ( Waste water management                             ) for 1st Quarter ended 30 September 2024 (Figures Finalised as at 2024/10/25)</t>
  </si>
  <si>
    <t>Northern Cape: Dawid Kruiper (NC087) - Table C4 Quarterly Budgeted Financial Performance ( Waste water management                             ) for 1st Quarter ended 30 September 2024 (Figures Finalised as at 2024/10/25)</t>
  </si>
  <si>
    <t>Northern Cape: Z F Mgcawu (DC8) - Table C4 Quarterly Budgeted Financial Performance ( Waste water management                             ) for 1st Quarter ended 30 September 2024 (Figures Finalised as at 2024/10/25)</t>
  </si>
  <si>
    <t>Northern Cape: Sol Plaatje (NC091) - Table C4 Quarterly Budgeted Financial Performance ( Waste water management                             ) for 1st Quarter ended 30 September 2024 (Figures Finalised as at 2024/10/25)</t>
  </si>
  <si>
    <t>Northern Cape: Dikgatlong (NC092) - Table C4 Quarterly Budgeted Financial Performance ( Waste water management                             ) for 1st Quarter ended 30 September 2024 (Figures Finalised as at 2024/10/25)</t>
  </si>
  <si>
    <t>Northern Cape: Magareng (NC093) - Table C4 Quarterly Budgeted Financial Performance ( Waste water management                             ) for 1st Quarter ended 30 September 2024 (Figures Finalised as at 2024/10/25)</t>
  </si>
  <si>
    <t>Northern Cape: Phokwane (NC094) - Table C4 Quarterly Budgeted Financial Performance ( Waste water management                             ) for 1st Quarter ended 30 September 2024 (Figures Finalised as at 2024/10/25)</t>
  </si>
  <si>
    <t>Northern Cape: Frances Baard (DC9) - Table C4 Quarterly Budgeted Financial Performance ( Waste water management                             ) for 1st Quarter ended 30 September 2024 (Figures Finalised as at 2024/10/25)</t>
  </si>
  <si>
    <t>North West: Moretele (NW371) - Table C4 Quarterly Budgeted Financial Performance ( Waste water management                             ) for 1st Quarter ended 30 September 2024 (Figures Finalised as at 2024/10/25)</t>
  </si>
  <si>
    <t>North West: Madibeng (NW372) - Table C4 Quarterly Budgeted Financial Performance ( Waste water management                             ) for 1st Quarter ended 30 September 2024 (Figures Finalised as at 2024/10/25)</t>
  </si>
  <si>
    <t>North West: Rustenburg (NW373) - Table C4 Quarterly Budgeted Financial Performance ( Waste water management                             ) for 1st Quarter ended 30 September 2024 (Figures Finalised as at 2024/10/25)</t>
  </si>
  <si>
    <t>North West: Kgetlengrivier (NW374) - Table C4 Quarterly Budgeted Financial Performance ( Waste water management                             ) for 1st Quarter ended 30 September 2024 (Figures Finalised as at 2024/10/25)</t>
  </si>
  <si>
    <t>North West: Moses Kotane (NW375) - Table C4 Quarterly Budgeted Financial Performance ( Waste water management                             ) for 1st Quarter ended 30 September 2024 (Figures Finalised as at 2024/10/25)</t>
  </si>
  <si>
    <t>North West: Bojanala Platinum (DC37) - Table C4 Quarterly Budgeted Financial Performance ( Waste water management                             ) for 1st Quarter ended 30 September 2024 (Figures Finalised as at 2024/10/25)</t>
  </si>
  <si>
    <t>North West: Ratlou (NW381) - Table C4 Quarterly Budgeted Financial Performance ( Waste water management                             ) for 1st Quarter ended 30 September 2024 (Figures Finalised as at 2024/10/25)</t>
  </si>
  <si>
    <t>North West: Tswaing (NW382) - Table C4 Quarterly Budgeted Financial Performance ( Waste water management                             ) for 1st Quarter ended 30 September 2024 (Figures Finalised as at 2024/10/25)</t>
  </si>
  <si>
    <t>North West: Mafikeng (NW383) - Table C4 Quarterly Budgeted Financial Performance ( Waste water management                             ) for 1st Quarter ended 30 September 2024 (Figures Finalised as at 2024/10/25)</t>
  </si>
  <si>
    <t>North West: Ditsobotla (NW384) - Table C4 Quarterly Budgeted Financial Performance ( Waste water management                             ) for 1st Quarter ended 30 September 2024 (Figures Finalised as at 2024/10/25)</t>
  </si>
  <si>
    <t>North West: Ramotshere Moiloa (NW385) - Table C4 Quarterly Budgeted Financial Performance ( Waste water management                             ) for 1st Quarter ended 30 September 2024 (Figures Finalised as at 2024/10/25)</t>
  </si>
  <si>
    <t>North West: Ngaka Modiri Molema (DC38) - Table C4 Quarterly Budgeted Financial Performance ( Waste water management                             ) for 1st Quarter ended 30 September 2024 (Figures Finalised as at 2024/10/25)</t>
  </si>
  <si>
    <t>North West: Naledi (NW) (NW392) - Table C4 Quarterly Budgeted Financial Performance ( Waste water management                             ) for 1st Quarter ended 30 September 2024 (Figures Finalised as at 2024/10/25)</t>
  </si>
  <si>
    <t>North West: Mamusa (NW393) - Table C4 Quarterly Budgeted Financial Performance ( Waste water management                             ) for 1st Quarter ended 30 September 2024 (Figures Finalised as at 2024/10/25)</t>
  </si>
  <si>
    <t>North West: Greater Taung (NW394) - Table C4 Quarterly Budgeted Financial Performance ( Waste water management                             ) for 1st Quarter ended 30 September 2024 (Figures Finalised as at 2024/10/25)</t>
  </si>
  <si>
    <t>North West: Lekwa-Teemane (NW396) - Table C4 Quarterly Budgeted Financial Performance ( Waste water management                             ) for 1st Quarter ended 30 September 2024 (Figures Finalised as at 2024/10/25)</t>
  </si>
  <si>
    <t>North West: Kagisano-Molopo (NW397) - Table C4 Quarterly Budgeted Financial Performance ( Waste water management                             ) for 1st Quarter ended 30 September 2024 (Figures Finalised as at 2024/10/25)</t>
  </si>
  <si>
    <t>North West: Dr Ruth Segomotsi Mompati (DC39) - Table C4 Quarterly Budgeted Financial Performance ( Waste water management                             ) for 1st Quarter ended 30 September 2024 (Figures Finalised as at 2024/10/25)</t>
  </si>
  <si>
    <t>North West: City of Matlosana (NW403) - Table C4 Quarterly Budgeted Financial Performance ( Waste water management                             ) for 1st Quarter ended 30 September 2024 (Figures Finalised as at 2024/10/25)</t>
  </si>
  <si>
    <t>North West: Maquassi Hills (NW404) - Table C4 Quarterly Budgeted Financial Performance ( Waste water management                             ) for 1st Quarter ended 30 September 2024 (Figures Finalised as at 2024/10/25)</t>
  </si>
  <si>
    <t>North West: J B Marks (NW405) - Table C4 Quarterly Budgeted Financial Performance ( Waste water management                             ) for 1st Quarter ended 30 September 2024 (Figures Finalised as at 2024/10/25)</t>
  </si>
  <si>
    <t>North West: Dr Kenneth Kaunda (DC40) - Table C4 Quarterly Budgeted Financial Performance ( Waste water management                             ) for 1st Quarter ended 30 September 2024 (Figures Finalised as at 2024/10/25)</t>
  </si>
  <si>
    <t>Western Cape: Cape Town (CPT) - Table C4 Quarterly Budgeted Financial Performance ( Waste water management                             ) for 1st Quarter ended 30 September 2024 (Figures Finalised as at 2024/10/25)</t>
  </si>
  <si>
    <t>Western Cape: Matzikama (WC011) - Table C4 Quarterly Budgeted Financial Performance ( Waste water management                             ) for 1st Quarter ended 30 September 2024 (Figures Finalised as at 2024/10/25)</t>
  </si>
  <si>
    <t>Western Cape: Cederberg (WC012) - Table C4 Quarterly Budgeted Financial Performance ( Waste water management                             ) for 1st Quarter ended 30 September 2024 (Figures Finalised as at 2024/10/25)</t>
  </si>
  <si>
    <t>Western Cape: Bergrivier (WC013) - Table C4 Quarterly Budgeted Financial Performance ( Waste water management                             ) for 1st Quarter ended 30 September 2024 (Figures Finalised as at 2024/10/25)</t>
  </si>
  <si>
    <t>Western Cape: Saldanha Bay (WC014) - Table C4 Quarterly Budgeted Financial Performance ( Waste water management                             ) for 1st Quarter ended 30 September 2024 (Figures Finalised as at 2024/10/25)</t>
  </si>
  <si>
    <t>Western Cape: Swartland (WC015) - Table C4 Quarterly Budgeted Financial Performance ( Waste water management                             ) for 1st Quarter ended 30 September 2024 (Figures Finalised as at 2024/10/25)</t>
  </si>
  <si>
    <t>Western Cape: West Coast (DC1) - Table C4 Quarterly Budgeted Financial Performance ( Waste water management                             ) for 1st Quarter ended 30 September 2024 (Figures Finalised as at 2024/10/25)</t>
  </si>
  <si>
    <t>Western Cape: Witzenberg (WC022) - Table C4 Quarterly Budgeted Financial Performance ( Waste water management                             ) for 1st Quarter ended 30 September 2024 (Figures Finalised as at 2024/10/25)</t>
  </si>
  <si>
    <t>Western Cape: Drakenstein (WC023) - Table C4 Quarterly Budgeted Financial Performance ( Waste water management                             ) for 1st Quarter ended 30 September 2024 (Figures Finalised as at 2024/10/25)</t>
  </si>
  <si>
    <t>Western Cape: Stellenbosch (WC024) - Table C4 Quarterly Budgeted Financial Performance ( Waste water management                             ) for 1st Quarter ended 30 September 2024 (Figures Finalised as at 2024/10/25)</t>
  </si>
  <si>
    <t>Western Cape: Breede Valley (WC025) - Table C4 Quarterly Budgeted Financial Performance ( Waste water management                             ) for 1st Quarter ended 30 September 2024 (Figures Finalised as at 2024/10/25)</t>
  </si>
  <si>
    <t>Western Cape: Langeberg (WC026) - Table C4 Quarterly Budgeted Financial Performance ( Waste water management                             ) for 1st Quarter ended 30 September 2024 (Figures Finalised as at 2024/10/25)</t>
  </si>
  <si>
    <t>Western Cape: Cape Winelands DM (DC2) - Table C4 Quarterly Budgeted Financial Performance ( Waste water management                             ) for 1st Quarter ended 30 September 2024 (Figures Finalised as at 2024/10/25)</t>
  </si>
  <si>
    <t>Western Cape: Theewaterskloof (WC031) - Table C4 Quarterly Budgeted Financial Performance ( Waste water management                             ) for 1st Quarter ended 30 September 2024 (Figures Finalised as at 2024/10/25)</t>
  </si>
  <si>
    <t>Western Cape: Overstrand (WC032) - Table C4 Quarterly Budgeted Financial Performance ( Waste water management                             ) for 1st Quarter ended 30 September 2024 (Figures Finalised as at 2024/10/25)</t>
  </si>
  <si>
    <t>Western Cape: Cape Agulhas (WC033) - Table C4 Quarterly Budgeted Financial Performance ( Waste water management                             ) for 1st Quarter ended 30 September 2024 (Figures Finalised as at 2024/10/25)</t>
  </si>
  <si>
    <t>Western Cape: Swellendam (WC034) - Table C4 Quarterly Budgeted Financial Performance ( Waste water management                             ) for 1st Quarter ended 30 September 2024 (Figures Finalised as at 2024/10/25)</t>
  </si>
  <si>
    <t>Western Cape: Overberg (DC3) - Table C4 Quarterly Budgeted Financial Performance ( Waste water management                             ) for 1st Quarter ended 30 September 2024 (Figures Finalised as at 2024/10/25)</t>
  </si>
  <si>
    <t>Western Cape: Kannaland (WC041) - Table C4 Quarterly Budgeted Financial Performance ( Waste water management                             ) for 1st Quarter ended 30 September 2024 (Figures Finalised as at 2024/10/25)</t>
  </si>
  <si>
    <t>Western Cape: Hessequa (WC042) - Table C4 Quarterly Budgeted Financial Performance ( Waste water management                             ) for 1st Quarter ended 30 September 2024 (Figures Finalised as at 2024/10/25)</t>
  </si>
  <si>
    <t>Western Cape: Mossel Bay (WC043) - Table C4 Quarterly Budgeted Financial Performance ( Waste water management                             ) for 1st Quarter ended 30 September 2024 (Figures Finalised as at 2024/10/25)</t>
  </si>
  <si>
    <t>Western Cape: George (WC044) - Table C4 Quarterly Budgeted Financial Performance ( Waste water management                             ) for 1st Quarter ended 30 September 2024 (Figures Finalised as at 2024/10/25)</t>
  </si>
  <si>
    <t>Western Cape: Oudtshoorn (WC045) - Table C4 Quarterly Budgeted Financial Performance ( Waste water management                             ) for 1st Quarter ended 30 September 2024 (Figures Finalised as at 2024/10/25)</t>
  </si>
  <si>
    <t>Western Cape: Bitou (WC047) - Table C4 Quarterly Budgeted Financial Performance ( Waste water management                             ) for 1st Quarter ended 30 September 2024 (Figures Finalised as at 2024/10/25)</t>
  </si>
  <si>
    <t>Western Cape: Knysna (WC048) - Table C4 Quarterly Budgeted Financial Performance ( Waste water management                             ) for 1st Quarter ended 30 September 2024 (Figures Finalised as at 2024/10/25)</t>
  </si>
  <si>
    <t>Western Cape: Garden Route (DC4) - Table C4 Quarterly Budgeted Financial Performance ( Waste water management                             ) for 1st Quarter ended 30 September 2024 (Figures Finalised as at 2024/10/25)</t>
  </si>
  <si>
    <t>Western Cape: Laingsburg (WC051) - Table C4 Quarterly Budgeted Financial Performance ( Waste water management                             ) for 1st Quarter ended 30 September 2024 (Figures Finalised as at 2024/10/25)</t>
  </si>
  <si>
    <t>Western Cape: Prince Albert (WC052) - Table C4 Quarterly Budgeted Financial Performance ( Waste water management                             ) for 1st Quarter ended 30 September 2024 (Figures Finalised as at 2024/10/25)</t>
  </si>
  <si>
    <t>Western Cape: Beaufort West (WC053) - Table C4 Quarterly Budgeted Financial Performance ( Waste water management                             ) for 1st Quarter ended 30 September 2024 (Figures Finalised as at 2024/10/25)</t>
  </si>
  <si>
    <t>Western Cape: Central Karoo (DC5) - Table C4 Quarterly Budgeted Financial Performance ( Waste water management                             ) for 1st Quarter ended 30 September 2024 (Figures Finalised as at 2024/10/25)</t>
  </si>
  <si>
    <t>Summary - Table C4 Quarterly Budgeted Financial Performance ( Waste water management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</si>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</sst>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95540</v>
      </c>
      <c r="D6" s="20"/>
      <c r="E6" s="21">
        <v>-11862057</v>
      </c>
      <c r="F6" s="22">
        <v>-11862057</v>
      </c>
      <c r="G6" s="22">
        <v>-384482</v>
      </c>
      <c r="H6" s="22">
        <v>-358060</v>
      </c>
      <c r="I6" s="22">
        <v>-239321</v>
      </c>
      <c r="J6" s="22">
        <v>-981863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-981863</v>
      </c>
      <c r="X6" s="22">
        <v>-2965515</v>
      </c>
      <c r="Y6" s="22">
        <v>1983652</v>
      </c>
      <c r="Z6" s="23">
        <v>-66.890641254554438</v>
      </c>
      <c r="AA6" s="20">
        <v>-11862057</v>
      </c>
    </row>
    <row r="7" spans="1:27" ht="13.5" x14ac:dyDescent="0.25">
      <c r="A7" s="19" t="s">
        <v>35</v>
      </c>
      <c r="B7" s="15" t="s">
        <v>32</v>
      </c>
      <c r="C7" s="20">
        <v>83050946</v>
      </c>
      <c r="D7" s="20"/>
      <c r="E7" s="21">
        <v>4538416</v>
      </c>
      <c r="F7" s="22">
        <v>4538416</v>
      </c>
      <c r="G7" s="22">
        <v>2970448</v>
      </c>
      <c r="H7" s="22">
        <v>4038793</v>
      </c>
      <c r="I7" s="22">
        <v>4916721</v>
      </c>
      <c r="J7" s="22">
        <v>11925962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11925962</v>
      </c>
      <c r="X7" s="22">
        <v>1134599</v>
      </c>
      <c r="Y7" s="22">
        <v>10791363</v>
      </c>
      <c r="Z7" s="23">
        <v>951.11691443408631</v>
      </c>
      <c r="AA7" s="20">
        <v>4538416</v>
      </c>
    </row>
    <row r="8" spans="1:27" ht="13.5" x14ac:dyDescent="0.25">
      <c r="A8" s="19" t="s">
        <v>36</v>
      </c>
      <c r="B8" s="15" t="s">
        <v>32</v>
      </c>
      <c r="C8" s="20">
        <v>15081832420</v>
      </c>
      <c r="D8" s="20"/>
      <c r="E8" s="21">
        <v>23554396299</v>
      </c>
      <c r="F8" s="22">
        <v>23565305163</v>
      </c>
      <c r="G8" s="22">
        <v>1799222395</v>
      </c>
      <c r="H8" s="22">
        <v>1949169701</v>
      </c>
      <c r="I8" s="22">
        <v>1895100647</v>
      </c>
      <c r="J8" s="22">
        <v>5643492743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5643492743</v>
      </c>
      <c r="X8" s="22">
        <v>5870356049</v>
      </c>
      <c r="Y8" s="22">
        <v>-226863306</v>
      </c>
      <c r="Z8" s="23">
        <v>-3.8645578582690154</v>
      </c>
      <c r="AA8" s="20">
        <v>23565305163</v>
      </c>
    </row>
    <row r="9" spans="1:27" ht="13.5" x14ac:dyDescent="0.25">
      <c r="A9" s="19" t="s">
        <v>37</v>
      </c>
      <c r="B9" s="15" t="s">
        <v>32</v>
      </c>
      <c r="C9" s="20">
        <v>-3098812</v>
      </c>
      <c r="D9" s="20"/>
      <c r="E9" s="21">
        <v>-13014</v>
      </c>
      <c r="F9" s="22">
        <v>-13014</v>
      </c>
      <c r="G9" s="22">
        <v>104220</v>
      </c>
      <c r="H9" s="22">
        <v>-189538</v>
      </c>
      <c r="I9" s="22">
        <v>-262066</v>
      </c>
      <c r="J9" s="22">
        <v>-347384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-347384</v>
      </c>
      <c r="X9" s="22">
        <v>-3255</v>
      </c>
      <c r="Y9" s="22">
        <v>-344129</v>
      </c>
      <c r="Z9" s="23">
        <v>10572.319508448541</v>
      </c>
      <c r="AA9" s="20">
        <v>-13014</v>
      </c>
    </row>
    <row r="10" spans="1:27" ht="13.5" x14ac:dyDescent="0.25">
      <c r="A10" s="19" t="s">
        <v>38</v>
      </c>
      <c r="B10" s="15" t="s">
        <v>32</v>
      </c>
      <c r="C10" s="20">
        <v>254739255</v>
      </c>
      <c r="D10" s="20"/>
      <c r="E10" s="21">
        <v>67109122</v>
      </c>
      <c r="F10" s="22">
        <v>67109122</v>
      </c>
      <c r="G10" s="22">
        <v>13625828</v>
      </c>
      <c r="H10" s="22">
        <v>4763996</v>
      </c>
      <c r="I10" s="22">
        <v>-3241910</v>
      </c>
      <c r="J10" s="22">
        <v>15147914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15147914</v>
      </c>
      <c r="X10" s="22">
        <v>16781442</v>
      </c>
      <c r="Y10" s="22">
        <v>-1633528</v>
      </c>
      <c r="Z10" s="23">
        <v>-9.7341336936361014</v>
      </c>
      <c r="AA10" s="20">
        <v>67109122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2884853</v>
      </c>
      <c r="F11" s="22">
        <v>2884853</v>
      </c>
      <c r="G11" s="22">
        <v>29844</v>
      </c>
      <c r="H11" s="22">
        <v>30332</v>
      </c>
      <c r="I11" s="22">
        <v>30289</v>
      </c>
      <c r="J11" s="22">
        <v>90465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90465</v>
      </c>
      <c r="X11" s="22">
        <v>721212</v>
      </c>
      <c r="Y11" s="22">
        <v>-630747</v>
      </c>
      <c r="Z11" s="23">
        <v>-87.456531505299424</v>
      </c>
      <c r="AA11" s="20">
        <v>2884853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1062758711</v>
      </c>
      <c r="D13" s="20"/>
      <c r="E13" s="21">
        <v>1029555242</v>
      </c>
      <c r="F13" s="22">
        <v>1038363035</v>
      </c>
      <c r="G13" s="22">
        <v>88418138</v>
      </c>
      <c r="H13" s="22">
        <v>94625517</v>
      </c>
      <c r="I13" s="22">
        <v>80696784</v>
      </c>
      <c r="J13" s="22">
        <v>263740439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263740439</v>
      </c>
      <c r="X13" s="22">
        <v>262101506</v>
      </c>
      <c r="Y13" s="22">
        <v>1638933</v>
      </c>
      <c r="Z13" s="23">
        <v>0.62530468634544967</v>
      </c>
      <c r="AA13" s="20">
        <v>1038363035</v>
      </c>
    </row>
    <row r="14" spans="1:27" ht="13.5" x14ac:dyDescent="0.25">
      <c r="A14" s="19" t="s">
        <v>42</v>
      </c>
      <c r="B14" s="15" t="s">
        <v>32</v>
      </c>
      <c r="C14" s="20">
        <v>45946286</v>
      </c>
      <c r="D14" s="20"/>
      <c r="E14" s="21">
        <v>38138519</v>
      </c>
      <c r="F14" s="22">
        <v>38138519</v>
      </c>
      <c r="G14" s="22">
        <v>3689406</v>
      </c>
      <c r="H14" s="22">
        <v>1346641</v>
      </c>
      <c r="I14" s="22">
        <v>1830796</v>
      </c>
      <c r="J14" s="22">
        <v>6866843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6866843</v>
      </c>
      <c r="X14" s="22">
        <v>9534630</v>
      </c>
      <c r="Y14" s="22">
        <v>-2667787</v>
      </c>
      <c r="Z14" s="23">
        <v>-27.979974052480273</v>
      </c>
      <c r="AA14" s="20">
        <v>38138519</v>
      </c>
    </row>
    <row r="15" spans="1:27" ht="13.5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3688518</v>
      </c>
      <c r="D17" s="20"/>
      <c r="E17" s="21">
        <v>4920414</v>
      </c>
      <c r="F17" s="22">
        <v>4920414</v>
      </c>
      <c r="G17" s="22">
        <v>310178</v>
      </c>
      <c r="H17" s="22">
        <v>309643</v>
      </c>
      <c r="I17" s="22">
        <v>324057</v>
      </c>
      <c r="J17" s="22">
        <v>943878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943878</v>
      </c>
      <c r="X17" s="22">
        <v>1218154</v>
      </c>
      <c r="Y17" s="22">
        <v>-274276</v>
      </c>
      <c r="Z17" s="23">
        <v>-22.515708194530411</v>
      </c>
      <c r="AA17" s="20">
        <v>4920414</v>
      </c>
    </row>
    <row r="18" spans="1:27" ht="13.5" x14ac:dyDescent="0.25">
      <c r="A18" s="19" t="s">
        <v>46</v>
      </c>
      <c r="B18" s="15" t="s">
        <v>32</v>
      </c>
      <c r="C18" s="20">
        <v>3823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139688996</v>
      </c>
      <c r="D19" s="20"/>
      <c r="E19" s="21">
        <v>92719359</v>
      </c>
      <c r="F19" s="22">
        <v>92719359</v>
      </c>
      <c r="G19" s="22">
        <v>5564692</v>
      </c>
      <c r="H19" s="22">
        <v>10255216</v>
      </c>
      <c r="I19" s="22">
        <v>8481091</v>
      </c>
      <c r="J19" s="22">
        <v>24300999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24300999</v>
      </c>
      <c r="X19" s="22">
        <v>22146761</v>
      </c>
      <c r="Y19" s="22">
        <v>2154238</v>
      </c>
      <c r="Z19" s="23">
        <v>9.7271018547588053</v>
      </c>
      <c r="AA19" s="20">
        <v>92719359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20771645</v>
      </c>
      <c r="D21" s="20"/>
      <c r="E21" s="21">
        <v>-2258625</v>
      </c>
      <c r="F21" s="22">
        <v>-2258625</v>
      </c>
      <c r="G21" s="22">
        <v>182419</v>
      </c>
      <c r="H21" s="22">
        <v>175695</v>
      </c>
      <c r="I21" s="22">
        <v>173631</v>
      </c>
      <c r="J21" s="22">
        <v>531745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531745</v>
      </c>
      <c r="X21" s="22">
        <v>-564657</v>
      </c>
      <c r="Y21" s="22">
        <v>1096402</v>
      </c>
      <c r="Z21" s="23">
        <v>-194.17132878898161</v>
      </c>
      <c r="AA21" s="20">
        <v>-2258625</v>
      </c>
    </row>
    <row r="22" spans="1:27" ht="13.5" x14ac:dyDescent="0.25">
      <c r="A22" s="19" t="s">
        <v>50</v>
      </c>
      <c r="B22" s="15" t="s">
        <v>32</v>
      </c>
      <c r="C22" s="20">
        <v>179398904</v>
      </c>
      <c r="D22" s="20"/>
      <c r="E22" s="21">
        <v>278441377</v>
      </c>
      <c r="F22" s="22">
        <v>278536725</v>
      </c>
      <c r="G22" s="22">
        <v>622514</v>
      </c>
      <c r="H22" s="22">
        <v>14220625</v>
      </c>
      <c r="I22" s="22">
        <v>28311872</v>
      </c>
      <c r="J22" s="22">
        <v>43155011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43155011</v>
      </c>
      <c r="X22" s="22">
        <v>45589430</v>
      </c>
      <c r="Y22" s="22">
        <v>-2434419</v>
      </c>
      <c r="Z22" s="23">
        <v>-5.3398759317675175</v>
      </c>
      <c r="AA22" s="20">
        <v>278536725</v>
      </c>
    </row>
    <row r="23" spans="1:27" ht="13.5" x14ac:dyDescent="0.25">
      <c r="A23" s="19" t="s">
        <v>51</v>
      </c>
      <c r="B23" s="15" t="s">
        <v>32</v>
      </c>
      <c r="C23" s="20">
        <v>1319987</v>
      </c>
      <c r="D23" s="20"/>
      <c r="E23" s="21">
        <v>832424</v>
      </c>
      <c r="F23" s="22">
        <v>832424</v>
      </c>
      <c r="G23" s="22">
        <v>58480</v>
      </c>
      <c r="H23" s="22">
        <v>33622</v>
      </c>
      <c r="I23" s="22">
        <v>1250</v>
      </c>
      <c r="J23" s="22">
        <v>93352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93352</v>
      </c>
      <c r="X23" s="22">
        <v>208104</v>
      </c>
      <c r="Y23" s="22">
        <v>-114752</v>
      </c>
      <c r="Z23" s="23">
        <v>-55.141659939261132</v>
      </c>
      <c r="AA23" s="20">
        <v>832424</v>
      </c>
    </row>
    <row r="24" spans="1:27" ht="13.5" x14ac:dyDescent="0.25">
      <c r="A24" s="19" t="s">
        <v>52</v>
      </c>
      <c r="B24" s="15" t="s">
        <v>32</v>
      </c>
      <c r="C24" s="20">
        <v>1696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4532634305</v>
      </c>
      <c r="D25" s="20"/>
      <c r="E25" s="21">
        <v>5152484427</v>
      </c>
      <c r="F25" s="22">
        <v>5205759427</v>
      </c>
      <c r="G25" s="22">
        <v>1008542544</v>
      </c>
      <c r="H25" s="22">
        <v>572692026</v>
      </c>
      <c r="I25" s="22">
        <v>50369553</v>
      </c>
      <c r="J25" s="22">
        <v>1631604123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1631604123</v>
      </c>
      <c r="X25" s="22">
        <v>1475189090</v>
      </c>
      <c r="Y25" s="22">
        <v>156415033</v>
      </c>
      <c r="Z25" s="23">
        <v>10.603049741914781</v>
      </c>
      <c r="AA25" s="20">
        <v>5205759427</v>
      </c>
    </row>
    <row r="26" spans="1:27" ht="13.5" x14ac:dyDescent="0.25">
      <c r="A26" s="19" t="s">
        <v>40</v>
      </c>
      <c r="B26" s="15" t="s">
        <v>32</v>
      </c>
      <c r="C26" s="20">
        <v>10152292</v>
      </c>
      <c r="D26" s="20"/>
      <c r="E26" s="21">
        <v>8423783</v>
      </c>
      <c r="F26" s="22">
        <v>8423783</v>
      </c>
      <c r="G26" s="22">
        <v>1431431</v>
      </c>
      <c r="H26" s="22">
        <v>1484961</v>
      </c>
      <c r="I26" s="22">
        <v>1484463</v>
      </c>
      <c r="J26" s="22">
        <v>4400855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4400855</v>
      </c>
      <c r="X26" s="22">
        <v>2105946</v>
      </c>
      <c r="Y26" s="22">
        <v>2294909</v>
      </c>
      <c r="Z26" s="23">
        <v>108.97283216188829</v>
      </c>
      <c r="AA26" s="20">
        <v>8423783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61926024</v>
      </c>
      <c r="D28" s="20"/>
      <c r="E28" s="21">
        <v>68259205</v>
      </c>
      <c r="F28" s="22">
        <v>72619105</v>
      </c>
      <c r="G28" s="22">
        <v>9179825</v>
      </c>
      <c r="H28" s="22">
        <v>7427907</v>
      </c>
      <c r="I28" s="22">
        <v>7459381</v>
      </c>
      <c r="J28" s="22">
        <v>24067113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24067113</v>
      </c>
      <c r="X28" s="22">
        <v>21088801</v>
      </c>
      <c r="Y28" s="22">
        <v>2978312</v>
      </c>
      <c r="Z28" s="23">
        <v>14.122718498789949</v>
      </c>
      <c r="AA28" s="20">
        <v>72619105</v>
      </c>
    </row>
    <row r="29" spans="1:27" ht="13.5" x14ac:dyDescent="0.25">
      <c r="A29" s="19" t="s">
        <v>55</v>
      </c>
      <c r="B29" s="15" t="s">
        <v>32</v>
      </c>
      <c r="C29" s="20">
        <v>33922503</v>
      </c>
      <c r="D29" s="20"/>
      <c r="E29" s="21">
        <v>11070</v>
      </c>
      <c r="F29" s="22">
        <v>11070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11070</v>
      </c>
    </row>
    <row r="30" spans="1:27" ht="13.5" x14ac:dyDescent="0.25">
      <c r="A30" s="19" t="s">
        <v>56</v>
      </c>
      <c r="B30" s="15" t="s">
        <v>32</v>
      </c>
      <c r="C30" s="20">
        <v>5629816</v>
      </c>
      <c r="D30" s="20"/>
      <c r="E30" s="21">
        <v>2293900</v>
      </c>
      <c r="F30" s="22">
        <v>2293900</v>
      </c>
      <c r="G30" s="22">
        <v>191158</v>
      </c>
      <c r="H30" s="22">
        <v>191158</v>
      </c>
      <c r="I30" s="22">
        <v>191158</v>
      </c>
      <c r="J30" s="22">
        <v>573474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573474</v>
      </c>
      <c r="X30" s="22">
        <v>573300</v>
      </c>
      <c r="Y30" s="22">
        <v>174</v>
      </c>
      <c r="Z30" s="23">
        <v>3.0350601779173206E-2</v>
      </c>
      <c r="AA30" s="20">
        <v>2293900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21514550724</v>
      </c>
      <c r="D32" s="29">
        <f t="shared" ref="D32:Y32" si="0">SUM(D6:D31)</f>
        <v>0</v>
      </c>
      <c r="E32" s="30">
        <f t="shared" si="0"/>
        <v>30290874714</v>
      </c>
      <c r="F32" s="31">
        <f t="shared" si="0"/>
        <v>30368321619</v>
      </c>
      <c r="G32" s="31">
        <f t="shared" si="0"/>
        <v>2933759038</v>
      </c>
      <c r="H32" s="31">
        <f t="shared" si="0"/>
        <v>2660218235</v>
      </c>
      <c r="I32" s="31">
        <f t="shared" si="0"/>
        <v>2075628396</v>
      </c>
      <c r="J32" s="31">
        <f t="shared" si="0"/>
        <v>7669605669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7669605669</v>
      </c>
      <c r="X32" s="31">
        <f t="shared" si="0"/>
        <v>7725215597</v>
      </c>
      <c r="Y32" s="31">
        <f t="shared" si="0"/>
        <v>-55609928</v>
      </c>
      <c r="Z32" s="32">
        <f>+IF(X32&lt;&gt;0,+(Y32/X32)*100,0)</f>
        <v>-0.71984952784483436</v>
      </c>
      <c r="AA32" s="29">
        <f>SUM(AA6:AA31)</f>
        <v>30368321619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5042586049</v>
      </c>
      <c r="D34" s="20"/>
      <c r="E34" s="21">
        <v>5853340781</v>
      </c>
      <c r="F34" s="22">
        <v>5859791049</v>
      </c>
      <c r="G34" s="22">
        <v>379915167</v>
      </c>
      <c r="H34" s="22">
        <v>416529814</v>
      </c>
      <c r="I34" s="22">
        <v>460247185</v>
      </c>
      <c r="J34" s="22">
        <v>1256692166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1256692166</v>
      </c>
      <c r="X34" s="22">
        <v>1438440069</v>
      </c>
      <c r="Y34" s="22">
        <v>-181747903</v>
      </c>
      <c r="Z34" s="23">
        <v>-12.635069539348324</v>
      </c>
      <c r="AA34" s="20">
        <v>5859791049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796629116</v>
      </c>
      <c r="D37" s="20"/>
      <c r="E37" s="21">
        <v>1198973061</v>
      </c>
      <c r="F37" s="22">
        <v>1199113858</v>
      </c>
      <c r="G37" s="22">
        <v>39712827</v>
      </c>
      <c r="H37" s="22">
        <v>44505677</v>
      </c>
      <c r="I37" s="22">
        <v>54785112</v>
      </c>
      <c r="J37" s="22">
        <v>139003616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139003616</v>
      </c>
      <c r="X37" s="22">
        <v>277781464</v>
      </c>
      <c r="Y37" s="22">
        <v>-138777848</v>
      </c>
      <c r="Z37" s="23">
        <v>-49.959362299278546</v>
      </c>
      <c r="AA37" s="20">
        <v>1199113858</v>
      </c>
    </row>
    <row r="38" spans="1:27" ht="13.5" x14ac:dyDescent="0.25">
      <c r="A38" s="19" t="s">
        <v>64</v>
      </c>
      <c r="B38" s="15" t="s">
        <v>32</v>
      </c>
      <c r="C38" s="20">
        <v>2057977447</v>
      </c>
      <c r="D38" s="20"/>
      <c r="E38" s="21">
        <v>4530926210</v>
      </c>
      <c r="F38" s="22">
        <v>4530803802</v>
      </c>
      <c r="G38" s="22">
        <v>43864567</v>
      </c>
      <c r="H38" s="22">
        <v>98139843</v>
      </c>
      <c r="I38" s="22">
        <v>144914094</v>
      </c>
      <c r="J38" s="22">
        <v>286918504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286918504</v>
      </c>
      <c r="X38" s="22">
        <v>1136505049</v>
      </c>
      <c r="Y38" s="22">
        <v>-849586545</v>
      </c>
      <c r="Z38" s="23">
        <v>-74.75431330001949</v>
      </c>
      <c r="AA38" s="20">
        <v>4530803802</v>
      </c>
    </row>
    <row r="39" spans="1:27" ht="13.5" x14ac:dyDescent="0.25">
      <c r="A39" s="19" t="s">
        <v>65</v>
      </c>
      <c r="B39" s="15" t="s">
        <v>32</v>
      </c>
      <c r="C39" s="20">
        <v>2558822248</v>
      </c>
      <c r="D39" s="20"/>
      <c r="E39" s="21">
        <v>3011778096</v>
      </c>
      <c r="F39" s="22">
        <v>3012591232</v>
      </c>
      <c r="G39" s="22">
        <v>113340961</v>
      </c>
      <c r="H39" s="22">
        <v>202049394</v>
      </c>
      <c r="I39" s="22">
        <v>245681431</v>
      </c>
      <c r="J39" s="22">
        <v>561071786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561071786</v>
      </c>
      <c r="X39" s="22">
        <v>706910171</v>
      </c>
      <c r="Y39" s="22">
        <v>-145838385</v>
      </c>
      <c r="Z39" s="23">
        <v>-20.630398455534461</v>
      </c>
      <c r="AA39" s="20">
        <v>3012591232</v>
      </c>
    </row>
    <row r="40" spans="1:27" ht="13.5" x14ac:dyDescent="0.25">
      <c r="A40" s="19" t="s">
        <v>40</v>
      </c>
      <c r="B40" s="15" t="s">
        <v>32</v>
      </c>
      <c r="C40" s="20">
        <v>422510657</v>
      </c>
      <c r="D40" s="20"/>
      <c r="E40" s="21">
        <v>430897969</v>
      </c>
      <c r="F40" s="22">
        <v>430897969</v>
      </c>
      <c r="G40" s="22">
        <v>20310318</v>
      </c>
      <c r="H40" s="22">
        <v>25387427</v>
      </c>
      <c r="I40" s="22">
        <v>21594105</v>
      </c>
      <c r="J40" s="22">
        <v>67291850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67291850</v>
      </c>
      <c r="X40" s="22">
        <v>71549615</v>
      </c>
      <c r="Y40" s="22">
        <v>-4257765</v>
      </c>
      <c r="Z40" s="23">
        <v>-5.9507867372871264</v>
      </c>
      <c r="AA40" s="20">
        <v>430897969</v>
      </c>
    </row>
    <row r="41" spans="1:27" ht="13.5" x14ac:dyDescent="0.25">
      <c r="A41" s="19" t="s">
        <v>66</v>
      </c>
      <c r="B41" s="15" t="s">
        <v>32</v>
      </c>
      <c r="C41" s="20">
        <v>4957627539</v>
      </c>
      <c r="D41" s="20"/>
      <c r="E41" s="21">
        <v>5770071794</v>
      </c>
      <c r="F41" s="22">
        <v>5759510472</v>
      </c>
      <c r="G41" s="22">
        <v>160607167</v>
      </c>
      <c r="H41" s="22">
        <v>324315237</v>
      </c>
      <c r="I41" s="22">
        <v>462659999</v>
      </c>
      <c r="J41" s="22">
        <v>947582403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947582403</v>
      </c>
      <c r="X41" s="22">
        <v>1271244192</v>
      </c>
      <c r="Y41" s="22">
        <v>-323661789</v>
      </c>
      <c r="Z41" s="23">
        <v>-25.460237382937045</v>
      </c>
      <c r="AA41" s="20">
        <v>5759510472</v>
      </c>
    </row>
    <row r="42" spans="1:27" ht="13.5" x14ac:dyDescent="0.25">
      <c r="A42" s="19" t="s">
        <v>67</v>
      </c>
      <c r="B42" s="15" t="s">
        <v>32</v>
      </c>
      <c r="C42" s="20">
        <v>499182297</v>
      </c>
      <c r="D42" s="20"/>
      <c r="E42" s="21">
        <v>41574870</v>
      </c>
      <c r="F42" s="22">
        <v>41574870</v>
      </c>
      <c r="G42" s="22"/>
      <c r="H42" s="22">
        <v>352384</v>
      </c>
      <c r="I42" s="22"/>
      <c r="J42" s="22">
        <v>352384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352384</v>
      </c>
      <c r="X42" s="22">
        <v>9877562</v>
      </c>
      <c r="Y42" s="22">
        <v>-9525178</v>
      </c>
      <c r="Z42" s="23">
        <v>-96.432479998606951</v>
      </c>
      <c r="AA42" s="20">
        <v>41574870</v>
      </c>
    </row>
    <row r="43" spans="1:27" ht="13.5" x14ac:dyDescent="0.25">
      <c r="A43" s="19" t="s">
        <v>68</v>
      </c>
      <c r="B43" s="15" t="s">
        <v>32</v>
      </c>
      <c r="C43" s="20">
        <v>2002329545</v>
      </c>
      <c r="D43" s="20"/>
      <c r="E43" s="21">
        <v>245671219</v>
      </c>
      <c r="F43" s="22">
        <v>245653858</v>
      </c>
      <c r="G43" s="22">
        <v>37291011</v>
      </c>
      <c r="H43" s="22">
        <v>21159392</v>
      </c>
      <c r="I43" s="22">
        <v>105030032</v>
      </c>
      <c r="J43" s="22">
        <v>163480435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163480435</v>
      </c>
      <c r="X43" s="22">
        <v>62720233</v>
      </c>
      <c r="Y43" s="22">
        <v>100760202</v>
      </c>
      <c r="Z43" s="23">
        <v>160.65023546707806</v>
      </c>
      <c r="AA43" s="20">
        <v>245653858</v>
      </c>
    </row>
    <row r="44" spans="1:27" ht="13.5" x14ac:dyDescent="0.25">
      <c r="A44" s="19" t="s">
        <v>69</v>
      </c>
      <c r="B44" s="15" t="s">
        <v>32</v>
      </c>
      <c r="C44" s="20">
        <v>1168168986</v>
      </c>
      <c r="D44" s="20"/>
      <c r="E44" s="21">
        <v>1360734723</v>
      </c>
      <c r="F44" s="22">
        <v>1361538133</v>
      </c>
      <c r="G44" s="22">
        <v>-6642944</v>
      </c>
      <c r="H44" s="22">
        <v>150192072</v>
      </c>
      <c r="I44" s="22">
        <v>119418505</v>
      </c>
      <c r="J44" s="22">
        <v>262967633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262967633</v>
      </c>
      <c r="X44" s="22">
        <v>329775311</v>
      </c>
      <c r="Y44" s="22">
        <v>-66807678</v>
      </c>
      <c r="Z44" s="23">
        <v>-20.258544460898108</v>
      </c>
      <c r="AA44" s="20">
        <v>1361538133</v>
      </c>
    </row>
    <row r="45" spans="1:27" ht="13.5" x14ac:dyDescent="0.25">
      <c r="A45" s="19" t="s">
        <v>70</v>
      </c>
      <c r="B45" s="15" t="s">
        <v>32</v>
      </c>
      <c r="C45" s="20">
        <v>52394294</v>
      </c>
      <c r="D45" s="20"/>
      <c r="E45" s="21">
        <v>10850151</v>
      </c>
      <c r="F45" s="22">
        <v>10850151</v>
      </c>
      <c r="G45" s="22">
        <v>5626</v>
      </c>
      <c r="H45" s="22">
        <v>3024</v>
      </c>
      <c r="I45" s="22">
        <v>-3627</v>
      </c>
      <c r="J45" s="22">
        <v>5023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5023</v>
      </c>
      <c r="X45" s="22">
        <v>702599</v>
      </c>
      <c r="Y45" s="22">
        <v>-697576</v>
      </c>
      <c r="Z45" s="23">
        <v>-99.285082956280888</v>
      </c>
      <c r="AA45" s="20">
        <v>10850151</v>
      </c>
    </row>
    <row r="46" spans="1:27" ht="13.5" x14ac:dyDescent="0.25">
      <c r="A46" s="19" t="s">
        <v>71</v>
      </c>
      <c r="B46" s="15" t="s">
        <v>32</v>
      </c>
      <c r="C46" s="20">
        <v>400001</v>
      </c>
      <c r="D46" s="20"/>
      <c r="E46" s="21">
        <v>82203</v>
      </c>
      <c r="F46" s="22">
        <v>82203</v>
      </c>
      <c r="G46" s="22">
        <v>-30148</v>
      </c>
      <c r="H46" s="22">
        <v>30148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">
      <c r="A47" s="37" t="s">
        <v>72</v>
      </c>
      <c r="B47" s="28" t="s">
        <v>32</v>
      </c>
      <c r="C47" s="29">
        <f>SUM(C34:C46)</f>
        <v>19558628179</v>
      </c>
      <c r="D47" s="29">
        <f t="shared" ref="D47:Y47" si="1">SUM(D34:D46)</f>
        <v>0</v>
      </c>
      <c r="E47" s="30">
        <f t="shared" si="1"/>
        <v>22454901077</v>
      </c>
      <c r="F47" s="31">
        <f t="shared" si="1"/>
        <v>22452407597</v>
      </c>
      <c r="G47" s="31">
        <f t="shared" si="1"/>
        <v>788374552</v>
      </c>
      <c r="H47" s="31">
        <f t="shared" si="1"/>
        <v>1282664412</v>
      </c>
      <c r="I47" s="31">
        <f t="shared" si="1"/>
        <v>1614326836</v>
      </c>
      <c r="J47" s="31">
        <f t="shared" si="1"/>
        <v>3685365800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3685365800</v>
      </c>
      <c r="X47" s="31">
        <f t="shared" si="1"/>
        <v>5305506265</v>
      </c>
      <c r="Y47" s="31">
        <f t="shared" si="1"/>
        <v>-1620140465</v>
      </c>
      <c r="Z47" s="32">
        <f>+IF(X47&lt;&gt;0,+(Y47/X47)*100,0)</f>
        <v>-30.536962621040274</v>
      </c>
      <c r="AA47" s="29">
        <f>SUM(AA34:AA46)</f>
        <v>22452407597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1955922545</v>
      </c>
      <c r="D48" s="39">
        <f t="shared" si="2"/>
        <v>0</v>
      </c>
      <c r="E48" s="40">
        <f t="shared" si="2"/>
        <v>7835973637</v>
      </c>
      <c r="F48" s="41">
        <f t="shared" si="2"/>
        <v>7915914022</v>
      </c>
      <c r="G48" s="41">
        <f t="shared" si="2"/>
        <v>2145384486</v>
      </c>
      <c r="H48" s="41">
        <f t="shared" si="2"/>
        <v>1377553823</v>
      </c>
      <c r="I48" s="41">
        <f t="shared" si="2"/>
        <v>461301560</v>
      </c>
      <c r="J48" s="41">
        <f t="shared" si="2"/>
        <v>3984239869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3984239869</v>
      </c>
      <c r="X48" s="41">
        <f t="shared" si="2"/>
        <v>2419709332</v>
      </c>
      <c r="Y48" s="41">
        <f t="shared" si="2"/>
        <v>1564530537</v>
      </c>
      <c r="Z48" s="42">
        <f>+IF(X48&lt;&gt;0,+(Y48/X48)*100,0)</f>
        <v>64.657788285126145</v>
      </c>
      <c r="AA48" s="39">
        <f>+AA32-AA47</f>
        <v>7915914022</v>
      </c>
    </row>
    <row r="49" spans="1:27" ht="25.5" x14ac:dyDescent="0.25">
      <c r="A49" s="43" t="s">
        <v>74</v>
      </c>
      <c r="B49" s="15" t="s">
        <v>32</v>
      </c>
      <c r="C49" s="20">
        <v>2965113344</v>
      </c>
      <c r="D49" s="20"/>
      <c r="E49" s="21">
        <v>3436697601</v>
      </c>
      <c r="F49" s="22">
        <v>3472779566</v>
      </c>
      <c r="G49" s="22">
        <v>30400600</v>
      </c>
      <c r="H49" s="22">
        <v>129211775</v>
      </c>
      <c r="I49" s="22">
        <v>228177971</v>
      </c>
      <c r="J49" s="22">
        <v>387790346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387790346</v>
      </c>
      <c r="X49" s="22">
        <v>779889192</v>
      </c>
      <c r="Y49" s="22">
        <v>-392098846</v>
      </c>
      <c r="Z49" s="23">
        <v>-50.276225138404016</v>
      </c>
      <c r="AA49" s="20">
        <v>3472779566</v>
      </c>
    </row>
    <row r="50" spans="1:27" ht="13.5" x14ac:dyDescent="0.25">
      <c r="A50" s="43" t="s">
        <v>75</v>
      </c>
      <c r="B50" s="15" t="s">
        <v>32</v>
      </c>
      <c r="C50" s="44">
        <v>272806100</v>
      </c>
      <c r="D50" s="44"/>
      <c r="E50" s="21">
        <v>119417483</v>
      </c>
      <c r="F50" s="22">
        <v>119417483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29854371</v>
      </c>
      <c r="Y50" s="45">
        <v>-29854371</v>
      </c>
      <c r="Z50" s="46">
        <v>-100</v>
      </c>
      <c r="AA50" s="44">
        <v>119417483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5193841989</v>
      </c>
      <c r="D51" s="48">
        <f t="shared" si="3"/>
        <v>0</v>
      </c>
      <c r="E51" s="49">
        <f t="shared" si="3"/>
        <v>11392088721</v>
      </c>
      <c r="F51" s="50">
        <f t="shared" si="3"/>
        <v>11508111071</v>
      </c>
      <c r="G51" s="50">
        <f t="shared" si="3"/>
        <v>2175785086</v>
      </c>
      <c r="H51" s="50">
        <f t="shared" si="3"/>
        <v>1506765598</v>
      </c>
      <c r="I51" s="50">
        <f t="shared" si="3"/>
        <v>689479531</v>
      </c>
      <c r="J51" s="50">
        <f t="shared" si="3"/>
        <v>4372030215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4372030215</v>
      </c>
      <c r="X51" s="50">
        <f t="shared" si="3"/>
        <v>3229452895</v>
      </c>
      <c r="Y51" s="50">
        <f t="shared" si="3"/>
        <v>1142577320</v>
      </c>
      <c r="Z51" s="51">
        <f>+IF(X51&lt;&gt;0,+(Y51/X51)*100,0)</f>
        <v>35.379903567226364</v>
      </c>
      <c r="AA51" s="48">
        <f>SUM(AA48:AA50)</f>
        <v>11508111071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5193841989</v>
      </c>
      <c r="D53" s="54">
        <f>+D51-D52</f>
        <v>0</v>
      </c>
      <c r="E53" s="55">
        <f t="shared" si="4"/>
        <v>11392088721</v>
      </c>
      <c r="F53" s="56">
        <f t="shared" si="4"/>
        <v>11508111071</v>
      </c>
      <c r="G53" s="56">
        <f t="shared" si="4"/>
        <v>2175785086</v>
      </c>
      <c r="H53" s="56">
        <f t="shared" si="4"/>
        <v>1506765598</v>
      </c>
      <c r="I53" s="56">
        <f t="shared" si="4"/>
        <v>689479531</v>
      </c>
      <c r="J53" s="56">
        <f t="shared" si="4"/>
        <v>4372030215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4372030215</v>
      </c>
      <c r="X53" s="56">
        <f t="shared" si="4"/>
        <v>3229452895</v>
      </c>
      <c r="Y53" s="56">
        <f t="shared" si="4"/>
        <v>1142577320</v>
      </c>
      <c r="Z53" s="57">
        <f>+IF(X53&lt;&gt;0,+(Y53/X53)*100,0)</f>
        <v>35.379903567226364</v>
      </c>
      <c r="AA53" s="54">
        <f>+AA51-AA52</f>
        <v>11508111071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5193841989</v>
      </c>
      <c r="D56" s="48">
        <f>SUM(D53:D55)</f>
        <v>0</v>
      </c>
      <c r="E56" s="49">
        <f t="shared" si="5"/>
        <v>11392088721</v>
      </c>
      <c r="F56" s="50">
        <f t="shared" si="5"/>
        <v>11508111071</v>
      </c>
      <c r="G56" s="50">
        <f t="shared" si="5"/>
        <v>2175785086</v>
      </c>
      <c r="H56" s="50">
        <f t="shared" si="5"/>
        <v>1506765598</v>
      </c>
      <c r="I56" s="50">
        <f t="shared" si="5"/>
        <v>689479531</v>
      </c>
      <c r="J56" s="50">
        <f t="shared" si="5"/>
        <v>4372030215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4372030215</v>
      </c>
      <c r="X56" s="50">
        <f t="shared" si="5"/>
        <v>3229452895</v>
      </c>
      <c r="Y56" s="50">
        <f t="shared" si="5"/>
        <v>1142577320</v>
      </c>
      <c r="Z56" s="51">
        <f>+IF(X56&lt;&gt;0,+(Y56/X56)*100,0)</f>
        <v>35.379903567226364</v>
      </c>
      <c r="AA56" s="48">
        <f>SUM(AA53:AA55)</f>
        <v>11508111071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5193841989</v>
      </c>
      <c r="D59" s="65">
        <f>SUM(D56:D58)</f>
        <v>0</v>
      </c>
      <c r="E59" s="66">
        <f t="shared" si="6"/>
        <v>11392088721</v>
      </c>
      <c r="F59" s="67">
        <f t="shared" si="6"/>
        <v>11508111071</v>
      </c>
      <c r="G59" s="67">
        <f t="shared" si="6"/>
        <v>2175785086</v>
      </c>
      <c r="H59" s="67">
        <f t="shared" si="6"/>
        <v>1506765598</v>
      </c>
      <c r="I59" s="67">
        <f t="shared" si="6"/>
        <v>689479531</v>
      </c>
      <c r="J59" s="67">
        <f t="shared" si="6"/>
        <v>4372030215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4372030215</v>
      </c>
      <c r="X59" s="67">
        <f t="shared" si="6"/>
        <v>3229452895</v>
      </c>
      <c r="Y59" s="67">
        <f t="shared" si="6"/>
        <v>1142577320</v>
      </c>
      <c r="Z59" s="68">
        <f>+IF(X59&lt;&gt;0,+(Y59/X59)*100,0)</f>
        <v>35.379903567226364</v>
      </c>
      <c r="AA59" s="65">
        <f>SUM(AA56:AA58)</f>
        <v>11508111071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L20" sqref="AL20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557862359</v>
      </c>
      <c r="D8" s="20"/>
      <c r="E8" s="21">
        <v>603379368</v>
      </c>
      <c r="F8" s="22">
        <v>603379368</v>
      </c>
      <c r="G8" s="22">
        <v>56644920</v>
      </c>
      <c r="H8" s="22">
        <v>46205040</v>
      </c>
      <c r="I8" s="22">
        <v>47876408</v>
      </c>
      <c r="J8" s="22">
        <v>150726368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150726368</v>
      </c>
      <c r="X8" s="22">
        <v>144811038</v>
      </c>
      <c r="Y8" s="22">
        <v>5915330</v>
      </c>
      <c r="Z8" s="23">
        <v>4.0848612658932808</v>
      </c>
      <c r="AA8" s="20">
        <v>603379368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2816964</v>
      </c>
      <c r="H13" s="22">
        <v>2882622</v>
      </c>
      <c r="I13" s="22">
        <v>2967146</v>
      </c>
      <c r="J13" s="22">
        <v>8666732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8666732</v>
      </c>
      <c r="X13" s="22"/>
      <c r="Y13" s="22">
        <v>8666732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4282</v>
      </c>
      <c r="D19" s="20"/>
      <c r="E19" s="21">
        <v>1312201</v>
      </c>
      <c r="F19" s="22">
        <v>1312201</v>
      </c>
      <c r="G19" s="22">
        <v>300</v>
      </c>
      <c r="H19" s="22">
        <v>300</v>
      </c>
      <c r="I19" s="22">
        <v>300</v>
      </c>
      <c r="J19" s="22">
        <v>900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900</v>
      </c>
      <c r="X19" s="22">
        <v>183708</v>
      </c>
      <c r="Y19" s="22">
        <v>-182808</v>
      </c>
      <c r="Z19" s="23">
        <v>-99.510092102684695</v>
      </c>
      <c r="AA19" s="20">
        <v>1312201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114042924</v>
      </c>
      <c r="D25" s="20"/>
      <c r="E25" s="21">
        <v>138641458</v>
      </c>
      <c r="F25" s="22">
        <v>128641458</v>
      </c>
      <c r="G25" s="22">
        <v>44933941</v>
      </c>
      <c r="H25" s="22"/>
      <c r="I25" s="22"/>
      <c r="J25" s="22">
        <v>44933941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44933941</v>
      </c>
      <c r="X25" s="22">
        <v>40787679</v>
      </c>
      <c r="Y25" s="22">
        <v>4146262</v>
      </c>
      <c r="Z25" s="23">
        <v>10.165476687212333</v>
      </c>
      <c r="AA25" s="20">
        <v>128641458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133246</v>
      </c>
      <c r="H26" s="22">
        <v>162799</v>
      </c>
      <c r="I26" s="22">
        <v>170789</v>
      </c>
      <c r="J26" s="22">
        <v>466834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466834</v>
      </c>
      <c r="X26" s="22"/>
      <c r="Y26" s="22">
        <v>466834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1833373</v>
      </c>
      <c r="H28" s="22">
        <v>1509680</v>
      </c>
      <c r="I28" s="22">
        <v>1554580</v>
      </c>
      <c r="J28" s="22">
        <v>4897633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4897633</v>
      </c>
      <c r="X28" s="22"/>
      <c r="Y28" s="22">
        <v>4897633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671909565</v>
      </c>
      <c r="D32" s="29">
        <f t="shared" ref="D32:Y32" si="0">SUM(D6:D31)</f>
        <v>0</v>
      </c>
      <c r="E32" s="30">
        <f t="shared" si="0"/>
        <v>743333027</v>
      </c>
      <c r="F32" s="31">
        <f t="shared" si="0"/>
        <v>733333027</v>
      </c>
      <c r="G32" s="31">
        <f t="shared" si="0"/>
        <v>106362744</v>
      </c>
      <c r="H32" s="31">
        <f t="shared" si="0"/>
        <v>50760441</v>
      </c>
      <c r="I32" s="31">
        <f t="shared" si="0"/>
        <v>52569223</v>
      </c>
      <c r="J32" s="31">
        <f t="shared" si="0"/>
        <v>209692408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209692408</v>
      </c>
      <c r="X32" s="31">
        <f t="shared" si="0"/>
        <v>185782425</v>
      </c>
      <c r="Y32" s="31">
        <f t="shared" si="0"/>
        <v>23909983</v>
      </c>
      <c r="Z32" s="32">
        <f>+IF(X32&lt;&gt;0,+(Y32/X32)*100,0)</f>
        <v>12.869884220749084</v>
      </c>
      <c r="AA32" s="29">
        <f>SUM(AA6:AA31)</f>
        <v>733333027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149713514</v>
      </c>
      <c r="D34" s="20"/>
      <c r="E34" s="21">
        <v>163414657</v>
      </c>
      <c r="F34" s="22">
        <v>163414657</v>
      </c>
      <c r="G34" s="22">
        <v>12909199</v>
      </c>
      <c r="H34" s="22">
        <v>12129861</v>
      </c>
      <c r="I34" s="22">
        <v>10424155</v>
      </c>
      <c r="J34" s="22">
        <v>35463215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35463215</v>
      </c>
      <c r="X34" s="22">
        <v>40153857</v>
      </c>
      <c r="Y34" s="22">
        <v>-4690642</v>
      </c>
      <c r="Z34" s="23">
        <v>-11.681672323532954</v>
      </c>
      <c r="AA34" s="20">
        <v>163414657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7103908</v>
      </c>
      <c r="D37" s="20"/>
      <c r="E37" s="21">
        <v>5999958</v>
      </c>
      <c r="F37" s="22">
        <v>5999958</v>
      </c>
      <c r="G37" s="22">
        <v>104499</v>
      </c>
      <c r="H37" s="22">
        <v>53439</v>
      </c>
      <c r="I37" s="22">
        <v>190377</v>
      </c>
      <c r="J37" s="22">
        <v>348315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348315</v>
      </c>
      <c r="X37" s="22">
        <v>1379998</v>
      </c>
      <c r="Y37" s="22">
        <v>-1031683</v>
      </c>
      <c r="Z37" s="23">
        <v>-74.759746028617428</v>
      </c>
      <c r="AA37" s="20">
        <v>5999958</v>
      </c>
    </row>
    <row r="38" spans="1:27" ht="13.5" x14ac:dyDescent="0.25">
      <c r="A38" s="19" t="s">
        <v>64</v>
      </c>
      <c r="B38" s="15" t="s">
        <v>32</v>
      </c>
      <c r="C38" s="20">
        <v>115949511</v>
      </c>
      <c r="D38" s="20"/>
      <c r="E38" s="21">
        <v>143005010</v>
      </c>
      <c r="F38" s="22">
        <v>143005010</v>
      </c>
      <c r="G38" s="22">
        <v>11440401</v>
      </c>
      <c r="H38" s="22">
        <v>11440401</v>
      </c>
      <c r="I38" s="22">
        <v>11440401</v>
      </c>
      <c r="J38" s="22">
        <v>34321203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34321203</v>
      </c>
      <c r="X38" s="22">
        <v>34321203</v>
      </c>
      <c r="Y38" s="22"/>
      <c r="Z38" s="23"/>
      <c r="AA38" s="20">
        <v>143005010</v>
      </c>
    </row>
    <row r="39" spans="1:27" ht="13.5" x14ac:dyDescent="0.25">
      <c r="A39" s="19" t="s">
        <v>65</v>
      </c>
      <c r="B39" s="15" t="s">
        <v>32</v>
      </c>
      <c r="C39" s="20">
        <v>126623575</v>
      </c>
      <c r="D39" s="20"/>
      <c r="E39" s="21">
        <v>31535154</v>
      </c>
      <c r="F39" s="22">
        <v>31535154</v>
      </c>
      <c r="G39" s="22">
        <v>11075029</v>
      </c>
      <c r="H39" s="22">
        <v>11921283</v>
      </c>
      <c r="I39" s="22">
        <v>10890773</v>
      </c>
      <c r="J39" s="22">
        <v>33887085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33887085</v>
      </c>
      <c r="X39" s="22">
        <v>7568448</v>
      </c>
      <c r="Y39" s="22">
        <v>26318637</v>
      </c>
      <c r="Z39" s="23">
        <v>347.74153168522793</v>
      </c>
      <c r="AA39" s="20">
        <v>31535154</v>
      </c>
    </row>
    <row r="40" spans="1:27" ht="13.5" x14ac:dyDescent="0.25">
      <c r="A40" s="19" t="s">
        <v>40</v>
      </c>
      <c r="B40" s="15" t="s">
        <v>32</v>
      </c>
      <c r="C40" s="20">
        <v>1794611</v>
      </c>
      <c r="D40" s="20"/>
      <c r="E40" s="21">
        <v>1391011</v>
      </c>
      <c r="F40" s="22">
        <v>1391011</v>
      </c>
      <c r="G40" s="22">
        <v>133875</v>
      </c>
      <c r="H40" s="22">
        <v>133875</v>
      </c>
      <c r="I40" s="22">
        <v>129557</v>
      </c>
      <c r="J40" s="22">
        <v>397307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397307</v>
      </c>
      <c r="X40" s="22">
        <v>333843</v>
      </c>
      <c r="Y40" s="22">
        <v>63464</v>
      </c>
      <c r="Z40" s="23">
        <v>19.010133505869526</v>
      </c>
      <c r="AA40" s="20">
        <v>1391011</v>
      </c>
    </row>
    <row r="41" spans="1:27" ht="13.5" x14ac:dyDescent="0.25">
      <c r="A41" s="19" t="s">
        <v>66</v>
      </c>
      <c r="B41" s="15" t="s">
        <v>32</v>
      </c>
      <c r="C41" s="20">
        <v>65530465</v>
      </c>
      <c r="D41" s="20"/>
      <c r="E41" s="21">
        <v>91890185</v>
      </c>
      <c r="F41" s="22">
        <v>82890185</v>
      </c>
      <c r="G41" s="22">
        <v>1370911</v>
      </c>
      <c r="H41" s="22">
        <v>6036868</v>
      </c>
      <c r="I41" s="22">
        <v>9764799</v>
      </c>
      <c r="J41" s="22">
        <v>17172578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17172578</v>
      </c>
      <c r="X41" s="22">
        <v>15835368</v>
      </c>
      <c r="Y41" s="22">
        <v>1337210</v>
      </c>
      <c r="Z41" s="23">
        <v>8.4444516856191782</v>
      </c>
      <c r="AA41" s="20">
        <v>82890185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595185</v>
      </c>
      <c r="H43" s="22">
        <v>-595185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19903401</v>
      </c>
      <c r="D44" s="20"/>
      <c r="E44" s="21">
        <v>13067634</v>
      </c>
      <c r="F44" s="22">
        <v>13067634</v>
      </c>
      <c r="G44" s="22">
        <v>310940</v>
      </c>
      <c r="H44" s="22">
        <v>480953</v>
      </c>
      <c r="I44" s="22">
        <v>1384453</v>
      </c>
      <c r="J44" s="22">
        <v>2176346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2176346</v>
      </c>
      <c r="X44" s="22">
        <v>4835062</v>
      </c>
      <c r="Y44" s="22">
        <v>-2658716</v>
      </c>
      <c r="Z44" s="23">
        <v>-54.988250409198479</v>
      </c>
      <c r="AA44" s="20">
        <v>13067634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486618985</v>
      </c>
      <c r="D47" s="29">
        <f t="shared" ref="D47:Y47" si="1">SUM(D34:D46)</f>
        <v>0</v>
      </c>
      <c r="E47" s="30">
        <f t="shared" si="1"/>
        <v>450303609</v>
      </c>
      <c r="F47" s="31">
        <f t="shared" si="1"/>
        <v>441303609</v>
      </c>
      <c r="G47" s="31">
        <f t="shared" si="1"/>
        <v>37940039</v>
      </c>
      <c r="H47" s="31">
        <f t="shared" si="1"/>
        <v>41601495</v>
      </c>
      <c r="I47" s="31">
        <f t="shared" si="1"/>
        <v>44224515</v>
      </c>
      <c r="J47" s="31">
        <f t="shared" si="1"/>
        <v>123766049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123766049</v>
      </c>
      <c r="X47" s="31">
        <f t="shared" si="1"/>
        <v>104427779</v>
      </c>
      <c r="Y47" s="31">
        <f t="shared" si="1"/>
        <v>19338270</v>
      </c>
      <c r="Z47" s="32">
        <f>+IF(X47&lt;&gt;0,+(Y47/X47)*100,0)</f>
        <v>18.518319727933694</v>
      </c>
      <c r="AA47" s="29">
        <f>SUM(AA34:AA46)</f>
        <v>441303609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185290580</v>
      </c>
      <c r="D48" s="39">
        <f t="shared" si="2"/>
        <v>0</v>
      </c>
      <c r="E48" s="40">
        <f t="shared" si="2"/>
        <v>293029418</v>
      </c>
      <c r="F48" s="41">
        <f t="shared" si="2"/>
        <v>292029418</v>
      </c>
      <c r="G48" s="41">
        <f t="shared" si="2"/>
        <v>68422705</v>
      </c>
      <c r="H48" s="41">
        <f t="shared" si="2"/>
        <v>9158946</v>
      </c>
      <c r="I48" s="41">
        <f t="shared" si="2"/>
        <v>8344708</v>
      </c>
      <c r="J48" s="41">
        <f t="shared" si="2"/>
        <v>85926359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85926359</v>
      </c>
      <c r="X48" s="41">
        <f t="shared" si="2"/>
        <v>81354646</v>
      </c>
      <c r="Y48" s="41">
        <f t="shared" si="2"/>
        <v>4571713</v>
      </c>
      <c r="Z48" s="42">
        <f>+IF(X48&lt;&gt;0,+(Y48/X48)*100,0)</f>
        <v>5.6194860708999945</v>
      </c>
      <c r="AA48" s="39">
        <f>+AA32-AA47</f>
        <v>292029418</v>
      </c>
    </row>
    <row r="49" spans="1:27" ht="25.5" x14ac:dyDescent="0.25">
      <c r="A49" s="43" t="s">
        <v>74</v>
      </c>
      <c r="B49" s="15" t="s">
        <v>32</v>
      </c>
      <c r="C49" s="20">
        <v>81473312</v>
      </c>
      <c r="D49" s="20"/>
      <c r="E49" s="21">
        <v>104860959</v>
      </c>
      <c r="F49" s="22">
        <v>114860959</v>
      </c>
      <c r="G49" s="22"/>
      <c r="H49" s="22"/>
      <c r="I49" s="22">
        <v>1534618</v>
      </c>
      <c r="J49" s="22">
        <v>1534618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1534618</v>
      </c>
      <c r="X49" s="22">
        <v>20466514</v>
      </c>
      <c r="Y49" s="22">
        <v>-18931896</v>
      </c>
      <c r="Z49" s="23">
        <v>-92.501810518391153</v>
      </c>
      <c r="AA49" s="20">
        <v>114860959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266763892</v>
      </c>
      <c r="D51" s="48">
        <f t="shared" si="3"/>
        <v>0</v>
      </c>
      <c r="E51" s="49">
        <f t="shared" si="3"/>
        <v>397890377</v>
      </c>
      <c r="F51" s="50">
        <f t="shared" si="3"/>
        <v>406890377</v>
      </c>
      <c r="G51" s="50">
        <f t="shared" si="3"/>
        <v>68422705</v>
      </c>
      <c r="H51" s="50">
        <f t="shared" si="3"/>
        <v>9158946</v>
      </c>
      <c r="I51" s="50">
        <f t="shared" si="3"/>
        <v>9879326</v>
      </c>
      <c r="J51" s="50">
        <f t="shared" si="3"/>
        <v>87460977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87460977</v>
      </c>
      <c r="X51" s="50">
        <f t="shared" si="3"/>
        <v>101821160</v>
      </c>
      <c r="Y51" s="50">
        <f t="shared" si="3"/>
        <v>-14360183</v>
      </c>
      <c r="Z51" s="51">
        <f>+IF(X51&lt;&gt;0,+(Y51/X51)*100,0)</f>
        <v>-14.103338638059123</v>
      </c>
      <c r="AA51" s="48">
        <f>SUM(AA48:AA50)</f>
        <v>406890377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266763892</v>
      </c>
      <c r="D53" s="54">
        <f>+D51-D52</f>
        <v>0</v>
      </c>
      <c r="E53" s="55">
        <f t="shared" si="4"/>
        <v>397890377</v>
      </c>
      <c r="F53" s="56">
        <f t="shared" si="4"/>
        <v>406890377</v>
      </c>
      <c r="G53" s="56">
        <f t="shared" si="4"/>
        <v>68422705</v>
      </c>
      <c r="H53" s="56">
        <f t="shared" si="4"/>
        <v>9158946</v>
      </c>
      <c r="I53" s="56">
        <f t="shared" si="4"/>
        <v>9879326</v>
      </c>
      <c r="J53" s="56">
        <f t="shared" si="4"/>
        <v>87460977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87460977</v>
      </c>
      <c r="X53" s="56">
        <f t="shared" si="4"/>
        <v>101821160</v>
      </c>
      <c r="Y53" s="56">
        <f t="shared" si="4"/>
        <v>-14360183</v>
      </c>
      <c r="Z53" s="57">
        <f>+IF(X53&lt;&gt;0,+(Y53/X53)*100,0)</f>
        <v>-14.103338638059123</v>
      </c>
      <c r="AA53" s="54">
        <f>+AA51-AA52</f>
        <v>406890377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266763892</v>
      </c>
      <c r="D56" s="48">
        <f>SUM(D53:D55)</f>
        <v>0</v>
      </c>
      <c r="E56" s="49">
        <f t="shared" si="5"/>
        <v>397890377</v>
      </c>
      <c r="F56" s="50">
        <f t="shared" si="5"/>
        <v>406890377</v>
      </c>
      <c r="G56" s="50">
        <f t="shared" si="5"/>
        <v>68422705</v>
      </c>
      <c r="H56" s="50">
        <f t="shared" si="5"/>
        <v>9158946</v>
      </c>
      <c r="I56" s="50">
        <f t="shared" si="5"/>
        <v>9879326</v>
      </c>
      <c r="J56" s="50">
        <f t="shared" si="5"/>
        <v>87460977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87460977</v>
      </c>
      <c r="X56" s="50">
        <f t="shared" si="5"/>
        <v>101821160</v>
      </c>
      <c r="Y56" s="50">
        <f t="shared" si="5"/>
        <v>-14360183</v>
      </c>
      <c r="Z56" s="51">
        <f>+IF(X56&lt;&gt;0,+(Y56/X56)*100,0)</f>
        <v>-14.103338638059123</v>
      </c>
      <c r="AA56" s="48">
        <f>SUM(AA53:AA55)</f>
        <v>406890377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266763892</v>
      </c>
      <c r="D59" s="65">
        <f>SUM(D56:D58)</f>
        <v>0</v>
      </c>
      <c r="E59" s="66">
        <f t="shared" si="6"/>
        <v>397890377</v>
      </c>
      <c r="F59" s="67">
        <f t="shared" si="6"/>
        <v>406890377</v>
      </c>
      <c r="G59" s="67">
        <f t="shared" si="6"/>
        <v>68422705</v>
      </c>
      <c r="H59" s="67">
        <f t="shared" si="6"/>
        <v>9158946</v>
      </c>
      <c r="I59" s="67">
        <f t="shared" si="6"/>
        <v>9879326</v>
      </c>
      <c r="J59" s="67">
        <f t="shared" si="6"/>
        <v>87460977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87460977</v>
      </c>
      <c r="X59" s="67">
        <f t="shared" si="6"/>
        <v>101821160</v>
      </c>
      <c r="Y59" s="67">
        <f t="shared" si="6"/>
        <v>-14360183</v>
      </c>
      <c r="Z59" s="68">
        <f>+IF(X59&lt;&gt;0,+(Y59/X59)*100,0)</f>
        <v>-14.103338638059123</v>
      </c>
      <c r="AA59" s="65">
        <f>SUM(AA56:AA58)</f>
        <v>406890377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807631180</v>
      </c>
      <c r="D8" s="20"/>
      <c r="E8" s="21">
        <v>920510510</v>
      </c>
      <c r="F8" s="22">
        <v>920510510</v>
      </c>
      <c r="G8" s="22"/>
      <c r="H8" s="22">
        <v>68475503</v>
      </c>
      <c r="I8" s="22">
        <v>129360809</v>
      </c>
      <c r="J8" s="22">
        <v>197836312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197836312</v>
      </c>
      <c r="X8" s="22">
        <v>230127630</v>
      </c>
      <c r="Y8" s="22">
        <v>-32291318</v>
      </c>
      <c r="Z8" s="23">
        <v>-14.031916984501166</v>
      </c>
      <c r="AA8" s="20">
        <v>920510510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4977</v>
      </c>
      <c r="D10" s="20"/>
      <c r="E10" s="21">
        <v>30000</v>
      </c>
      <c r="F10" s="22">
        <v>30000</v>
      </c>
      <c r="G10" s="22"/>
      <c r="H10" s="22"/>
      <c r="I10" s="22">
        <v>8002</v>
      </c>
      <c r="J10" s="22">
        <v>8002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8002</v>
      </c>
      <c r="X10" s="22">
        <v>7500</v>
      </c>
      <c r="Y10" s="22">
        <v>502</v>
      </c>
      <c r="Z10" s="23">
        <v>6.6933333333333334</v>
      </c>
      <c r="AA10" s="20">
        <v>30000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148848623</v>
      </c>
      <c r="D13" s="20"/>
      <c r="E13" s="21">
        <v>99300750</v>
      </c>
      <c r="F13" s="22">
        <v>99300750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24825189</v>
      </c>
      <c r="Y13" s="22">
        <v>-24825189</v>
      </c>
      <c r="Z13" s="23">
        <v>-100</v>
      </c>
      <c r="AA13" s="20">
        <v>99300750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3344004</v>
      </c>
      <c r="D19" s="20"/>
      <c r="E19" s="21">
        <v>4126740</v>
      </c>
      <c r="F19" s="22">
        <v>4126740</v>
      </c>
      <c r="G19" s="22"/>
      <c r="H19" s="22">
        <v>334446</v>
      </c>
      <c r="I19" s="22">
        <v>792122</v>
      </c>
      <c r="J19" s="22">
        <v>1126568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1126568</v>
      </c>
      <c r="X19" s="22">
        <v>1031685</v>
      </c>
      <c r="Y19" s="22">
        <v>94883</v>
      </c>
      <c r="Z19" s="23">
        <v>9.196896339483466</v>
      </c>
      <c r="AA19" s="20">
        <v>4126740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141623134</v>
      </c>
      <c r="D25" s="20"/>
      <c r="E25" s="21">
        <v>268300720</v>
      </c>
      <c r="F25" s="22">
        <v>268300720</v>
      </c>
      <c r="G25" s="22"/>
      <c r="H25" s="22">
        <v>99892006</v>
      </c>
      <c r="I25" s="22"/>
      <c r="J25" s="22">
        <v>99892006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99892006</v>
      </c>
      <c r="X25" s="22">
        <v>67075179</v>
      </c>
      <c r="Y25" s="22">
        <v>32816827</v>
      </c>
      <c r="Z25" s="23">
        <v>48.925440810228771</v>
      </c>
      <c r="AA25" s="20">
        <v>268300720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1101451918</v>
      </c>
      <c r="D32" s="29">
        <f t="shared" ref="D32:Y32" si="0">SUM(D6:D31)</f>
        <v>0</v>
      </c>
      <c r="E32" s="30">
        <f t="shared" si="0"/>
        <v>1292268720</v>
      </c>
      <c r="F32" s="31">
        <f t="shared" si="0"/>
        <v>1292268720</v>
      </c>
      <c r="G32" s="31">
        <f t="shared" si="0"/>
        <v>0</v>
      </c>
      <c r="H32" s="31">
        <f t="shared" si="0"/>
        <v>168701955</v>
      </c>
      <c r="I32" s="31">
        <f t="shared" si="0"/>
        <v>130160933</v>
      </c>
      <c r="J32" s="31">
        <f t="shared" si="0"/>
        <v>298862888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298862888</v>
      </c>
      <c r="X32" s="31">
        <f t="shared" si="0"/>
        <v>323067183</v>
      </c>
      <c r="Y32" s="31">
        <f t="shared" si="0"/>
        <v>-24204295</v>
      </c>
      <c r="Z32" s="32">
        <f>+IF(X32&lt;&gt;0,+(Y32/X32)*100,0)</f>
        <v>-7.4920314639323786</v>
      </c>
      <c r="AA32" s="29">
        <f>SUM(AA6:AA31)</f>
        <v>1292268720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232671402</v>
      </c>
      <c r="D34" s="20"/>
      <c r="E34" s="21">
        <v>300543260</v>
      </c>
      <c r="F34" s="22">
        <v>300543260</v>
      </c>
      <c r="G34" s="22"/>
      <c r="H34" s="22">
        <v>12748919</v>
      </c>
      <c r="I34" s="22">
        <v>40179986</v>
      </c>
      <c r="J34" s="22">
        <v>52928905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52928905</v>
      </c>
      <c r="X34" s="22">
        <v>75135831</v>
      </c>
      <c r="Y34" s="22">
        <v>-22206926</v>
      </c>
      <c r="Z34" s="23">
        <v>-29.555706916983453</v>
      </c>
      <c r="AA34" s="20">
        <v>300543260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10530412</v>
      </c>
      <c r="D37" s="20"/>
      <c r="E37" s="21">
        <v>19800230</v>
      </c>
      <c r="F37" s="22">
        <v>19800230</v>
      </c>
      <c r="G37" s="22"/>
      <c r="H37" s="22">
        <v>1343130</v>
      </c>
      <c r="I37" s="22">
        <v>901350</v>
      </c>
      <c r="J37" s="22">
        <v>2244480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2244480</v>
      </c>
      <c r="X37" s="22">
        <v>4950060</v>
      </c>
      <c r="Y37" s="22">
        <v>-2705580</v>
      </c>
      <c r="Z37" s="23">
        <v>-54.657519302796331</v>
      </c>
      <c r="AA37" s="20">
        <v>19800230</v>
      </c>
    </row>
    <row r="38" spans="1:27" ht="13.5" x14ac:dyDescent="0.25">
      <c r="A38" s="19" t="s">
        <v>64</v>
      </c>
      <c r="B38" s="15" t="s">
        <v>32</v>
      </c>
      <c r="C38" s="20">
        <v>70010156</v>
      </c>
      <c r="D38" s="20"/>
      <c r="E38" s="21">
        <v>188145050</v>
      </c>
      <c r="F38" s="22">
        <v>188145050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47036262</v>
      </c>
      <c r="Y38" s="22">
        <v>-47036262</v>
      </c>
      <c r="Z38" s="23">
        <v>-100</v>
      </c>
      <c r="AA38" s="20">
        <v>188145050</v>
      </c>
    </row>
    <row r="39" spans="1:27" ht="13.5" x14ac:dyDescent="0.25">
      <c r="A39" s="19" t="s">
        <v>65</v>
      </c>
      <c r="B39" s="15" t="s">
        <v>32</v>
      </c>
      <c r="C39" s="20">
        <v>123503932</v>
      </c>
      <c r="D39" s="20"/>
      <c r="E39" s="21">
        <v>184406440</v>
      </c>
      <c r="F39" s="22">
        <v>184406440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46101612</v>
      </c>
      <c r="Y39" s="22">
        <v>-46101612</v>
      </c>
      <c r="Z39" s="23">
        <v>-100</v>
      </c>
      <c r="AA39" s="20">
        <v>184406440</v>
      </c>
    </row>
    <row r="40" spans="1:27" ht="13.5" x14ac:dyDescent="0.25">
      <c r="A40" s="19" t="s">
        <v>40</v>
      </c>
      <c r="B40" s="15" t="s">
        <v>32</v>
      </c>
      <c r="C40" s="20">
        <v>21687977</v>
      </c>
      <c r="D40" s="20"/>
      <c r="E40" s="21">
        <v>18824630</v>
      </c>
      <c r="F40" s="22">
        <v>18824630</v>
      </c>
      <c r="G40" s="22"/>
      <c r="H40" s="22"/>
      <c r="I40" s="22">
        <v>1344126</v>
      </c>
      <c r="J40" s="22">
        <v>1344126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1344126</v>
      </c>
      <c r="X40" s="22">
        <v>4706160</v>
      </c>
      <c r="Y40" s="22">
        <v>-3362034</v>
      </c>
      <c r="Z40" s="23">
        <v>-71.439007598551683</v>
      </c>
      <c r="AA40" s="20">
        <v>18824630</v>
      </c>
    </row>
    <row r="41" spans="1:27" ht="13.5" x14ac:dyDescent="0.25">
      <c r="A41" s="19" t="s">
        <v>66</v>
      </c>
      <c r="B41" s="15" t="s">
        <v>32</v>
      </c>
      <c r="C41" s="20">
        <v>112325866</v>
      </c>
      <c r="D41" s="20"/>
      <c r="E41" s="21">
        <v>187020450</v>
      </c>
      <c r="F41" s="22">
        <v>187020450</v>
      </c>
      <c r="G41" s="22"/>
      <c r="H41" s="22">
        <v>9192847</v>
      </c>
      <c r="I41" s="22">
        <v>26954975</v>
      </c>
      <c r="J41" s="22">
        <v>36147822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36147822</v>
      </c>
      <c r="X41" s="22">
        <v>46755141</v>
      </c>
      <c r="Y41" s="22">
        <v>-10607319</v>
      </c>
      <c r="Z41" s="23">
        <v>-22.686957569008293</v>
      </c>
      <c r="AA41" s="20">
        <v>187020450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262307967</v>
      </c>
      <c r="D43" s="20"/>
      <c r="E43" s="21">
        <v>69587900</v>
      </c>
      <c r="F43" s="22">
        <v>69587900</v>
      </c>
      <c r="G43" s="22"/>
      <c r="H43" s="22">
        <v>3246713</v>
      </c>
      <c r="I43" s="22">
        <v>7227742</v>
      </c>
      <c r="J43" s="22">
        <v>10474455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10474455</v>
      </c>
      <c r="X43" s="22">
        <v>17396976</v>
      </c>
      <c r="Y43" s="22">
        <v>-6922521</v>
      </c>
      <c r="Z43" s="23">
        <v>-39.791518939843343</v>
      </c>
      <c r="AA43" s="20">
        <v>69587900</v>
      </c>
    </row>
    <row r="44" spans="1:27" ht="13.5" x14ac:dyDescent="0.25">
      <c r="A44" s="19" t="s">
        <v>69</v>
      </c>
      <c r="B44" s="15" t="s">
        <v>32</v>
      </c>
      <c r="C44" s="20">
        <v>18884925</v>
      </c>
      <c r="D44" s="20"/>
      <c r="E44" s="21">
        <v>18446440</v>
      </c>
      <c r="F44" s="22">
        <v>18446440</v>
      </c>
      <c r="G44" s="22"/>
      <c r="H44" s="22">
        <v>550925</v>
      </c>
      <c r="I44" s="22">
        <v>1548777</v>
      </c>
      <c r="J44" s="22">
        <v>2099702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2099702</v>
      </c>
      <c r="X44" s="22">
        <v>4611630</v>
      </c>
      <c r="Y44" s="22">
        <v>-2511928</v>
      </c>
      <c r="Z44" s="23">
        <v>-54.469417537833699</v>
      </c>
      <c r="AA44" s="20">
        <v>18446440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851922637</v>
      </c>
      <c r="D47" s="29">
        <f t="shared" ref="D47:Y47" si="1">SUM(D34:D46)</f>
        <v>0</v>
      </c>
      <c r="E47" s="30">
        <f t="shared" si="1"/>
        <v>986774400</v>
      </c>
      <c r="F47" s="31">
        <f t="shared" si="1"/>
        <v>986774400</v>
      </c>
      <c r="G47" s="31">
        <f t="shared" si="1"/>
        <v>0</v>
      </c>
      <c r="H47" s="31">
        <f t="shared" si="1"/>
        <v>27082534</v>
      </c>
      <c r="I47" s="31">
        <f t="shared" si="1"/>
        <v>78156956</v>
      </c>
      <c r="J47" s="31">
        <f t="shared" si="1"/>
        <v>105239490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105239490</v>
      </c>
      <c r="X47" s="31">
        <f t="shared" si="1"/>
        <v>246693672</v>
      </c>
      <c r="Y47" s="31">
        <f t="shared" si="1"/>
        <v>-141454182</v>
      </c>
      <c r="Z47" s="32">
        <f>+IF(X47&lt;&gt;0,+(Y47/X47)*100,0)</f>
        <v>-57.340012353458334</v>
      </c>
      <c r="AA47" s="29">
        <f>SUM(AA34:AA46)</f>
        <v>986774400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249529281</v>
      </c>
      <c r="D48" s="39">
        <f t="shared" si="2"/>
        <v>0</v>
      </c>
      <c r="E48" s="40">
        <f t="shared" si="2"/>
        <v>305494320</v>
      </c>
      <c r="F48" s="41">
        <f t="shared" si="2"/>
        <v>305494320</v>
      </c>
      <c r="G48" s="41">
        <f t="shared" si="2"/>
        <v>0</v>
      </c>
      <c r="H48" s="41">
        <f t="shared" si="2"/>
        <v>141619421</v>
      </c>
      <c r="I48" s="41">
        <f t="shared" si="2"/>
        <v>52003977</v>
      </c>
      <c r="J48" s="41">
        <f t="shared" si="2"/>
        <v>193623398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193623398</v>
      </c>
      <c r="X48" s="41">
        <f t="shared" si="2"/>
        <v>76373511</v>
      </c>
      <c r="Y48" s="41">
        <f t="shared" si="2"/>
        <v>117249887</v>
      </c>
      <c r="Z48" s="42">
        <f>+IF(X48&lt;&gt;0,+(Y48/X48)*100,0)</f>
        <v>153.52166669409763</v>
      </c>
      <c r="AA48" s="39">
        <f>+AA32-AA47</f>
        <v>305494320</v>
      </c>
    </row>
    <row r="49" spans="1:27" ht="25.5" x14ac:dyDescent="0.25">
      <c r="A49" s="43" t="s">
        <v>74</v>
      </c>
      <c r="B49" s="15" t="s">
        <v>32</v>
      </c>
      <c r="C49" s="20">
        <v>71069194</v>
      </c>
      <c r="D49" s="20"/>
      <c r="E49" s="21">
        <v>128463030</v>
      </c>
      <c r="F49" s="22">
        <v>128463030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32115759</v>
      </c>
      <c r="Y49" s="22">
        <v>-32115759</v>
      </c>
      <c r="Z49" s="23">
        <v>-100</v>
      </c>
      <c r="AA49" s="20">
        <v>128463030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320598475</v>
      </c>
      <c r="D51" s="48">
        <f t="shared" si="3"/>
        <v>0</v>
      </c>
      <c r="E51" s="49">
        <f t="shared" si="3"/>
        <v>433957350</v>
      </c>
      <c r="F51" s="50">
        <f t="shared" si="3"/>
        <v>433957350</v>
      </c>
      <c r="G51" s="50">
        <f t="shared" si="3"/>
        <v>0</v>
      </c>
      <c r="H51" s="50">
        <f t="shared" si="3"/>
        <v>141619421</v>
      </c>
      <c r="I51" s="50">
        <f t="shared" si="3"/>
        <v>52003977</v>
      </c>
      <c r="J51" s="50">
        <f t="shared" si="3"/>
        <v>193623398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193623398</v>
      </c>
      <c r="X51" s="50">
        <f t="shared" si="3"/>
        <v>108489270</v>
      </c>
      <c r="Y51" s="50">
        <f t="shared" si="3"/>
        <v>85134128</v>
      </c>
      <c r="Z51" s="51">
        <f>+IF(X51&lt;&gt;0,+(Y51/X51)*100,0)</f>
        <v>78.472394551092478</v>
      </c>
      <c r="AA51" s="48">
        <f>SUM(AA48:AA50)</f>
        <v>433957350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320598475</v>
      </c>
      <c r="D53" s="54">
        <f>+D51-D52</f>
        <v>0</v>
      </c>
      <c r="E53" s="55">
        <f t="shared" si="4"/>
        <v>433957350</v>
      </c>
      <c r="F53" s="56">
        <f t="shared" si="4"/>
        <v>433957350</v>
      </c>
      <c r="G53" s="56">
        <f t="shared" si="4"/>
        <v>0</v>
      </c>
      <c r="H53" s="56">
        <f t="shared" si="4"/>
        <v>141619421</v>
      </c>
      <c r="I53" s="56">
        <f t="shared" si="4"/>
        <v>52003977</v>
      </c>
      <c r="J53" s="56">
        <f t="shared" si="4"/>
        <v>193623398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193623398</v>
      </c>
      <c r="X53" s="56">
        <f t="shared" si="4"/>
        <v>108489270</v>
      </c>
      <c r="Y53" s="56">
        <f t="shared" si="4"/>
        <v>85134128</v>
      </c>
      <c r="Z53" s="57">
        <f>+IF(X53&lt;&gt;0,+(Y53/X53)*100,0)</f>
        <v>78.472394551092478</v>
      </c>
      <c r="AA53" s="54">
        <f>+AA51-AA52</f>
        <v>433957350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320598475</v>
      </c>
      <c r="D56" s="48">
        <f>SUM(D53:D55)</f>
        <v>0</v>
      </c>
      <c r="E56" s="49">
        <f t="shared" si="5"/>
        <v>433957350</v>
      </c>
      <c r="F56" s="50">
        <f t="shared" si="5"/>
        <v>433957350</v>
      </c>
      <c r="G56" s="50">
        <f t="shared" si="5"/>
        <v>0</v>
      </c>
      <c r="H56" s="50">
        <f t="shared" si="5"/>
        <v>141619421</v>
      </c>
      <c r="I56" s="50">
        <f t="shared" si="5"/>
        <v>52003977</v>
      </c>
      <c r="J56" s="50">
        <f t="shared" si="5"/>
        <v>193623398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193623398</v>
      </c>
      <c r="X56" s="50">
        <f t="shared" si="5"/>
        <v>108489270</v>
      </c>
      <c r="Y56" s="50">
        <f t="shared" si="5"/>
        <v>85134128</v>
      </c>
      <c r="Z56" s="51">
        <f>+IF(X56&lt;&gt;0,+(Y56/X56)*100,0)</f>
        <v>78.472394551092478</v>
      </c>
      <c r="AA56" s="48">
        <f>SUM(AA53:AA55)</f>
        <v>433957350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320598475</v>
      </c>
      <c r="D59" s="65">
        <f>SUM(D56:D58)</f>
        <v>0</v>
      </c>
      <c r="E59" s="66">
        <f t="shared" si="6"/>
        <v>433957350</v>
      </c>
      <c r="F59" s="67">
        <f t="shared" si="6"/>
        <v>433957350</v>
      </c>
      <c r="G59" s="67">
        <f t="shared" si="6"/>
        <v>0</v>
      </c>
      <c r="H59" s="67">
        <f t="shared" si="6"/>
        <v>141619421</v>
      </c>
      <c r="I59" s="67">
        <f t="shared" si="6"/>
        <v>52003977</v>
      </c>
      <c r="J59" s="67">
        <f t="shared" si="6"/>
        <v>193623398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193623398</v>
      </c>
      <c r="X59" s="67">
        <f t="shared" si="6"/>
        <v>108489270</v>
      </c>
      <c r="Y59" s="67">
        <f t="shared" si="6"/>
        <v>85134128</v>
      </c>
      <c r="Z59" s="68">
        <f>+IF(X59&lt;&gt;0,+(Y59/X59)*100,0)</f>
        <v>78.472394551092478</v>
      </c>
      <c r="AA59" s="65">
        <f>SUM(AA56:AA58)</f>
        <v>433957350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21686038</v>
      </c>
      <c r="D8" s="20"/>
      <c r="E8" s="21">
        <v>83743422</v>
      </c>
      <c r="F8" s="22">
        <v>83743422</v>
      </c>
      <c r="G8" s="22">
        <v>22620440</v>
      </c>
      <c r="H8" s="22">
        <v>4078066</v>
      </c>
      <c r="I8" s="22">
        <v>4052798</v>
      </c>
      <c r="J8" s="22">
        <v>30751304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30751304</v>
      </c>
      <c r="X8" s="22">
        <v>20935977</v>
      </c>
      <c r="Y8" s="22">
        <v>9815327</v>
      </c>
      <c r="Z8" s="23">
        <v>46.882583984497117</v>
      </c>
      <c r="AA8" s="20">
        <v>83743422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1433</v>
      </c>
      <c r="D19" s="20"/>
      <c r="E19" s="21">
        <v>25415</v>
      </c>
      <c r="F19" s="22">
        <v>25415</v>
      </c>
      <c r="G19" s="22">
        <v>309</v>
      </c>
      <c r="H19" s="22">
        <v>12780</v>
      </c>
      <c r="I19" s="22">
        <v>885</v>
      </c>
      <c r="J19" s="22">
        <v>13974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13974</v>
      </c>
      <c r="X19" s="22">
        <v>6354</v>
      </c>
      <c r="Y19" s="22">
        <v>7620</v>
      </c>
      <c r="Z19" s="23">
        <v>119.92445703493861</v>
      </c>
      <c r="AA19" s="20">
        <v>25415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21687471</v>
      </c>
      <c r="D32" s="29">
        <f t="shared" ref="D32:Y32" si="0">SUM(D6:D31)</f>
        <v>0</v>
      </c>
      <c r="E32" s="30">
        <f t="shared" si="0"/>
        <v>83768837</v>
      </c>
      <c r="F32" s="31">
        <f t="shared" si="0"/>
        <v>83768837</v>
      </c>
      <c r="G32" s="31">
        <f t="shared" si="0"/>
        <v>22620749</v>
      </c>
      <c r="H32" s="31">
        <f t="shared" si="0"/>
        <v>4090846</v>
      </c>
      <c r="I32" s="31">
        <f t="shared" si="0"/>
        <v>4053683</v>
      </c>
      <c r="J32" s="31">
        <f t="shared" si="0"/>
        <v>30765278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30765278</v>
      </c>
      <c r="X32" s="31">
        <f t="shared" si="0"/>
        <v>20942331</v>
      </c>
      <c r="Y32" s="31">
        <f t="shared" si="0"/>
        <v>9822947</v>
      </c>
      <c r="Z32" s="32">
        <f>+IF(X32&lt;&gt;0,+(Y32/X32)*100,0)</f>
        <v>46.904745226307426</v>
      </c>
      <c r="AA32" s="29">
        <f>SUM(AA6:AA31)</f>
        <v>83768837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443034</v>
      </c>
      <c r="D34" s="20"/>
      <c r="E34" s="21">
        <v>8271924</v>
      </c>
      <c r="F34" s="22">
        <v>8271924</v>
      </c>
      <c r="G34" s="22">
        <v>601145</v>
      </c>
      <c r="H34" s="22">
        <v>789883</v>
      </c>
      <c r="I34" s="22">
        <v>844146</v>
      </c>
      <c r="J34" s="22">
        <v>2235174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2235174</v>
      </c>
      <c r="X34" s="22">
        <v>2068014</v>
      </c>
      <c r="Y34" s="22">
        <v>167160</v>
      </c>
      <c r="Z34" s="23">
        <v>8.0831174257040814</v>
      </c>
      <c r="AA34" s="20">
        <v>8271924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640000</v>
      </c>
      <c r="F37" s="22">
        <v>640000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160002</v>
      </c>
      <c r="Y37" s="22">
        <v>-160002</v>
      </c>
      <c r="Z37" s="23">
        <v>-100</v>
      </c>
      <c r="AA37" s="20">
        <v>640000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433681</v>
      </c>
      <c r="F38" s="22">
        <v>433681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108423</v>
      </c>
      <c r="Y38" s="22">
        <v>-108423</v>
      </c>
      <c r="Z38" s="23">
        <v>-100</v>
      </c>
      <c r="AA38" s="20">
        <v>433681</v>
      </c>
    </row>
    <row r="39" spans="1:27" ht="13.5" x14ac:dyDescent="0.25">
      <c r="A39" s="19" t="s">
        <v>65</v>
      </c>
      <c r="B39" s="15" t="s">
        <v>32</v>
      </c>
      <c r="C39" s="20">
        <v>1238040</v>
      </c>
      <c r="D39" s="20"/>
      <c r="E39" s="21">
        <v>15769127</v>
      </c>
      <c r="F39" s="22">
        <v>15769127</v>
      </c>
      <c r="G39" s="22">
        <v>1282571</v>
      </c>
      <c r="H39" s="22">
        <v>845511</v>
      </c>
      <c r="I39" s="22">
        <v>1229901</v>
      </c>
      <c r="J39" s="22">
        <v>3357983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3357983</v>
      </c>
      <c r="X39" s="22">
        <v>3942288</v>
      </c>
      <c r="Y39" s="22">
        <v>-584305</v>
      </c>
      <c r="Z39" s="23">
        <v>-14.821469156997155</v>
      </c>
      <c r="AA39" s="20">
        <v>15769127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>
        <v>9601228</v>
      </c>
      <c r="I41" s="22"/>
      <c r="J41" s="22">
        <v>9601228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9601228</v>
      </c>
      <c r="X41" s="22"/>
      <c r="Y41" s="22">
        <v>9601228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607640</v>
      </c>
      <c r="F43" s="22">
        <v>607640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151908</v>
      </c>
      <c r="Y43" s="22">
        <v>-151908</v>
      </c>
      <c r="Z43" s="23">
        <v>-100</v>
      </c>
      <c r="AA43" s="20">
        <v>607640</v>
      </c>
    </row>
    <row r="44" spans="1:27" ht="13.5" x14ac:dyDescent="0.25">
      <c r="A44" s="19" t="s">
        <v>69</v>
      </c>
      <c r="B44" s="15" t="s">
        <v>32</v>
      </c>
      <c r="C44" s="20">
        <v>272872</v>
      </c>
      <c r="D44" s="20"/>
      <c r="E44" s="21">
        <v>22917662</v>
      </c>
      <c r="F44" s="22">
        <v>22917662</v>
      </c>
      <c r="G44" s="22">
        <v>672082</v>
      </c>
      <c r="H44" s="22">
        <v>2344138</v>
      </c>
      <c r="I44" s="22">
        <v>2851827</v>
      </c>
      <c r="J44" s="22">
        <v>5868047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5868047</v>
      </c>
      <c r="X44" s="22">
        <v>5729433</v>
      </c>
      <c r="Y44" s="22">
        <v>138614</v>
      </c>
      <c r="Z44" s="23">
        <v>2.4193318954947198</v>
      </c>
      <c r="AA44" s="20">
        <v>22917662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1953946</v>
      </c>
      <c r="D47" s="29">
        <f t="shared" ref="D47:Y47" si="1">SUM(D34:D46)</f>
        <v>0</v>
      </c>
      <c r="E47" s="30">
        <f t="shared" si="1"/>
        <v>48640034</v>
      </c>
      <c r="F47" s="31">
        <f t="shared" si="1"/>
        <v>48640034</v>
      </c>
      <c r="G47" s="31">
        <f t="shared" si="1"/>
        <v>2555798</v>
      </c>
      <c r="H47" s="31">
        <f t="shared" si="1"/>
        <v>13580760</v>
      </c>
      <c r="I47" s="31">
        <f t="shared" si="1"/>
        <v>4925874</v>
      </c>
      <c r="J47" s="31">
        <f t="shared" si="1"/>
        <v>21062432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21062432</v>
      </c>
      <c r="X47" s="31">
        <f t="shared" si="1"/>
        <v>12160068</v>
      </c>
      <c r="Y47" s="31">
        <f t="shared" si="1"/>
        <v>8902364</v>
      </c>
      <c r="Z47" s="32">
        <f>+IF(X47&lt;&gt;0,+(Y47/X47)*100,0)</f>
        <v>73.209820866133313</v>
      </c>
      <c r="AA47" s="29">
        <f>SUM(AA34:AA46)</f>
        <v>48640034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19733525</v>
      </c>
      <c r="D48" s="39">
        <f t="shared" si="2"/>
        <v>0</v>
      </c>
      <c r="E48" s="40">
        <f t="shared" si="2"/>
        <v>35128803</v>
      </c>
      <c r="F48" s="41">
        <f t="shared" si="2"/>
        <v>35128803</v>
      </c>
      <c r="G48" s="41">
        <f t="shared" si="2"/>
        <v>20064951</v>
      </c>
      <c r="H48" s="41">
        <f t="shared" si="2"/>
        <v>-9489914</v>
      </c>
      <c r="I48" s="41">
        <f t="shared" si="2"/>
        <v>-872191</v>
      </c>
      <c r="J48" s="41">
        <f t="shared" si="2"/>
        <v>9702846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9702846</v>
      </c>
      <c r="X48" s="41">
        <f t="shared" si="2"/>
        <v>8782263</v>
      </c>
      <c r="Y48" s="41">
        <f t="shared" si="2"/>
        <v>920583</v>
      </c>
      <c r="Z48" s="42">
        <f>+IF(X48&lt;&gt;0,+(Y48/X48)*100,0)</f>
        <v>10.482298241353053</v>
      </c>
      <c r="AA48" s="39">
        <f>+AA32-AA47</f>
        <v>35128803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19733525</v>
      </c>
      <c r="D51" s="48">
        <f t="shared" si="3"/>
        <v>0</v>
      </c>
      <c r="E51" s="49">
        <f t="shared" si="3"/>
        <v>35128803</v>
      </c>
      <c r="F51" s="50">
        <f t="shared" si="3"/>
        <v>35128803</v>
      </c>
      <c r="G51" s="50">
        <f t="shared" si="3"/>
        <v>20064951</v>
      </c>
      <c r="H51" s="50">
        <f t="shared" si="3"/>
        <v>-9489914</v>
      </c>
      <c r="I51" s="50">
        <f t="shared" si="3"/>
        <v>-872191</v>
      </c>
      <c r="J51" s="50">
        <f t="shared" si="3"/>
        <v>9702846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9702846</v>
      </c>
      <c r="X51" s="50">
        <f t="shared" si="3"/>
        <v>8782263</v>
      </c>
      <c r="Y51" s="50">
        <f t="shared" si="3"/>
        <v>920583</v>
      </c>
      <c r="Z51" s="51">
        <f>+IF(X51&lt;&gt;0,+(Y51/X51)*100,0)</f>
        <v>10.482298241353053</v>
      </c>
      <c r="AA51" s="48">
        <f>SUM(AA48:AA50)</f>
        <v>35128803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19733525</v>
      </c>
      <c r="D53" s="54">
        <f>+D51-D52</f>
        <v>0</v>
      </c>
      <c r="E53" s="55">
        <f t="shared" si="4"/>
        <v>35128803</v>
      </c>
      <c r="F53" s="56">
        <f t="shared" si="4"/>
        <v>35128803</v>
      </c>
      <c r="G53" s="56">
        <f t="shared" si="4"/>
        <v>20064951</v>
      </c>
      <c r="H53" s="56">
        <f t="shared" si="4"/>
        <v>-9489914</v>
      </c>
      <c r="I53" s="56">
        <f t="shared" si="4"/>
        <v>-872191</v>
      </c>
      <c r="J53" s="56">
        <f t="shared" si="4"/>
        <v>9702846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9702846</v>
      </c>
      <c r="X53" s="56">
        <f t="shared" si="4"/>
        <v>8782263</v>
      </c>
      <c r="Y53" s="56">
        <f t="shared" si="4"/>
        <v>920583</v>
      </c>
      <c r="Z53" s="57">
        <f>+IF(X53&lt;&gt;0,+(Y53/X53)*100,0)</f>
        <v>10.482298241353053</v>
      </c>
      <c r="AA53" s="54">
        <f>+AA51-AA52</f>
        <v>35128803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19733525</v>
      </c>
      <c r="D56" s="48">
        <f>SUM(D53:D55)</f>
        <v>0</v>
      </c>
      <c r="E56" s="49">
        <f t="shared" si="5"/>
        <v>35128803</v>
      </c>
      <c r="F56" s="50">
        <f t="shared" si="5"/>
        <v>35128803</v>
      </c>
      <c r="G56" s="50">
        <f t="shared" si="5"/>
        <v>20064951</v>
      </c>
      <c r="H56" s="50">
        <f t="shared" si="5"/>
        <v>-9489914</v>
      </c>
      <c r="I56" s="50">
        <f t="shared" si="5"/>
        <v>-872191</v>
      </c>
      <c r="J56" s="50">
        <f t="shared" si="5"/>
        <v>9702846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9702846</v>
      </c>
      <c r="X56" s="50">
        <f t="shared" si="5"/>
        <v>8782263</v>
      </c>
      <c r="Y56" s="50">
        <f t="shared" si="5"/>
        <v>920583</v>
      </c>
      <c r="Z56" s="51">
        <f>+IF(X56&lt;&gt;0,+(Y56/X56)*100,0)</f>
        <v>10.482298241353053</v>
      </c>
      <c r="AA56" s="48">
        <f>SUM(AA53:AA55)</f>
        <v>35128803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19733525</v>
      </c>
      <c r="D59" s="65">
        <f>SUM(D56:D58)</f>
        <v>0</v>
      </c>
      <c r="E59" s="66">
        <f t="shared" si="6"/>
        <v>35128803</v>
      </c>
      <c r="F59" s="67">
        <f t="shared" si="6"/>
        <v>35128803</v>
      </c>
      <c r="G59" s="67">
        <f t="shared" si="6"/>
        <v>20064951</v>
      </c>
      <c r="H59" s="67">
        <f t="shared" si="6"/>
        <v>-9489914</v>
      </c>
      <c r="I59" s="67">
        <f t="shared" si="6"/>
        <v>-872191</v>
      </c>
      <c r="J59" s="67">
        <f t="shared" si="6"/>
        <v>9702846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9702846</v>
      </c>
      <c r="X59" s="67">
        <f t="shared" si="6"/>
        <v>8782263</v>
      </c>
      <c r="Y59" s="67">
        <f t="shared" si="6"/>
        <v>920583</v>
      </c>
      <c r="Z59" s="68">
        <f>+IF(X59&lt;&gt;0,+(Y59/X59)*100,0)</f>
        <v>10.482298241353053</v>
      </c>
      <c r="AA59" s="65">
        <f>SUM(AA56:AA58)</f>
        <v>35128803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7251431</v>
      </c>
      <c r="D8" s="20"/>
      <c r="E8" s="21">
        <v>8927342</v>
      </c>
      <c r="F8" s="22">
        <v>8927342</v>
      </c>
      <c r="G8" s="22">
        <v>2826</v>
      </c>
      <c r="H8" s="22">
        <v>1521035</v>
      </c>
      <c r="I8" s="22">
        <v>651306</v>
      </c>
      <c r="J8" s="22">
        <v>2175167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2175167</v>
      </c>
      <c r="X8" s="22">
        <v>2231835</v>
      </c>
      <c r="Y8" s="22">
        <v>-56668</v>
      </c>
      <c r="Z8" s="23">
        <v>-2.5390765894432161</v>
      </c>
      <c r="AA8" s="20">
        <v>8927342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1750000</v>
      </c>
      <c r="D25" s="20"/>
      <c r="E25" s="21">
        <v>10162310</v>
      </c>
      <c r="F25" s="22">
        <v>10162310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2540577</v>
      </c>
      <c r="Y25" s="22">
        <v>-2540577</v>
      </c>
      <c r="Z25" s="23">
        <v>-100</v>
      </c>
      <c r="AA25" s="20">
        <v>10162310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9001431</v>
      </c>
      <c r="D32" s="29">
        <f t="shared" ref="D32:Y32" si="0">SUM(D6:D31)</f>
        <v>0</v>
      </c>
      <c r="E32" s="30">
        <f t="shared" si="0"/>
        <v>19089652</v>
      </c>
      <c r="F32" s="31">
        <f t="shared" si="0"/>
        <v>19089652</v>
      </c>
      <c r="G32" s="31">
        <f t="shared" si="0"/>
        <v>2826</v>
      </c>
      <c r="H32" s="31">
        <f t="shared" si="0"/>
        <v>1521035</v>
      </c>
      <c r="I32" s="31">
        <f t="shared" si="0"/>
        <v>651306</v>
      </c>
      <c r="J32" s="31">
        <f t="shared" si="0"/>
        <v>2175167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2175167</v>
      </c>
      <c r="X32" s="31">
        <f t="shared" si="0"/>
        <v>4772412</v>
      </c>
      <c r="Y32" s="31">
        <f t="shared" si="0"/>
        <v>-2597245</v>
      </c>
      <c r="Z32" s="32">
        <f>+IF(X32&lt;&gt;0,+(Y32/X32)*100,0)</f>
        <v>-54.422061632566511</v>
      </c>
      <c r="AA32" s="29">
        <f>SUM(AA6:AA31)</f>
        <v>19089652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2315875</v>
      </c>
      <c r="D34" s="20"/>
      <c r="E34" s="21">
        <v>2768843</v>
      </c>
      <c r="F34" s="22">
        <v>2768843</v>
      </c>
      <c r="G34" s="22">
        <v>163464</v>
      </c>
      <c r="H34" s="22">
        <v>163865</v>
      </c>
      <c r="I34" s="22">
        <v>151439</v>
      </c>
      <c r="J34" s="22">
        <v>478768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478768</v>
      </c>
      <c r="X34" s="22">
        <v>692214</v>
      </c>
      <c r="Y34" s="22">
        <v>-213446</v>
      </c>
      <c r="Z34" s="23">
        <v>-30.835261927669766</v>
      </c>
      <c r="AA34" s="20">
        <v>2768843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46362</v>
      </c>
      <c r="D37" s="20"/>
      <c r="E37" s="21">
        <v>62940</v>
      </c>
      <c r="F37" s="22">
        <v>62940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15735</v>
      </c>
      <c r="Y37" s="22">
        <v>-15735</v>
      </c>
      <c r="Z37" s="23">
        <v>-100</v>
      </c>
      <c r="AA37" s="20">
        <v>62940</v>
      </c>
    </row>
    <row r="38" spans="1:27" ht="13.5" x14ac:dyDescent="0.25">
      <c r="A38" s="19" t="s">
        <v>64</v>
      </c>
      <c r="B38" s="15" t="s">
        <v>32</v>
      </c>
      <c r="C38" s="20">
        <v>5297234</v>
      </c>
      <c r="D38" s="20"/>
      <c r="E38" s="21">
        <v>2685287</v>
      </c>
      <c r="F38" s="22">
        <v>2685287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671319</v>
      </c>
      <c r="Y38" s="22">
        <v>-671319</v>
      </c>
      <c r="Z38" s="23">
        <v>-100</v>
      </c>
      <c r="AA38" s="20">
        <v>2685287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6020680</v>
      </c>
      <c r="F39" s="22">
        <v>6020680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1505169</v>
      </c>
      <c r="Y39" s="22">
        <v>-1505169</v>
      </c>
      <c r="Z39" s="23">
        <v>-100</v>
      </c>
      <c r="AA39" s="20">
        <v>6020680</v>
      </c>
    </row>
    <row r="40" spans="1:27" ht="13.5" x14ac:dyDescent="0.25">
      <c r="A40" s="19" t="s">
        <v>40</v>
      </c>
      <c r="B40" s="15" t="s">
        <v>32</v>
      </c>
      <c r="C40" s="20">
        <v>173960</v>
      </c>
      <c r="D40" s="20"/>
      <c r="E40" s="21">
        <v>117488</v>
      </c>
      <c r="F40" s="22">
        <v>117488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29373</v>
      </c>
      <c r="Y40" s="22">
        <v>-29373</v>
      </c>
      <c r="Z40" s="23">
        <v>-100</v>
      </c>
      <c r="AA40" s="20">
        <v>117488</v>
      </c>
    </row>
    <row r="41" spans="1:27" ht="13.5" x14ac:dyDescent="0.25">
      <c r="A41" s="19" t="s">
        <v>66</v>
      </c>
      <c r="B41" s="15" t="s">
        <v>32</v>
      </c>
      <c r="C41" s="20">
        <v>2193255</v>
      </c>
      <c r="D41" s="20"/>
      <c r="E41" s="21">
        <v>627596</v>
      </c>
      <c r="F41" s="22">
        <v>627596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156900</v>
      </c>
      <c r="Y41" s="22">
        <v>-156900</v>
      </c>
      <c r="Z41" s="23">
        <v>-100</v>
      </c>
      <c r="AA41" s="20">
        <v>627596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1372039</v>
      </c>
      <c r="D44" s="20"/>
      <c r="E44" s="21">
        <v>1426446</v>
      </c>
      <c r="F44" s="22">
        <v>1426446</v>
      </c>
      <c r="G44" s="22">
        <v>2874</v>
      </c>
      <c r="H44" s="22">
        <v>208062</v>
      </c>
      <c r="I44" s="22">
        <v>1898</v>
      </c>
      <c r="J44" s="22">
        <v>212834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212834</v>
      </c>
      <c r="X44" s="22">
        <v>356613</v>
      </c>
      <c r="Y44" s="22">
        <v>-143779</v>
      </c>
      <c r="Z44" s="23">
        <v>-40.317935689388776</v>
      </c>
      <c r="AA44" s="20">
        <v>1426446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11398725</v>
      </c>
      <c r="D47" s="29">
        <f t="shared" ref="D47:Y47" si="1">SUM(D34:D46)</f>
        <v>0</v>
      </c>
      <c r="E47" s="30">
        <f t="shared" si="1"/>
        <v>13709280</v>
      </c>
      <c r="F47" s="31">
        <f t="shared" si="1"/>
        <v>13709280</v>
      </c>
      <c r="G47" s="31">
        <f t="shared" si="1"/>
        <v>166338</v>
      </c>
      <c r="H47" s="31">
        <f t="shared" si="1"/>
        <v>371927</v>
      </c>
      <c r="I47" s="31">
        <f t="shared" si="1"/>
        <v>153337</v>
      </c>
      <c r="J47" s="31">
        <f t="shared" si="1"/>
        <v>691602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691602</v>
      </c>
      <c r="X47" s="31">
        <f t="shared" si="1"/>
        <v>3427323</v>
      </c>
      <c r="Y47" s="31">
        <f t="shared" si="1"/>
        <v>-2735721</v>
      </c>
      <c r="Z47" s="32">
        <f>+IF(X47&lt;&gt;0,+(Y47/X47)*100,0)</f>
        <v>-79.82092729515135</v>
      </c>
      <c r="AA47" s="29">
        <f>SUM(AA34:AA46)</f>
        <v>13709280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-2397294</v>
      </c>
      <c r="D48" s="39">
        <f t="shared" si="2"/>
        <v>0</v>
      </c>
      <c r="E48" s="40">
        <f t="shared" si="2"/>
        <v>5380372</v>
      </c>
      <c r="F48" s="41">
        <f t="shared" si="2"/>
        <v>5380372</v>
      </c>
      <c r="G48" s="41">
        <f t="shared" si="2"/>
        <v>-163512</v>
      </c>
      <c r="H48" s="41">
        <f t="shared" si="2"/>
        <v>1149108</v>
      </c>
      <c r="I48" s="41">
        <f t="shared" si="2"/>
        <v>497969</v>
      </c>
      <c r="J48" s="41">
        <f t="shared" si="2"/>
        <v>1483565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1483565</v>
      </c>
      <c r="X48" s="41">
        <f t="shared" si="2"/>
        <v>1345089</v>
      </c>
      <c r="Y48" s="41">
        <f t="shared" si="2"/>
        <v>138476</v>
      </c>
      <c r="Z48" s="42">
        <f>+IF(X48&lt;&gt;0,+(Y48/X48)*100,0)</f>
        <v>10.294932156905602</v>
      </c>
      <c r="AA48" s="39">
        <f>+AA32-AA47</f>
        <v>5380372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-2397294</v>
      </c>
      <c r="D51" s="48">
        <f t="shared" si="3"/>
        <v>0</v>
      </c>
      <c r="E51" s="49">
        <f t="shared" si="3"/>
        <v>5380372</v>
      </c>
      <c r="F51" s="50">
        <f t="shared" si="3"/>
        <v>5380372</v>
      </c>
      <c r="G51" s="50">
        <f t="shared" si="3"/>
        <v>-163512</v>
      </c>
      <c r="H51" s="50">
        <f t="shared" si="3"/>
        <v>1149108</v>
      </c>
      <c r="I51" s="50">
        <f t="shared" si="3"/>
        <v>497969</v>
      </c>
      <c r="J51" s="50">
        <f t="shared" si="3"/>
        <v>1483565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1483565</v>
      </c>
      <c r="X51" s="50">
        <f t="shared" si="3"/>
        <v>1345089</v>
      </c>
      <c r="Y51" s="50">
        <f t="shared" si="3"/>
        <v>138476</v>
      </c>
      <c r="Z51" s="51">
        <f>+IF(X51&lt;&gt;0,+(Y51/X51)*100,0)</f>
        <v>10.294932156905602</v>
      </c>
      <c r="AA51" s="48">
        <f>SUM(AA48:AA50)</f>
        <v>5380372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-2397294</v>
      </c>
      <c r="D53" s="54">
        <f>+D51-D52</f>
        <v>0</v>
      </c>
      <c r="E53" s="55">
        <f t="shared" si="4"/>
        <v>5380372</v>
      </c>
      <c r="F53" s="56">
        <f t="shared" si="4"/>
        <v>5380372</v>
      </c>
      <c r="G53" s="56">
        <f t="shared" si="4"/>
        <v>-163512</v>
      </c>
      <c r="H53" s="56">
        <f t="shared" si="4"/>
        <v>1149108</v>
      </c>
      <c r="I53" s="56">
        <f t="shared" si="4"/>
        <v>497969</v>
      </c>
      <c r="J53" s="56">
        <f t="shared" si="4"/>
        <v>1483565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1483565</v>
      </c>
      <c r="X53" s="56">
        <f t="shared" si="4"/>
        <v>1345089</v>
      </c>
      <c r="Y53" s="56">
        <f t="shared" si="4"/>
        <v>138476</v>
      </c>
      <c r="Z53" s="57">
        <f>+IF(X53&lt;&gt;0,+(Y53/X53)*100,0)</f>
        <v>10.294932156905602</v>
      </c>
      <c r="AA53" s="54">
        <f>+AA51-AA52</f>
        <v>5380372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-2397294</v>
      </c>
      <c r="D56" s="48">
        <f>SUM(D53:D55)</f>
        <v>0</v>
      </c>
      <c r="E56" s="49">
        <f t="shared" si="5"/>
        <v>5380372</v>
      </c>
      <c r="F56" s="50">
        <f t="shared" si="5"/>
        <v>5380372</v>
      </c>
      <c r="G56" s="50">
        <f t="shared" si="5"/>
        <v>-163512</v>
      </c>
      <c r="H56" s="50">
        <f t="shared" si="5"/>
        <v>1149108</v>
      </c>
      <c r="I56" s="50">
        <f t="shared" si="5"/>
        <v>497969</v>
      </c>
      <c r="J56" s="50">
        <f t="shared" si="5"/>
        <v>1483565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1483565</v>
      </c>
      <c r="X56" s="50">
        <f t="shared" si="5"/>
        <v>1345089</v>
      </c>
      <c r="Y56" s="50">
        <f t="shared" si="5"/>
        <v>138476</v>
      </c>
      <c r="Z56" s="51">
        <f>+IF(X56&lt;&gt;0,+(Y56/X56)*100,0)</f>
        <v>10.294932156905602</v>
      </c>
      <c r="AA56" s="48">
        <f>SUM(AA53:AA55)</f>
        <v>5380372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-2397294</v>
      </c>
      <c r="D59" s="65">
        <f>SUM(D56:D58)</f>
        <v>0</v>
      </c>
      <c r="E59" s="66">
        <f t="shared" si="6"/>
        <v>5380372</v>
      </c>
      <c r="F59" s="67">
        <f t="shared" si="6"/>
        <v>5380372</v>
      </c>
      <c r="G59" s="67">
        <f t="shared" si="6"/>
        <v>-163512</v>
      </c>
      <c r="H59" s="67">
        <f t="shared" si="6"/>
        <v>1149108</v>
      </c>
      <c r="I59" s="67">
        <f t="shared" si="6"/>
        <v>497969</v>
      </c>
      <c r="J59" s="67">
        <f t="shared" si="6"/>
        <v>1483565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1483565</v>
      </c>
      <c r="X59" s="67">
        <f t="shared" si="6"/>
        <v>1345089</v>
      </c>
      <c r="Y59" s="67">
        <f t="shared" si="6"/>
        <v>138476</v>
      </c>
      <c r="Z59" s="68">
        <f>+IF(X59&lt;&gt;0,+(Y59/X59)*100,0)</f>
        <v>10.294932156905602</v>
      </c>
      <c r="AA59" s="65">
        <f>SUM(AA56:AA58)</f>
        <v>5380372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42305355</v>
      </c>
      <c r="D8" s="20"/>
      <c r="E8" s="21">
        <v>46087596</v>
      </c>
      <c r="F8" s="22">
        <v>46087596</v>
      </c>
      <c r="G8" s="22">
        <v>13240131</v>
      </c>
      <c r="H8" s="22">
        <v>2743774</v>
      </c>
      <c r="I8" s="22"/>
      <c r="J8" s="22">
        <v>15983905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15983905</v>
      </c>
      <c r="X8" s="22">
        <v>11521899</v>
      </c>
      <c r="Y8" s="22">
        <v>4462006</v>
      </c>
      <c r="Z8" s="23">
        <v>38.726307182522604</v>
      </c>
      <c r="AA8" s="20">
        <v>46087596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9599483</v>
      </c>
      <c r="D13" s="20"/>
      <c r="E13" s="21">
        <v>10705464</v>
      </c>
      <c r="F13" s="22">
        <v>10705464</v>
      </c>
      <c r="G13" s="22">
        <v>865510</v>
      </c>
      <c r="H13" s="22">
        <v>967038</v>
      </c>
      <c r="I13" s="22"/>
      <c r="J13" s="22">
        <v>1832548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1832548</v>
      </c>
      <c r="X13" s="22">
        <v>2676366</v>
      </c>
      <c r="Y13" s="22">
        <v>-843818</v>
      </c>
      <c r="Z13" s="23">
        <v>-31.528497970755868</v>
      </c>
      <c r="AA13" s="20">
        <v>10705464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5309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18013156</v>
      </c>
      <c r="D25" s="20"/>
      <c r="E25" s="21">
        <v>11110416</v>
      </c>
      <c r="F25" s="22">
        <v>11110416</v>
      </c>
      <c r="G25" s="22">
        <v>8012356</v>
      </c>
      <c r="H25" s="22"/>
      <c r="I25" s="22"/>
      <c r="J25" s="22">
        <v>8012356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8012356</v>
      </c>
      <c r="X25" s="22">
        <v>2777604</v>
      </c>
      <c r="Y25" s="22">
        <v>5234752</v>
      </c>
      <c r="Z25" s="23">
        <v>188.46286223666152</v>
      </c>
      <c r="AA25" s="20">
        <v>11110416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69923303</v>
      </c>
      <c r="D32" s="29">
        <f t="shared" ref="D32:Y32" si="0">SUM(D6:D31)</f>
        <v>0</v>
      </c>
      <c r="E32" s="30">
        <f t="shared" si="0"/>
        <v>67903476</v>
      </c>
      <c r="F32" s="31">
        <f t="shared" si="0"/>
        <v>67903476</v>
      </c>
      <c r="G32" s="31">
        <f t="shared" si="0"/>
        <v>22117997</v>
      </c>
      <c r="H32" s="31">
        <f t="shared" si="0"/>
        <v>3710812</v>
      </c>
      <c r="I32" s="31">
        <f t="shared" si="0"/>
        <v>0</v>
      </c>
      <c r="J32" s="31">
        <f t="shared" si="0"/>
        <v>25828809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25828809</v>
      </c>
      <c r="X32" s="31">
        <f t="shared" si="0"/>
        <v>16975869</v>
      </c>
      <c r="Y32" s="31">
        <f t="shared" si="0"/>
        <v>8852940</v>
      </c>
      <c r="Z32" s="32">
        <f>+IF(X32&lt;&gt;0,+(Y32/X32)*100,0)</f>
        <v>52.150143241562475</v>
      </c>
      <c r="AA32" s="29">
        <f>SUM(AA6:AA31)</f>
        <v>67903476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23553681</v>
      </c>
      <c r="D34" s="20"/>
      <c r="E34" s="21">
        <v>18360120</v>
      </c>
      <c r="F34" s="22">
        <v>18360120</v>
      </c>
      <c r="G34" s="22">
        <v>1985414</v>
      </c>
      <c r="H34" s="22">
        <v>1836711</v>
      </c>
      <c r="I34" s="22"/>
      <c r="J34" s="22">
        <v>3822125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3822125</v>
      </c>
      <c r="X34" s="22">
        <v>4590030</v>
      </c>
      <c r="Y34" s="22">
        <v>-767905</v>
      </c>
      <c r="Z34" s="23">
        <v>-16.729847081609488</v>
      </c>
      <c r="AA34" s="20">
        <v>18360120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986900</v>
      </c>
      <c r="D37" s="20"/>
      <c r="E37" s="21">
        <v>4076256</v>
      </c>
      <c r="F37" s="22">
        <v>4076256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1019064</v>
      </c>
      <c r="Y37" s="22">
        <v>-1019064</v>
      </c>
      <c r="Z37" s="23">
        <v>-100</v>
      </c>
      <c r="AA37" s="20">
        <v>4076256</v>
      </c>
    </row>
    <row r="38" spans="1:27" ht="13.5" x14ac:dyDescent="0.25">
      <c r="A38" s="19" t="s">
        <v>64</v>
      </c>
      <c r="B38" s="15" t="s">
        <v>32</v>
      </c>
      <c r="C38" s="20">
        <v>27408027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10752852</v>
      </c>
      <c r="F39" s="22">
        <v>10752852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2688213</v>
      </c>
      <c r="Y39" s="22">
        <v>-2688213</v>
      </c>
      <c r="Z39" s="23">
        <v>-100</v>
      </c>
      <c r="AA39" s="20">
        <v>10752852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1768524</v>
      </c>
      <c r="D41" s="20"/>
      <c r="E41" s="21">
        <v>14641452</v>
      </c>
      <c r="F41" s="22">
        <v>14641452</v>
      </c>
      <c r="G41" s="22">
        <v>526498</v>
      </c>
      <c r="H41" s="22">
        <v>328158</v>
      </c>
      <c r="I41" s="22"/>
      <c r="J41" s="22">
        <v>854656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854656</v>
      </c>
      <c r="X41" s="22">
        <v>3660363</v>
      </c>
      <c r="Y41" s="22">
        <v>-2805707</v>
      </c>
      <c r="Z41" s="23">
        <v>-76.651058925030114</v>
      </c>
      <c r="AA41" s="20">
        <v>14641452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9761892</v>
      </c>
      <c r="F43" s="22">
        <v>9761892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2440473</v>
      </c>
      <c r="Y43" s="22">
        <v>-2440473</v>
      </c>
      <c r="Z43" s="23">
        <v>-100</v>
      </c>
      <c r="AA43" s="20">
        <v>9761892</v>
      </c>
    </row>
    <row r="44" spans="1:27" ht="13.5" x14ac:dyDescent="0.25">
      <c r="A44" s="19" t="s">
        <v>69</v>
      </c>
      <c r="B44" s="15" t="s">
        <v>32</v>
      </c>
      <c r="C44" s="20">
        <v>1047892</v>
      </c>
      <c r="D44" s="20"/>
      <c r="E44" s="21">
        <v>4050144</v>
      </c>
      <c r="F44" s="22">
        <v>4050144</v>
      </c>
      <c r="G44" s="22">
        <v>268507</v>
      </c>
      <c r="H44" s="22">
        <v>40891</v>
      </c>
      <c r="I44" s="22"/>
      <c r="J44" s="22">
        <v>309398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309398</v>
      </c>
      <c r="X44" s="22">
        <v>1012536</v>
      </c>
      <c r="Y44" s="22">
        <v>-703138</v>
      </c>
      <c r="Z44" s="23">
        <v>-69.443259301397674</v>
      </c>
      <c r="AA44" s="20">
        <v>4050144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54765024</v>
      </c>
      <c r="D47" s="29">
        <f t="shared" ref="D47:Y47" si="1">SUM(D34:D46)</f>
        <v>0</v>
      </c>
      <c r="E47" s="30">
        <f t="shared" si="1"/>
        <v>61642716</v>
      </c>
      <c r="F47" s="31">
        <f t="shared" si="1"/>
        <v>61642716</v>
      </c>
      <c r="G47" s="31">
        <f t="shared" si="1"/>
        <v>2780419</v>
      </c>
      <c r="H47" s="31">
        <f t="shared" si="1"/>
        <v>2205760</v>
      </c>
      <c r="I47" s="31">
        <f t="shared" si="1"/>
        <v>0</v>
      </c>
      <c r="J47" s="31">
        <f t="shared" si="1"/>
        <v>4986179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4986179</v>
      </c>
      <c r="X47" s="31">
        <f t="shared" si="1"/>
        <v>15410679</v>
      </c>
      <c r="Y47" s="31">
        <f t="shared" si="1"/>
        <v>-10424500</v>
      </c>
      <c r="Z47" s="32">
        <f>+IF(X47&lt;&gt;0,+(Y47/X47)*100,0)</f>
        <v>-67.644650829467025</v>
      </c>
      <c r="AA47" s="29">
        <f>SUM(AA34:AA46)</f>
        <v>61642716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15158279</v>
      </c>
      <c r="D48" s="39">
        <f t="shared" si="2"/>
        <v>0</v>
      </c>
      <c r="E48" s="40">
        <f t="shared" si="2"/>
        <v>6260760</v>
      </c>
      <c r="F48" s="41">
        <f t="shared" si="2"/>
        <v>6260760</v>
      </c>
      <c r="G48" s="41">
        <f t="shared" si="2"/>
        <v>19337578</v>
      </c>
      <c r="H48" s="41">
        <f t="shared" si="2"/>
        <v>1505052</v>
      </c>
      <c r="I48" s="41">
        <f t="shared" si="2"/>
        <v>0</v>
      </c>
      <c r="J48" s="41">
        <f t="shared" si="2"/>
        <v>20842630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20842630</v>
      </c>
      <c r="X48" s="41">
        <f t="shared" si="2"/>
        <v>1565190</v>
      </c>
      <c r="Y48" s="41">
        <f t="shared" si="2"/>
        <v>19277440</v>
      </c>
      <c r="Z48" s="42">
        <f>+IF(X48&lt;&gt;0,+(Y48/X48)*100,0)</f>
        <v>1231.6357758482995</v>
      </c>
      <c r="AA48" s="39">
        <f>+AA32-AA47</f>
        <v>6260760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15158279</v>
      </c>
      <c r="D51" s="48">
        <f t="shared" si="3"/>
        <v>0</v>
      </c>
      <c r="E51" s="49">
        <f t="shared" si="3"/>
        <v>6260760</v>
      </c>
      <c r="F51" s="50">
        <f t="shared" si="3"/>
        <v>6260760</v>
      </c>
      <c r="G51" s="50">
        <f t="shared" si="3"/>
        <v>19337578</v>
      </c>
      <c r="H51" s="50">
        <f t="shared" si="3"/>
        <v>1505052</v>
      </c>
      <c r="I51" s="50">
        <f t="shared" si="3"/>
        <v>0</v>
      </c>
      <c r="J51" s="50">
        <f t="shared" si="3"/>
        <v>20842630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20842630</v>
      </c>
      <c r="X51" s="50">
        <f t="shared" si="3"/>
        <v>1565190</v>
      </c>
      <c r="Y51" s="50">
        <f t="shared" si="3"/>
        <v>19277440</v>
      </c>
      <c r="Z51" s="51">
        <f>+IF(X51&lt;&gt;0,+(Y51/X51)*100,0)</f>
        <v>1231.6357758482995</v>
      </c>
      <c r="AA51" s="48">
        <f>SUM(AA48:AA50)</f>
        <v>6260760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15158279</v>
      </c>
      <c r="D53" s="54">
        <f>+D51-D52</f>
        <v>0</v>
      </c>
      <c r="E53" s="55">
        <f t="shared" si="4"/>
        <v>6260760</v>
      </c>
      <c r="F53" s="56">
        <f t="shared" si="4"/>
        <v>6260760</v>
      </c>
      <c r="G53" s="56">
        <f t="shared" si="4"/>
        <v>19337578</v>
      </c>
      <c r="H53" s="56">
        <f t="shared" si="4"/>
        <v>1505052</v>
      </c>
      <c r="I53" s="56">
        <f t="shared" si="4"/>
        <v>0</v>
      </c>
      <c r="J53" s="56">
        <f t="shared" si="4"/>
        <v>20842630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20842630</v>
      </c>
      <c r="X53" s="56">
        <f t="shared" si="4"/>
        <v>1565190</v>
      </c>
      <c r="Y53" s="56">
        <f t="shared" si="4"/>
        <v>19277440</v>
      </c>
      <c r="Z53" s="57">
        <f>+IF(X53&lt;&gt;0,+(Y53/X53)*100,0)</f>
        <v>1231.6357758482995</v>
      </c>
      <c r="AA53" s="54">
        <f>+AA51-AA52</f>
        <v>6260760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15158279</v>
      </c>
      <c r="D56" s="48">
        <f>SUM(D53:D55)</f>
        <v>0</v>
      </c>
      <c r="E56" s="49">
        <f t="shared" si="5"/>
        <v>6260760</v>
      </c>
      <c r="F56" s="50">
        <f t="shared" si="5"/>
        <v>6260760</v>
      </c>
      <c r="G56" s="50">
        <f t="shared" si="5"/>
        <v>19337578</v>
      </c>
      <c r="H56" s="50">
        <f t="shared" si="5"/>
        <v>1505052</v>
      </c>
      <c r="I56" s="50">
        <f t="shared" si="5"/>
        <v>0</v>
      </c>
      <c r="J56" s="50">
        <f t="shared" si="5"/>
        <v>20842630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20842630</v>
      </c>
      <c r="X56" s="50">
        <f t="shared" si="5"/>
        <v>1565190</v>
      </c>
      <c r="Y56" s="50">
        <f t="shared" si="5"/>
        <v>19277440</v>
      </c>
      <c r="Z56" s="51">
        <f>+IF(X56&lt;&gt;0,+(Y56/X56)*100,0)</f>
        <v>1231.6357758482995</v>
      </c>
      <c r="AA56" s="48">
        <f>SUM(AA53:AA55)</f>
        <v>6260760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15158279</v>
      </c>
      <c r="D59" s="65">
        <f>SUM(D56:D58)</f>
        <v>0</v>
      </c>
      <c r="E59" s="66">
        <f t="shared" si="6"/>
        <v>6260760</v>
      </c>
      <c r="F59" s="67">
        <f t="shared" si="6"/>
        <v>6260760</v>
      </c>
      <c r="G59" s="67">
        <f t="shared" si="6"/>
        <v>19337578</v>
      </c>
      <c r="H59" s="67">
        <f t="shared" si="6"/>
        <v>1505052</v>
      </c>
      <c r="I59" s="67">
        <f t="shared" si="6"/>
        <v>0</v>
      </c>
      <c r="J59" s="67">
        <f t="shared" si="6"/>
        <v>20842630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20842630</v>
      </c>
      <c r="X59" s="67">
        <f t="shared" si="6"/>
        <v>1565190</v>
      </c>
      <c r="Y59" s="67">
        <f t="shared" si="6"/>
        <v>19277440</v>
      </c>
      <c r="Z59" s="68">
        <f>+IF(X59&lt;&gt;0,+(Y59/X59)*100,0)</f>
        <v>1231.6357758482995</v>
      </c>
      <c r="AA59" s="65">
        <f>SUM(AA56:AA58)</f>
        <v>6260760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19782279</v>
      </c>
      <c r="F8" s="22">
        <v>19782279</v>
      </c>
      <c r="G8" s="22">
        <v>2105509</v>
      </c>
      <c r="H8" s="22">
        <v>1874543</v>
      </c>
      <c r="I8" s="22">
        <v>1804365</v>
      </c>
      <c r="J8" s="22">
        <v>5784417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5784417</v>
      </c>
      <c r="X8" s="22">
        <v>17242368</v>
      </c>
      <c r="Y8" s="22">
        <v>-11457951</v>
      </c>
      <c r="Z8" s="23">
        <v>-66.452305159012965</v>
      </c>
      <c r="AA8" s="20">
        <v>19782279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2035676</v>
      </c>
      <c r="F13" s="22">
        <v>2035676</v>
      </c>
      <c r="G13" s="22">
        <v>194481</v>
      </c>
      <c r="H13" s="22">
        <v>203489</v>
      </c>
      <c r="I13" s="22">
        <v>204688</v>
      </c>
      <c r="J13" s="22">
        <v>602658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602658</v>
      </c>
      <c r="X13" s="22">
        <v>2035676</v>
      </c>
      <c r="Y13" s="22">
        <v>-1433018</v>
      </c>
      <c r="Z13" s="23">
        <v>-70.395190590251104</v>
      </c>
      <c r="AA13" s="20">
        <v>2035676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16387798</v>
      </c>
      <c r="F25" s="22">
        <v>16387798</v>
      </c>
      <c r="G25" s="22">
        <v>6497044</v>
      </c>
      <c r="H25" s="22"/>
      <c r="I25" s="22">
        <v>3800546</v>
      </c>
      <c r="J25" s="22">
        <v>10297590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10297590</v>
      </c>
      <c r="X25" s="22">
        <v>4096950</v>
      </c>
      <c r="Y25" s="22">
        <v>6200640</v>
      </c>
      <c r="Z25" s="23">
        <v>151.34770988174128</v>
      </c>
      <c r="AA25" s="20">
        <v>16387798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38205753</v>
      </c>
      <c r="F32" s="31">
        <f t="shared" si="0"/>
        <v>38205753</v>
      </c>
      <c r="G32" s="31">
        <f t="shared" si="0"/>
        <v>8797034</v>
      </c>
      <c r="H32" s="31">
        <f t="shared" si="0"/>
        <v>2078032</v>
      </c>
      <c r="I32" s="31">
        <f t="shared" si="0"/>
        <v>5809599</v>
      </c>
      <c r="J32" s="31">
        <f t="shared" si="0"/>
        <v>16684665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16684665</v>
      </c>
      <c r="X32" s="31">
        <f t="shared" si="0"/>
        <v>23374994</v>
      </c>
      <c r="Y32" s="31">
        <f t="shared" si="0"/>
        <v>-6690329</v>
      </c>
      <c r="Z32" s="32">
        <f>+IF(X32&lt;&gt;0,+(Y32/X32)*100,0)</f>
        <v>-28.621735689001675</v>
      </c>
      <c r="AA32" s="29">
        <f>SUM(AA6:AA31)</f>
        <v>38205753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9382560</v>
      </c>
      <c r="F34" s="22">
        <v>9382560</v>
      </c>
      <c r="G34" s="22">
        <v>815316</v>
      </c>
      <c r="H34" s="22">
        <v>638206</v>
      </c>
      <c r="I34" s="22">
        <v>690507</v>
      </c>
      <c r="J34" s="22">
        <v>2144029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2144029</v>
      </c>
      <c r="X34" s="22">
        <v>2345640</v>
      </c>
      <c r="Y34" s="22">
        <v>-201611</v>
      </c>
      <c r="Z34" s="23">
        <v>-8.5951382138776626</v>
      </c>
      <c r="AA34" s="20">
        <v>9382560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1505000</v>
      </c>
      <c r="F37" s="22">
        <v>1505000</v>
      </c>
      <c r="G37" s="22">
        <v>86265</v>
      </c>
      <c r="H37" s="22">
        <v>57388</v>
      </c>
      <c r="I37" s="22">
        <v>50946</v>
      </c>
      <c r="J37" s="22">
        <v>194599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194599</v>
      </c>
      <c r="X37" s="22">
        <v>376251</v>
      </c>
      <c r="Y37" s="22">
        <v>-181652</v>
      </c>
      <c r="Z37" s="23">
        <v>-48.279473011367415</v>
      </c>
      <c r="AA37" s="20">
        <v>1505000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420695</v>
      </c>
      <c r="F38" s="22">
        <v>420695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42070</v>
      </c>
      <c r="Y38" s="22">
        <v>-42070</v>
      </c>
      <c r="Z38" s="23">
        <v>-100</v>
      </c>
      <c r="AA38" s="20">
        <v>420695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6346464</v>
      </c>
      <c r="F39" s="22">
        <v>6346464</v>
      </c>
      <c r="G39" s="22">
        <v>473820</v>
      </c>
      <c r="H39" s="22">
        <v>400244</v>
      </c>
      <c r="I39" s="22">
        <v>430759</v>
      </c>
      <c r="J39" s="22">
        <v>1304823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1304823</v>
      </c>
      <c r="X39" s="22">
        <v>1586616</v>
      </c>
      <c r="Y39" s="22">
        <v>-281793</v>
      </c>
      <c r="Z39" s="23">
        <v>-17.760630171383625</v>
      </c>
      <c r="AA39" s="20">
        <v>6346464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3485000</v>
      </c>
      <c r="F41" s="22">
        <v>3485000</v>
      </c>
      <c r="G41" s="22">
        <v>137026</v>
      </c>
      <c r="H41" s="22">
        <v>502426</v>
      </c>
      <c r="I41" s="22">
        <v>4395191</v>
      </c>
      <c r="J41" s="22">
        <v>5034643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5034643</v>
      </c>
      <c r="X41" s="22">
        <v>1010419</v>
      </c>
      <c r="Y41" s="22">
        <v>4024224</v>
      </c>
      <c r="Z41" s="23">
        <v>398.27279574117273</v>
      </c>
      <c r="AA41" s="20">
        <v>3485000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2208650</v>
      </c>
      <c r="F43" s="22">
        <v>2208650</v>
      </c>
      <c r="G43" s="22"/>
      <c r="H43" s="22"/>
      <c r="I43" s="22">
        <v>167416</v>
      </c>
      <c r="J43" s="22">
        <v>167416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167416</v>
      </c>
      <c r="X43" s="22">
        <v>220865</v>
      </c>
      <c r="Y43" s="22">
        <v>-53449</v>
      </c>
      <c r="Z43" s="23">
        <v>-24.199850587462929</v>
      </c>
      <c r="AA43" s="20">
        <v>2208650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6667765</v>
      </c>
      <c r="F44" s="22">
        <v>6667765</v>
      </c>
      <c r="G44" s="22">
        <v>626603</v>
      </c>
      <c r="H44" s="22">
        <v>291747</v>
      </c>
      <c r="I44" s="22">
        <v>109940</v>
      </c>
      <c r="J44" s="22">
        <v>1028290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1028290</v>
      </c>
      <c r="X44" s="22">
        <v>1713818</v>
      </c>
      <c r="Y44" s="22">
        <v>-685528</v>
      </c>
      <c r="Z44" s="23">
        <v>-40.000046679402359</v>
      </c>
      <c r="AA44" s="20">
        <v>6667765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30016134</v>
      </c>
      <c r="F47" s="31">
        <f t="shared" si="1"/>
        <v>30016134</v>
      </c>
      <c r="G47" s="31">
        <f t="shared" si="1"/>
        <v>2139030</v>
      </c>
      <c r="H47" s="31">
        <f t="shared" si="1"/>
        <v>1890011</v>
      </c>
      <c r="I47" s="31">
        <f t="shared" si="1"/>
        <v>5844759</v>
      </c>
      <c r="J47" s="31">
        <f t="shared" si="1"/>
        <v>9873800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9873800</v>
      </c>
      <c r="X47" s="31">
        <f t="shared" si="1"/>
        <v>7295679</v>
      </c>
      <c r="Y47" s="31">
        <f t="shared" si="1"/>
        <v>2578121</v>
      </c>
      <c r="Z47" s="32">
        <f>+IF(X47&lt;&gt;0,+(Y47/X47)*100,0)</f>
        <v>35.337643007593947</v>
      </c>
      <c r="AA47" s="29">
        <f>SUM(AA34:AA46)</f>
        <v>30016134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8189619</v>
      </c>
      <c r="F48" s="41">
        <f t="shared" si="2"/>
        <v>8189619</v>
      </c>
      <c r="G48" s="41">
        <f t="shared" si="2"/>
        <v>6658004</v>
      </c>
      <c r="H48" s="41">
        <f t="shared" si="2"/>
        <v>188021</v>
      </c>
      <c r="I48" s="41">
        <f t="shared" si="2"/>
        <v>-35160</v>
      </c>
      <c r="J48" s="41">
        <f t="shared" si="2"/>
        <v>6810865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6810865</v>
      </c>
      <c r="X48" s="41">
        <f t="shared" si="2"/>
        <v>16079315</v>
      </c>
      <c r="Y48" s="41">
        <f t="shared" si="2"/>
        <v>-9268450</v>
      </c>
      <c r="Z48" s="42">
        <f>+IF(X48&lt;&gt;0,+(Y48/X48)*100,0)</f>
        <v>-57.64206995136297</v>
      </c>
      <c r="AA48" s="39">
        <f>+AA32-AA47</f>
        <v>8189619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102113841</v>
      </c>
      <c r="F49" s="22">
        <v>102113841</v>
      </c>
      <c r="G49" s="22">
        <v>867649</v>
      </c>
      <c r="H49" s="22">
        <v>8469012</v>
      </c>
      <c r="I49" s="22">
        <v>4656890</v>
      </c>
      <c r="J49" s="22">
        <v>13993551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13993551</v>
      </c>
      <c r="X49" s="22">
        <v>60128203</v>
      </c>
      <c r="Y49" s="22">
        <v>-46134652</v>
      </c>
      <c r="Z49" s="23">
        <v>-76.727142502495866</v>
      </c>
      <c r="AA49" s="20">
        <v>102113841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110303460</v>
      </c>
      <c r="F51" s="50">
        <f t="shared" si="3"/>
        <v>110303460</v>
      </c>
      <c r="G51" s="50">
        <f t="shared" si="3"/>
        <v>7525653</v>
      </c>
      <c r="H51" s="50">
        <f t="shared" si="3"/>
        <v>8657033</v>
      </c>
      <c r="I51" s="50">
        <f t="shared" si="3"/>
        <v>4621730</v>
      </c>
      <c r="J51" s="50">
        <f t="shared" si="3"/>
        <v>20804416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20804416</v>
      </c>
      <c r="X51" s="50">
        <f t="shared" si="3"/>
        <v>76207518</v>
      </c>
      <c r="Y51" s="50">
        <f t="shared" si="3"/>
        <v>-55403102</v>
      </c>
      <c r="Z51" s="51">
        <f>+IF(X51&lt;&gt;0,+(Y51/X51)*100,0)</f>
        <v>-72.700310223986037</v>
      </c>
      <c r="AA51" s="48">
        <f>SUM(AA48:AA50)</f>
        <v>110303460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110303460</v>
      </c>
      <c r="F53" s="56">
        <f t="shared" si="4"/>
        <v>110303460</v>
      </c>
      <c r="G53" s="56">
        <f t="shared" si="4"/>
        <v>7525653</v>
      </c>
      <c r="H53" s="56">
        <f t="shared" si="4"/>
        <v>8657033</v>
      </c>
      <c r="I53" s="56">
        <f t="shared" si="4"/>
        <v>4621730</v>
      </c>
      <c r="J53" s="56">
        <f t="shared" si="4"/>
        <v>20804416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20804416</v>
      </c>
      <c r="X53" s="56">
        <f t="shared" si="4"/>
        <v>76207518</v>
      </c>
      <c r="Y53" s="56">
        <f t="shared" si="4"/>
        <v>-55403102</v>
      </c>
      <c r="Z53" s="57">
        <f>+IF(X53&lt;&gt;0,+(Y53/X53)*100,0)</f>
        <v>-72.700310223986037</v>
      </c>
      <c r="AA53" s="54">
        <f>+AA51-AA52</f>
        <v>110303460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110303460</v>
      </c>
      <c r="F56" s="50">
        <f t="shared" si="5"/>
        <v>110303460</v>
      </c>
      <c r="G56" s="50">
        <f t="shared" si="5"/>
        <v>7525653</v>
      </c>
      <c r="H56" s="50">
        <f t="shared" si="5"/>
        <v>8657033</v>
      </c>
      <c r="I56" s="50">
        <f t="shared" si="5"/>
        <v>4621730</v>
      </c>
      <c r="J56" s="50">
        <f t="shared" si="5"/>
        <v>20804416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20804416</v>
      </c>
      <c r="X56" s="50">
        <f t="shared" si="5"/>
        <v>76207518</v>
      </c>
      <c r="Y56" s="50">
        <f t="shared" si="5"/>
        <v>-55403102</v>
      </c>
      <c r="Z56" s="51">
        <f>+IF(X56&lt;&gt;0,+(Y56/X56)*100,0)</f>
        <v>-72.700310223986037</v>
      </c>
      <c r="AA56" s="48">
        <f>SUM(AA53:AA55)</f>
        <v>110303460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110303460</v>
      </c>
      <c r="F59" s="67">
        <f t="shared" si="6"/>
        <v>110303460</v>
      </c>
      <c r="G59" s="67">
        <f t="shared" si="6"/>
        <v>7525653</v>
      </c>
      <c r="H59" s="67">
        <f t="shared" si="6"/>
        <v>8657033</v>
      </c>
      <c r="I59" s="67">
        <f t="shared" si="6"/>
        <v>4621730</v>
      </c>
      <c r="J59" s="67">
        <f t="shared" si="6"/>
        <v>20804416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20804416</v>
      </c>
      <c r="X59" s="67">
        <f t="shared" si="6"/>
        <v>76207518</v>
      </c>
      <c r="Y59" s="67">
        <f t="shared" si="6"/>
        <v>-55403102</v>
      </c>
      <c r="Z59" s="68">
        <f>+IF(X59&lt;&gt;0,+(Y59/X59)*100,0)</f>
        <v>-72.700310223986037</v>
      </c>
      <c r="AA59" s="65">
        <f>SUM(AA56:AA58)</f>
        <v>110303460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4896579</v>
      </c>
      <c r="D8" s="20"/>
      <c r="E8" s="21"/>
      <c r="F8" s="22"/>
      <c r="G8" s="22"/>
      <c r="H8" s="22">
        <v>155793</v>
      </c>
      <c r="I8" s="22">
        <v>308084</v>
      </c>
      <c r="J8" s="22">
        <v>463877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463877</v>
      </c>
      <c r="X8" s="22"/>
      <c r="Y8" s="22">
        <v>463877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1696129</v>
      </c>
      <c r="F13" s="22">
        <v>1696129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424032</v>
      </c>
      <c r="Y13" s="22">
        <v>-424032</v>
      </c>
      <c r="Z13" s="23">
        <v>-100</v>
      </c>
      <c r="AA13" s="20">
        <v>1696129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8419406</v>
      </c>
      <c r="D25" s="20"/>
      <c r="E25" s="21">
        <v>11365153</v>
      </c>
      <c r="F25" s="22">
        <v>11365153</v>
      </c>
      <c r="G25" s="22">
        <v>4735424</v>
      </c>
      <c r="H25" s="22"/>
      <c r="I25" s="22"/>
      <c r="J25" s="22">
        <v>4735424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4735424</v>
      </c>
      <c r="X25" s="22">
        <v>2841288</v>
      </c>
      <c r="Y25" s="22">
        <v>1894136</v>
      </c>
      <c r="Z25" s="23">
        <v>66.664695729542373</v>
      </c>
      <c r="AA25" s="20">
        <v>11365153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13315985</v>
      </c>
      <c r="D32" s="29">
        <f t="shared" ref="D32:Y32" si="0">SUM(D6:D31)</f>
        <v>0</v>
      </c>
      <c r="E32" s="30">
        <f t="shared" si="0"/>
        <v>13061282</v>
      </c>
      <c r="F32" s="31">
        <f t="shared" si="0"/>
        <v>13061282</v>
      </c>
      <c r="G32" s="31">
        <f t="shared" si="0"/>
        <v>4735424</v>
      </c>
      <c r="H32" s="31">
        <f t="shared" si="0"/>
        <v>155793</v>
      </c>
      <c r="I32" s="31">
        <f t="shared" si="0"/>
        <v>308084</v>
      </c>
      <c r="J32" s="31">
        <f t="shared" si="0"/>
        <v>5199301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5199301</v>
      </c>
      <c r="X32" s="31">
        <f t="shared" si="0"/>
        <v>3265320</v>
      </c>
      <c r="Y32" s="31">
        <f t="shared" si="0"/>
        <v>1933981</v>
      </c>
      <c r="Z32" s="32">
        <f>+IF(X32&lt;&gt;0,+(Y32/X32)*100,0)</f>
        <v>59.227916406355277</v>
      </c>
      <c r="AA32" s="29">
        <f>SUM(AA6:AA31)</f>
        <v>13061282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5161329</v>
      </c>
      <c r="D34" s="20"/>
      <c r="E34" s="21">
        <v>5347056</v>
      </c>
      <c r="F34" s="22">
        <v>5347056</v>
      </c>
      <c r="G34" s="22"/>
      <c r="H34" s="22">
        <v>1244742</v>
      </c>
      <c r="I34" s="22">
        <v>694993</v>
      </c>
      <c r="J34" s="22">
        <v>1939735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1939735</v>
      </c>
      <c r="X34" s="22">
        <v>1336761</v>
      </c>
      <c r="Y34" s="22">
        <v>602974</v>
      </c>
      <c r="Z34" s="23">
        <v>45.107090945950695</v>
      </c>
      <c r="AA34" s="20">
        <v>5347056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30034</v>
      </c>
      <c r="D37" s="20"/>
      <c r="E37" s="21">
        <v>26939</v>
      </c>
      <c r="F37" s="22">
        <v>26939</v>
      </c>
      <c r="G37" s="22">
        <v>7223</v>
      </c>
      <c r="H37" s="22">
        <v>2451</v>
      </c>
      <c r="I37" s="22"/>
      <c r="J37" s="22">
        <v>9674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9674</v>
      </c>
      <c r="X37" s="22">
        <v>3702</v>
      </c>
      <c r="Y37" s="22">
        <v>5972</v>
      </c>
      <c r="Z37" s="23">
        <v>161.31820637493246</v>
      </c>
      <c r="AA37" s="20">
        <v>26939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137808</v>
      </c>
      <c r="F38" s="22">
        <v>137808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851161</v>
      </c>
      <c r="Y38" s="22">
        <v>-851161</v>
      </c>
      <c r="Z38" s="23">
        <v>-100</v>
      </c>
      <c r="AA38" s="20">
        <v>137808</v>
      </c>
    </row>
    <row r="39" spans="1:27" ht="13.5" x14ac:dyDescent="0.25">
      <c r="A39" s="19" t="s">
        <v>65</v>
      </c>
      <c r="B39" s="15" t="s">
        <v>32</v>
      </c>
      <c r="C39" s="20">
        <v>8159576</v>
      </c>
      <c r="D39" s="20"/>
      <c r="E39" s="21">
        <v>7031447</v>
      </c>
      <c r="F39" s="22">
        <v>7031447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1757862</v>
      </c>
      <c r="Y39" s="22">
        <v>-1757862</v>
      </c>
      <c r="Z39" s="23">
        <v>-100</v>
      </c>
      <c r="AA39" s="20">
        <v>7031447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809857</v>
      </c>
      <c r="D41" s="20"/>
      <c r="E41" s="21">
        <v>1574412</v>
      </c>
      <c r="F41" s="22">
        <v>1574412</v>
      </c>
      <c r="G41" s="22">
        <v>28500</v>
      </c>
      <c r="H41" s="22">
        <v>77577</v>
      </c>
      <c r="I41" s="22">
        <v>84600</v>
      </c>
      <c r="J41" s="22">
        <v>190677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190677</v>
      </c>
      <c r="X41" s="22">
        <v>216481</v>
      </c>
      <c r="Y41" s="22">
        <v>-25804</v>
      </c>
      <c r="Z41" s="23">
        <v>-11.919752772760658</v>
      </c>
      <c r="AA41" s="20">
        <v>1574412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70077</v>
      </c>
      <c r="D44" s="20"/>
      <c r="E44" s="21">
        <v>211797</v>
      </c>
      <c r="F44" s="22">
        <v>211797</v>
      </c>
      <c r="G44" s="22"/>
      <c r="H44" s="22">
        <v>9686</v>
      </c>
      <c r="I44" s="22">
        <v>5453</v>
      </c>
      <c r="J44" s="22">
        <v>15139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15139</v>
      </c>
      <c r="X44" s="22">
        <v>36568</v>
      </c>
      <c r="Y44" s="22">
        <v>-21429</v>
      </c>
      <c r="Z44" s="23">
        <v>-58.600415663968498</v>
      </c>
      <c r="AA44" s="20">
        <v>211797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14230873</v>
      </c>
      <c r="D47" s="29">
        <f t="shared" ref="D47:Y47" si="1">SUM(D34:D46)</f>
        <v>0</v>
      </c>
      <c r="E47" s="30">
        <f t="shared" si="1"/>
        <v>14329459</v>
      </c>
      <c r="F47" s="31">
        <f t="shared" si="1"/>
        <v>14329459</v>
      </c>
      <c r="G47" s="31">
        <f t="shared" si="1"/>
        <v>35723</v>
      </c>
      <c r="H47" s="31">
        <f t="shared" si="1"/>
        <v>1334456</v>
      </c>
      <c r="I47" s="31">
        <f t="shared" si="1"/>
        <v>785046</v>
      </c>
      <c r="J47" s="31">
        <f t="shared" si="1"/>
        <v>2155225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2155225</v>
      </c>
      <c r="X47" s="31">
        <f t="shared" si="1"/>
        <v>4202535</v>
      </c>
      <c r="Y47" s="31">
        <f t="shared" si="1"/>
        <v>-2047310</v>
      </c>
      <c r="Z47" s="32">
        <f>+IF(X47&lt;&gt;0,+(Y47/X47)*100,0)</f>
        <v>-48.716072560966175</v>
      </c>
      <c r="AA47" s="29">
        <f>SUM(AA34:AA46)</f>
        <v>14329459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-914888</v>
      </c>
      <c r="D48" s="39">
        <f t="shared" si="2"/>
        <v>0</v>
      </c>
      <c r="E48" s="40">
        <f t="shared" si="2"/>
        <v>-1268177</v>
      </c>
      <c r="F48" s="41">
        <f t="shared" si="2"/>
        <v>-1268177</v>
      </c>
      <c r="G48" s="41">
        <f t="shared" si="2"/>
        <v>4699701</v>
      </c>
      <c r="H48" s="41">
        <f t="shared" si="2"/>
        <v>-1178663</v>
      </c>
      <c r="I48" s="41">
        <f t="shared" si="2"/>
        <v>-476962</v>
      </c>
      <c r="J48" s="41">
        <f t="shared" si="2"/>
        <v>3044076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3044076</v>
      </c>
      <c r="X48" s="41">
        <f t="shared" si="2"/>
        <v>-937215</v>
      </c>
      <c r="Y48" s="41">
        <f t="shared" si="2"/>
        <v>3981291</v>
      </c>
      <c r="Z48" s="42">
        <f>+IF(X48&lt;&gt;0,+(Y48/X48)*100,0)</f>
        <v>-424.8001792544934</v>
      </c>
      <c r="AA48" s="39">
        <f>+AA32-AA47</f>
        <v>-1268177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6032129</v>
      </c>
      <c r="F49" s="22">
        <v>6032129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1508031</v>
      </c>
      <c r="Y49" s="22">
        <v>-1508031</v>
      </c>
      <c r="Z49" s="23">
        <v>-100</v>
      </c>
      <c r="AA49" s="20">
        <v>6032129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-914888</v>
      </c>
      <c r="D51" s="48">
        <f t="shared" si="3"/>
        <v>0</v>
      </c>
      <c r="E51" s="49">
        <f t="shared" si="3"/>
        <v>4763952</v>
      </c>
      <c r="F51" s="50">
        <f t="shared" si="3"/>
        <v>4763952</v>
      </c>
      <c r="G51" s="50">
        <f t="shared" si="3"/>
        <v>4699701</v>
      </c>
      <c r="H51" s="50">
        <f t="shared" si="3"/>
        <v>-1178663</v>
      </c>
      <c r="I51" s="50">
        <f t="shared" si="3"/>
        <v>-476962</v>
      </c>
      <c r="J51" s="50">
        <f t="shared" si="3"/>
        <v>3044076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3044076</v>
      </c>
      <c r="X51" s="50">
        <f t="shared" si="3"/>
        <v>570816</v>
      </c>
      <c r="Y51" s="50">
        <f t="shared" si="3"/>
        <v>2473260</v>
      </c>
      <c r="Z51" s="51">
        <f>+IF(X51&lt;&gt;0,+(Y51/X51)*100,0)</f>
        <v>433.28498150016816</v>
      </c>
      <c r="AA51" s="48">
        <f>SUM(AA48:AA50)</f>
        <v>4763952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-914888</v>
      </c>
      <c r="D53" s="54">
        <f>+D51-D52</f>
        <v>0</v>
      </c>
      <c r="E53" s="55">
        <f t="shared" si="4"/>
        <v>4763952</v>
      </c>
      <c r="F53" s="56">
        <f t="shared" si="4"/>
        <v>4763952</v>
      </c>
      <c r="G53" s="56">
        <f t="shared" si="4"/>
        <v>4699701</v>
      </c>
      <c r="H53" s="56">
        <f t="shared" si="4"/>
        <v>-1178663</v>
      </c>
      <c r="I53" s="56">
        <f t="shared" si="4"/>
        <v>-476962</v>
      </c>
      <c r="J53" s="56">
        <f t="shared" si="4"/>
        <v>3044076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3044076</v>
      </c>
      <c r="X53" s="56">
        <f t="shared" si="4"/>
        <v>570816</v>
      </c>
      <c r="Y53" s="56">
        <f t="shared" si="4"/>
        <v>2473260</v>
      </c>
      <c r="Z53" s="57">
        <f>+IF(X53&lt;&gt;0,+(Y53/X53)*100,0)</f>
        <v>433.28498150016816</v>
      </c>
      <c r="AA53" s="54">
        <f>+AA51-AA52</f>
        <v>4763952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-914888</v>
      </c>
      <c r="D56" s="48">
        <f>SUM(D53:D55)</f>
        <v>0</v>
      </c>
      <c r="E56" s="49">
        <f t="shared" si="5"/>
        <v>4763952</v>
      </c>
      <c r="F56" s="50">
        <f t="shared" si="5"/>
        <v>4763952</v>
      </c>
      <c r="G56" s="50">
        <f t="shared" si="5"/>
        <v>4699701</v>
      </c>
      <c r="H56" s="50">
        <f t="shared" si="5"/>
        <v>-1178663</v>
      </c>
      <c r="I56" s="50">
        <f t="shared" si="5"/>
        <v>-476962</v>
      </c>
      <c r="J56" s="50">
        <f t="shared" si="5"/>
        <v>3044076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3044076</v>
      </c>
      <c r="X56" s="50">
        <f t="shared" si="5"/>
        <v>570816</v>
      </c>
      <c r="Y56" s="50">
        <f t="shared" si="5"/>
        <v>2473260</v>
      </c>
      <c r="Z56" s="51">
        <f>+IF(X56&lt;&gt;0,+(Y56/X56)*100,0)</f>
        <v>433.28498150016816</v>
      </c>
      <c r="AA56" s="48">
        <f>SUM(AA53:AA55)</f>
        <v>4763952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-914888</v>
      </c>
      <c r="D59" s="65">
        <f>SUM(D56:D58)</f>
        <v>0</v>
      </c>
      <c r="E59" s="66">
        <f t="shared" si="6"/>
        <v>4763952</v>
      </c>
      <c r="F59" s="67">
        <f t="shared" si="6"/>
        <v>4763952</v>
      </c>
      <c r="G59" s="67">
        <f t="shared" si="6"/>
        <v>4699701</v>
      </c>
      <c r="H59" s="67">
        <f t="shared" si="6"/>
        <v>-1178663</v>
      </c>
      <c r="I59" s="67">
        <f t="shared" si="6"/>
        <v>-476962</v>
      </c>
      <c r="J59" s="67">
        <f t="shared" si="6"/>
        <v>3044076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3044076</v>
      </c>
      <c r="X59" s="67">
        <f t="shared" si="6"/>
        <v>570816</v>
      </c>
      <c r="Y59" s="67">
        <f t="shared" si="6"/>
        <v>2473260</v>
      </c>
      <c r="Z59" s="68">
        <f>+IF(X59&lt;&gt;0,+(Y59/X59)*100,0)</f>
        <v>433.28498150016816</v>
      </c>
      <c r="AA59" s="65">
        <f>SUM(AA56:AA58)</f>
        <v>4763952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59633132</v>
      </c>
      <c r="D8" s="20"/>
      <c r="E8" s="21">
        <v>68445744</v>
      </c>
      <c r="F8" s="22">
        <v>64085844</v>
      </c>
      <c r="G8" s="22">
        <v>4156</v>
      </c>
      <c r="H8" s="22">
        <v>7316</v>
      </c>
      <c r="I8" s="22">
        <v>125688</v>
      </c>
      <c r="J8" s="22">
        <v>137160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137160</v>
      </c>
      <c r="X8" s="22">
        <v>16021461</v>
      </c>
      <c r="Y8" s="22">
        <v>-15884301</v>
      </c>
      <c r="Z8" s="23">
        <v>-99.143898299911598</v>
      </c>
      <c r="AA8" s="20">
        <v>64085844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3642948</v>
      </c>
      <c r="D13" s="20"/>
      <c r="E13" s="21">
        <v>5673468</v>
      </c>
      <c r="F13" s="22">
        <v>5673468</v>
      </c>
      <c r="G13" s="22">
        <v>402039</v>
      </c>
      <c r="H13" s="22">
        <v>429399</v>
      </c>
      <c r="I13" s="22">
        <v>434176</v>
      </c>
      <c r="J13" s="22">
        <v>1265614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1265614</v>
      </c>
      <c r="X13" s="22">
        <v>1418367</v>
      </c>
      <c r="Y13" s="22">
        <v>-152753</v>
      </c>
      <c r="Z13" s="23">
        <v>-10.769638605523111</v>
      </c>
      <c r="AA13" s="20">
        <v>5673468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10008998</v>
      </c>
      <c r="D25" s="20"/>
      <c r="E25" s="21">
        <v>14212728</v>
      </c>
      <c r="F25" s="22">
        <v>14212728</v>
      </c>
      <c r="G25" s="22"/>
      <c r="H25" s="22">
        <v>11843989</v>
      </c>
      <c r="I25" s="22"/>
      <c r="J25" s="22">
        <v>11843989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11843989</v>
      </c>
      <c r="X25" s="22">
        <v>3553182</v>
      </c>
      <c r="Y25" s="22">
        <v>8290807</v>
      </c>
      <c r="Z25" s="23">
        <v>233.33471237893244</v>
      </c>
      <c r="AA25" s="20">
        <v>14212728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4359900</v>
      </c>
      <c r="G28" s="22">
        <v>832906</v>
      </c>
      <c r="H28" s="22">
        <v>204944</v>
      </c>
      <c r="I28" s="22">
        <v>206664</v>
      </c>
      <c r="J28" s="22">
        <v>1244514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1244514</v>
      </c>
      <c r="X28" s="22">
        <v>1089975</v>
      </c>
      <c r="Y28" s="22">
        <v>154539</v>
      </c>
      <c r="Z28" s="23">
        <v>14.17821509667653</v>
      </c>
      <c r="AA28" s="20">
        <v>4359900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73285078</v>
      </c>
      <c r="D32" s="29">
        <f t="shared" ref="D32:Y32" si="0">SUM(D6:D31)</f>
        <v>0</v>
      </c>
      <c r="E32" s="30">
        <f t="shared" si="0"/>
        <v>88331940</v>
      </c>
      <c r="F32" s="31">
        <f t="shared" si="0"/>
        <v>88331940</v>
      </c>
      <c r="G32" s="31">
        <f t="shared" si="0"/>
        <v>1239101</v>
      </c>
      <c r="H32" s="31">
        <f t="shared" si="0"/>
        <v>12485648</v>
      </c>
      <c r="I32" s="31">
        <f t="shared" si="0"/>
        <v>766528</v>
      </c>
      <c r="J32" s="31">
        <f t="shared" si="0"/>
        <v>14491277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14491277</v>
      </c>
      <c r="X32" s="31">
        <f t="shared" si="0"/>
        <v>22082985</v>
      </c>
      <c r="Y32" s="31">
        <f t="shared" si="0"/>
        <v>-7591708</v>
      </c>
      <c r="Z32" s="32">
        <f>+IF(X32&lt;&gt;0,+(Y32/X32)*100,0)</f>
        <v>-34.378087926066151</v>
      </c>
      <c r="AA32" s="29">
        <f>SUM(AA6:AA31)</f>
        <v>88331940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25550291</v>
      </c>
      <c r="D34" s="20"/>
      <c r="E34" s="21">
        <v>25833144</v>
      </c>
      <c r="F34" s="22">
        <v>25833144</v>
      </c>
      <c r="G34" s="22">
        <v>2051201</v>
      </c>
      <c r="H34" s="22">
        <v>2085668</v>
      </c>
      <c r="I34" s="22">
        <v>2212546</v>
      </c>
      <c r="J34" s="22">
        <v>6349415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6349415</v>
      </c>
      <c r="X34" s="22">
        <v>6458286</v>
      </c>
      <c r="Y34" s="22">
        <v>-108871</v>
      </c>
      <c r="Z34" s="23">
        <v>-1.6857568710955197</v>
      </c>
      <c r="AA34" s="20">
        <v>25833144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11729375</v>
      </c>
      <c r="D37" s="20"/>
      <c r="E37" s="21">
        <v>14161100</v>
      </c>
      <c r="F37" s="22">
        <v>14161100</v>
      </c>
      <c r="G37" s="22">
        <v>630814</v>
      </c>
      <c r="H37" s="22">
        <v>612151</v>
      </c>
      <c r="I37" s="22">
        <v>120270</v>
      </c>
      <c r="J37" s="22">
        <v>1363235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1363235</v>
      </c>
      <c r="X37" s="22">
        <v>3540270</v>
      </c>
      <c r="Y37" s="22">
        <v>-2177035</v>
      </c>
      <c r="Z37" s="23">
        <v>-61.493473661613386</v>
      </c>
      <c r="AA37" s="20">
        <v>14161100</v>
      </c>
    </row>
    <row r="38" spans="1:27" ht="13.5" x14ac:dyDescent="0.25">
      <c r="A38" s="19" t="s">
        <v>64</v>
      </c>
      <c r="B38" s="15" t="s">
        <v>32</v>
      </c>
      <c r="C38" s="20">
        <v>25643959</v>
      </c>
      <c r="D38" s="20"/>
      <c r="E38" s="21">
        <v>2927708</v>
      </c>
      <c r="F38" s="22">
        <v>2927708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731925</v>
      </c>
      <c r="Y38" s="22">
        <v>-731925</v>
      </c>
      <c r="Z38" s="23">
        <v>-100</v>
      </c>
      <c r="AA38" s="20">
        <v>2927708</v>
      </c>
    </row>
    <row r="39" spans="1:27" ht="13.5" x14ac:dyDescent="0.25">
      <c r="A39" s="19" t="s">
        <v>65</v>
      </c>
      <c r="B39" s="15" t="s">
        <v>32</v>
      </c>
      <c r="C39" s="20">
        <v>21863701</v>
      </c>
      <c r="D39" s="20"/>
      <c r="E39" s="21">
        <v>32225580</v>
      </c>
      <c r="F39" s="22">
        <v>32225580</v>
      </c>
      <c r="G39" s="22"/>
      <c r="H39" s="22">
        <v>5350086</v>
      </c>
      <c r="I39" s="22">
        <v>2675043</v>
      </c>
      <c r="J39" s="22">
        <v>8025129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8025129</v>
      </c>
      <c r="X39" s="22">
        <v>8056395</v>
      </c>
      <c r="Y39" s="22">
        <v>-31266</v>
      </c>
      <c r="Z39" s="23">
        <v>-0.38808921359987936</v>
      </c>
      <c r="AA39" s="20">
        <v>32225580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4366682</v>
      </c>
      <c r="D41" s="20"/>
      <c r="E41" s="21">
        <v>6120000</v>
      </c>
      <c r="F41" s="22">
        <v>6120000</v>
      </c>
      <c r="G41" s="22">
        <v>39894</v>
      </c>
      <c r="H41" s="22">
        <v>90547</v>
      </c>
      <c r="I41" s="22">
        <v>217770</v>
      </c>
      <c r="J41" s="22">
        <v>348211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348211</v>
      </c>
      <c r="X41" s="22">
        <v>1529991</v>
      </c>
      <c r="Y41" s="22">
        <v>-1181780</v>
      </c>
      <c r="Z41" s="23">
        <v>-77.240977234506616</v>
      </c>
      <c r="AA41" s="20">
        <v>6120000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7288007</v>
      </c>
      <c r="D43" s="20"/>
      <c r="E43" s="21">
        <v>778252</v>
      </c>
      <c r="F43" s="22">
        <v>778252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194562</v>
      </c>
      <c r="Y43" s="22">
        <v>-194562</v>
      </c>
      <c r="Z43" s="23">
        <v>-100</v>
      </c>
      <c r="AA43" s="20">
        <v>778252</v>
      </c>
    </row>
    <row r="44" spans="1:27" ht="13.5" x14ac:dyDescent="0.25">
      <c r="A44" s="19" t="s">
        <v>69</v>
      </c>
      <c r="B44" s="15" t="s">
        <v>32</v>
      </c>
      <c r="C44" s="20">
        <v>7483680</v>
      </c>
      <c r="D44" s="20"/>
      <c r="E44" s="21">
        <v>6733411</v>
      </c>
      <c r="F44" s="22">
        <v>6733411</v>
      </c>
      <c r="G44" s="22">
        <v>459353</v>
      </c>
      <c r="H44" s="22">
        <v>581573</v>
      </c>
      <c r="I44" s="22">
        <v>675672</v>
      </c>
      <c r="J44" s="22">
        <v>1716598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1716598</v>
      </c>
      <c r="X44" s="22">
        <v>1683156</v>
      </c>
      <c r="Y44" s="22">
        <v>33442</v>
      </c>
      <c r="Z44" s="23">
        <v>1.9868627744546552</v>
      </c>
      <c r="AA44" s="20">
        <v>6733411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103925695</v>
      </c>
      <c r="D47" s="29">
        <f t="shared" ref="D47:Y47" si="1">SUM(D34:D46)</f>
        <v>0</v>
      </c>
      <c r="E47" s="30">
        <f t="shared" si="1"/>
        <v>88779195</v>
      </c>
      <c r="F47" s="31">
        <f t="shared" si="1"/>
        <v>88779195</v>
      </c>
      <c r="G47" s="31">
        <f t="shared" si="1"/>
        <v>3181262</v>
      </c>
      <c r="H47" s="31">
        <f t="shared" si="1"/>
        <v>8720025</v>
      </c>
      <c r="I47" s="31">
        <f t="shared" si="1"/>
        <v>5901301</v>
      </c>
      <c r="J47" s="31">
        <f t="shared" si="1"/>
        <v>17802588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17802588</v>
      </c>
      <c r="X47" s="31">
        <f t="shared" si="1"/>
        <v>22194585</v>
      </c>
      <c r="Y47" s="31">
        <f t="shared" si="1"/>
        <v>-4391997</v>
      </c>
      <c r="Z47" s="32">
        <f>+IF(X47&lt;&gt;0,+(Y47/X47)*100,0)</f>
        <v>-19.788597083477793</v>
      </c>
      <c r="AA47" s="29">
        <f>SUM(AA34:AA46)</f>
        <v>88779195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-30640617</v>
      </c>
      <c r="D48" s="39">
        <f t="shared" si="2"/>
        <v>0</v>
      </c>
      <c r="E48" s="40">
        <f t="shared" si="2"/>
        <v>-447255</v>
      </c>
      <c r="F48" s="41">
        <f t="shared" si="2"/>
        <v>-447255</v>
      </c>
      <c r="G48" s="41">
        <f t="shared" si="2"/>
        <v>-1942161</v>
      </c>
      <c r="H48" s="41">
        <f t="shared" si="2"/>
        <v>3765623</v>
      </c>
      <c r="I48" s="41">
        <f t="shared" si="2"/>
        <v>-5134773</v>
      </c>
      <c r="J48" s="41">
        <f t="shared" si="2"/>
        <v>-3311311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-3311311</v>
      </c>
      <c r="X48" s="41">
        <f t="shared" si="2"/>
        <v>-111600</v>
      </c>
      <c r="Y48" s="41">
        <f t="shared" si="2"/>
        <v>-3199711</v>
      </c>
      <c r="Z48" s="42">
        <f>+IF(X48&lt;&gt;0,+(Y48/X48)*100,0)</f>
        <v>2867.1245519713261</v>
      </c>
      <c r="AA48" s="39">
        <f>+AA32-AA47</f>
        <v>-447255</v>
      </c>
    </row>
    <row r="49" spans="1:27" ht="25.5" x14ac:dyDescent="0.25">
      <c r="A49" s="43" t="s">
        <v>74</v>
      </c>
      <c r="B49" s="15" t="s">
        <v>32</v>
      </c>
      <c r="C49" s="20">
        <v>33124600</v>
      </c>
      <c r="D49" s="20"/>
      <c r="E49" s="21">
        <v>34730100</v>
      </c>
      <c r="F49" s="22">
        <v>34730100</v>
      </c>
      <c r="G49" s="22">
        <v>2597031</v>
      </c>
      <c r="H49" s="22">
        <v>1156313</v>
      </c>
      <c r="I49" s="22">
        <v>2482610</v>
      </c>
      <c r="J49" s="22">
        <v>6235954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6235954</v>
      </c>
      <c r="X49" s="22">
        <v>8682525</v>
      </c>
      <c r="Y49" s="22">
        <v>-2446571</v>
      </c>
      <c r="Z49" s="23">
        <v>-28.178104871566738</v>
      </c>
      <c r="AA49" s="20">
        <v>34730100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2483983</v>
      </c>
      <c r="D51" s="48">
        <f t="shared" si="3"/>
        <v>0</v>
      </c>
      <c r="E51" s="49">
        <f t="shared" si="3"/>
        <v>34282845</v>
      </c>
      <c r="F51" s="50">
        <f t="shared" si="3"/>
        <v>34282845</v>
      </c>
      <c r="G51" s="50">
        <f t="shared" si="3"/>
        <v>654870</v>
      </c>
      <c r="H51" s="50">
        <f t="shared" si="3"/>
        <v>4921936</v>
      </c>
      <c r="I51" s="50">
        <f t="shared" si="3"/>
        <v>-2652163</v>
      </c>
      <c r="J51" s="50">
        <f t="shared" si="3"/>
        <v>2924643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2924643</v>
      </c>
      <c r="X51" s="50">
        <f t="shared" si="3"/>
        <v>8570925</v>
      </c>
      <c r="Y51" s="50">
        <f t="shared" si="3"/>
        <v>-5646282</v>
      </c>
      <c r="Z51" s="51">
        <f>+IF(X51&lt;&gt;0,+(Y51/X51)*100,0)</f>
        <v>-65.877160283166631</v>
      </c>
      <c r="AA51" s="48">
        <f>SUM(AA48:AA50)</f>
        <v>34282845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2483983</v>
      </c>
      <c r="D53" s="54">
        <f>+D51-D52</f>
        <v>0</v>
      </c>
      <c r="E53" s="55">
        <f t="shared" si="4"/>
        <v>34282845</v>
      </c>
      <c r="F53" s="56">
        <f t="shared" si="4"/>
        <v>34282845</v>
      </c>
      <c r="G53" s="56">
        <f t="shared" si="4"/>
        <v>654870</v>
      </c>
      <c r="H53" s="56">
        <f t="shared" si="4"/>
        <v>4921936</v>
      </c>
      <c r="I53" s="56">
        <f t="shared" si="4"/>
        <v>-2652163</v>
      </c>
      <c r="J53" s="56">
        <f t="shared" si="4"/>
        <v>2924643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2924643</v>
      </c>
      <c r="X53" s="56">
        <f t="shared" si="4"/>
        <v>8570925</v>
      </c>
      <c r="Y53" s="56">
        <f t="shared" si="4"/>
        <v>-5646282</v>
      </c>
      <c r="Z53" s="57">
        <f>+IF(X53&lt;&gt;0,+(Y53/X53)*100,0)</f>
        <v>-65.877160283166631</v>
      </c>
      <c r="AA53" s="54">
        <f>+AA51-AA52</f>
        <v>34282845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2483983</v>
      </c>
      <c r="D56" s="48">
        <f>SUM(D53:D55)</f>
        <v>0</v>
      </c>
      <c r="E56" s="49">
        <f t="shared" si="5"/>
        <v>34282845</v>
      </c>
      <c r="F56" s="50">
        <f t="shared" si="5"/>
        <v>34282845</v>
      </c>
      <c r="G56" s="50">
        <f t="shared" si="5"/>
        <v>654870</v>
      </c>
      <c r="H56" s="50">
        <f t="shared" si="5"/>
        <v>4921936</v>
      </c>
      <c r="I56" s="50">
        <f t="shared" si="5"/>
        <v>-2652163</v>
      </c>
      <c r="J56" s="50">
        <f t="shared" si="5"/>
        <v>2924643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2924643</v>
      </c>
      <c r="X56" s="50">
        <f t="shared" si="5"/>
        <v>8570925</v>
      </c>
      <c r="Y56" s="50">
        <f t="shared" si="5"/>
        <v>-5646282</v>
      </c>
      <c r="Z56" s="51">
        <f>+IF(X56&lt;&gt;0,+(Y56/X56)*100,0)</f>
        <v>-65.877160283166631</v>
      </c>
      <c r="AA56" s="48">
        <f>SUM(AA53:AA55)</f>
        <v>34282845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2483983</v>
      </c>
      <c r="D59" s="65">
        <f>SUM(D56:D58)</f>
        <v>0</v>
      </c>
      <c r="E59" s="66">
        <f t="shared" si="6"/>
        <v>34282845</v>
      </c>
      <c r="F59" s="67">
        <f t="shared" si="6"/>
        <v>34282845</v>
      </c>
      <c r="G59" s="67">
        <f t="shared" si="6"/>
        <v>654870</v>
      </c>
      <c r="H59" s="67">
        <f t="shared" si="6"/>
        <v>4921936</v>
      </c>
      <c r="I59" s="67">
        <f t="shared" si="6"/>
        <v>-2652163</v>
      </c>
      <c r="J59" s="67">
        <f t="shared" si="6"/>
        <v>2924643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2924643</v>
      </c>
      <c r="X59" s="67">
        <f t="shared" si="6"/>
        <v>8570925</v>
      </c>
      <c r="Y59" s="67">
        <f t="shared" si="6"/>
        <v>-5646282</v>
      </c>
      <c r="Z59" s="68">
        <f>+IF(X59&lt;&gt;0,+(Y59/X59)*100,0)</f>
        <v>-65.877160283166631</v>
      </c>
      <c r="AA59" s="65">
        <f>SUM(AA56:AA58)</f>
        <v>34282845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15716824</v>
      </c>
      <c r="D8" s="20"/>
      <c r="E8" s="21">
        <v>17535559</v>
      </c>
      <c r="F8" s="22">
        <v>17535559</v>
      </c>
      <c r="G8" s="22">
        <v>1461296</v>
      </c>
      <c r="H8" s="22">
        <v>-17426</v>
      </c>
      <c r="I8" s="22">
        <v>1383784</v>
      </c>
      <c r="J8" s="22">
        <v>2827654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2827654</v>
      </c>
      <c r="X8" s="22">
        <v>4383888</v>
      </c>
      <c r="Y8" s="22">
        <v>-1556234</v>
      </c>
      <c r="Z8" s="23">
        <v>-35.498945228527731</v>
      </c>
      <c r="AA8" s="20">
        <v>17535559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1604610</v>
      </c>
      <c r="D13" s="20"/>
      <c r="E13" s="21">
        <v>1978263</v>
      </c>
      <c r="F13" s="22">
        <v>1978263</v>
      </c>
      <c r="G13" s="22">
        <v>164855</v>
      </c>
      <c r="H13" s="22">
        <v>104106</v>
      </c>
      <c r="I13" s="22">
        <v>281970</v>
      </c>
      <c r="J13" s="22">
        <v>550931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550931</v>
      </c>
      <c r="X13" s="22">
        <v>494565</v>
      </c>
      <c r="Y13" s="22">
        <v>56366</v>
      </c>
      <c r="Z13" s="23">
        <v>11.397086328389596</v>
      </c>
      <c r="AA13" s="20">
        <v>1978263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23854</v>
      </c>
      <c r="F25" s="22">
        <v>23854</v>
      </c>
      <c r="G25" s="22">
        <v>1988</v>
      </c>
      <c r="H25" s="22">
        <v>-1988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5964</v>
      </c>
      <c r="Y25" s="22">
        <v>-5964</v>
      </c>
      <c r="Z25" s="23">
        <v>-100</v>
      </c>
      <c r="AA25" s="20">
        <v>23854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17321434</v>
      </c>
      <c r="D32" s="29">
        <f t="shared" ref="D32:Y32" si="0">SUM(D6:D31)</f>
        <v>0</v>
      </c>
      <c r="E32" s="30">
        <f t="shared" si="0"/>
        <v>19537676</v>
      </c>
      <c r="F32" s="31">
        <f t="shared" si="0"/>
        <v>19537676</v>
      </c>
      <c r="G32" s="31">
        <f t="shared" si="0"/>
        <v>1628139</v>
      </c>
      <c r="H32" s="31">
        <f t="shared" si="0"/>
        <v>84692</v>
      </c>
      <c r="I32" s="31">
        <f t="shared" si="0"/>
        <v>1665754</v>
      </c>
      <c r="J32" s="31">
        <f t="shared" si="0"/>
        <v>3378585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3378585</v>
      </c>
      <c r="X32" s="31">
        <f t="shared" si="0"/>
        <v>4884417</v>
      </c>
      <c r="Y32" s="31">
        <f t="shared" si="0"/>
        <v>-1505832</v>
      </c>
      <c r="Z32" s="32">
        <f>+IF(X32&lt;&gt;0,+(Y32/X32)*100,0)</f>
        <v>-30.829308799801492</v>
      </c>
      <c r="AA32" s="29">
        <f>SUM(AA6:AA31)</f>
        <v>19537676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4944027</v>
      </c>
      <c r="D34" s="20"/>
      <c r="E34" s="21">
        <v>4974172</v>
      </c>
      <c r="F34" s="22">
        <v>4974172</v>
      </c>
      <c r="G34" s="22">
        <v>414517</v>
      </c>
      <c r="H34" s="22">
        <v>5001</v>
      </c>
      <c r="I34" s="22">
        <v>1375293</v>
      </c>
      <c r="J34" s="22">
        <v>1794811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1794811</v>
      </c>
      <c r="X34" s="22">
        <v>1243551</v>
      </c>
      <c r="Y34" s="22">
        <v>551260</v>
      </c>
      <c r="Z34" s="23">
        <v>44.329504781066476</v>
      </c>
      <c r="AA34" s="20">
        <v>4974172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270035</v>
      </c>
      <c r="D37" s="20"/>
      <c r="E37" s="21">
        <v>356409</v>
      </c>
      <c r="F37" s="22">
        <v>356409</v>
      </c>
      <c r="G37" s="22">
        <v>56613</v>
      </c>
      <c r="H37" s="22">
        <v>1762</v>
      </c>
      <c r="I37" s="22">
        <v>32834</v>
      </c>
      <c r="J37" s="22">
        <v>91209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91209</v>
      </c>
      <c r="X37" s="22">
        <v>89103</v>
      </c>
      <c r="Y37" s="22">
        <v>2106</v>
      </c>
      <c r="Z37" s="23">
        <v>2.3635567825999124</v>
      </c>
      <c r="AA37" s="20">
        <v>356409</v>
      </c>
    </row>
    <row r="38" spans="1:27" ht="13.5" x14ac:dyDescent="0.25">
      <c r="A38" s="19" t="s">
        <v>64</v>
      </c>
      <c r="B38" s="15" t="s">
        <v>32</v>
      </c>
      <c r="C38" s="20">
        <v>-22154487</v>
      </c>
      <c r="D38" s="20"/>
      <c r="E38" s="21">
        <v>5979451</v>
      </c>
      <c r="F38" s="22">
        <v>5979451</v>
      </c>
      <c r="G38" s="22">
        <v>-13667831</v>
      </c>
      <c r="H38" s="22">
        <v>670750</v>
      </c>
      <c r="I38" s="22">
        <v>19675054</v>
      </c>
      <c r="J38" s="22">
        <v>6677973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6677973</v>
      </c>
      <c r="X38" s="22">
        <v>1494864</v>
      </c>
      <c r="Y38" s="22">
        <v>5183109</v>
      </c>
      <c r="Z38" s="23">
        <v>346.72779597341298</v>
      </c>
      <c r="AA38" s="20">
        <v>5979451</v>
      </c>
    </row>
    <row r="39" spans="1:27" ht="13.5" x14ac:dyDescent="0.25">
      <c r="A39" s="19" t="s">
        <v>65</v>
      </c>
      <c r="B39" s="15" t="s">
        <v>32</v>
      </c>
      <c r="C39" s="20">
        <v>2903997</v>
      </c>
      <c r="D39" s="20"/>
      <c r="E39" s="21">
        <v>2180963</v>
      </c>
      <c r="F39" s="22">
        <v>2180963</v>
      </c>
      <c r="G39" s="22">
        <v>181747</v>
      </c>
      <c r="H39" s="22">
        <v>-181747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545241</v>
      </c>
      <c r="Y39" s="22">
        <v>-545241</v>
      </c>
      <c r="Z39" s="23">
        <v>-100</v>
      </c>
      <c r="AA39" s="20">
        <v>2180963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240577</v>
      </c>
      <c r="D41" s="20"/>
      <c r="E41" s="21">
        <v>3874428</v>
      </c>
      <c r="F41" s="22">
        <v>3874428</v>
      </c>
      <c r="G41" s="22">
        <v>319200</v>
      </c>
      <c r="H41" s="22">
        <v>-226047</v>
      </c>
      <c r="I41" s="22">
        <v>53148</v>
      </c>
      <c r="J41" s="22">
        <v>146301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146301</v>
      </c>
      <c r="X41" s="22">
        <v>968604</v>
      </c>
      <c r="Y41" s="22">
        <v>-822303</v>
      </c>
      <c r="Z41" s="23">
        <v>-84.895684923869823</v>
      </c>
      <c r="AA41" s="20">
        <v>3874428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1034773</v>
      </c>
      <c r="F43" s="22">
        <v>1034773</v>
      </c>
      <c r="G43" s="22">
        <v>86231</v>
      </c>
      <c r="H43" s="22">
        <v>-86231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258693</v>
      </c>
      <c r="Y43" s="22">
        <v>-258693</v>
      </c>
      <c r="Z43" s="23">
        <v>-100</v>
      </c>
      <c r="AA43" s="20">
        <v>1034773</v>
      </c>
    </row>
    <row r="44" spans="1:27" ht="13.5" x14ac:dyDescent="0.25">
      <c r="A44" s="19" t="s">
        <v>69</v>
      </c>
      <c r="B44" s="15" t="s">
        <v>32</v>
      </c>
      <c r="C44" s="20">
        <v>1083734</v>
      </c>
      <c r="D44" s="20"/>
      <c r="E44" s="21">
        <v>1149762</v>
      </c>
      <c r="F44" s="22">
        <v>1149762</v>
      </c>
      <c r="G44" s="22">
        <v>101583</v>
      </c>
      <c r="H44" s="22">
        <v>-19423</v>
      </c>
      <c r="I44" s="22">
        <v>161714</v>
      </c>
      <c r="J44" s="22">
        <v>243874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243874</v>
      </c>
      <c r="X44" s="22">
        <v>287439</v>
      </c>
      <c r="Y44" s="22">
        <v>-43565</v>
      </c>
      <c r="Z44" s="23">
        <v>-15.156259241091153</v>
      </c>
      <c r="AA44" s="20">
        <v>1149762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-12712117</v>
      </c>
      <c r="D47" s="29">
        <f t="shared" ref="D47:Y47" si="1">SUM(D34:D46)</f>
        <v>0</v>
      </c>
      <c r="E47" s="30">
        <f t="shared" si="1"/>
        <v>19549958</v>
      </c>
      <c r="F47" s="31">
        <f t="shared" si="1"/>
        <v>19549958</v>
      </c>
      <c r="G47" s="31">
        <f t="shared" si="1"/>
        <v>-12507940</v>
      </c>
      <c r="H47" s="31">
        <f t="shared" si="1"/>
        <v>164065</v>
      </c>
      <c r="I47" s="31">
        <f t="shared" si="1"/>
        <v>21298043</v>
      </c>
      <c r="J47" s="31">
        <f t="shared" si="1"/>
        <v>8954168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8954168</v>
      </c>
      <c r="X47" s="31">
        <f t="shared" si="1"/>
        <v>4887495</v>
      </c>
      <c r="Y47" s="31">
        <f t="shared" si="1"/>
        <v>4066673</v>
      </c>
      <c r="Z47" s="32">
        <f>+IF(X47&lt;&gt;0,+(Y47/X47)*100,0)</f>
        <v>83.205670798640213</v>
      </c>
      <c r="AA47" s="29">
        <f>SUM(AA34:AA46)</f>
        <v>19549958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30033551</v>
      </c>
      <c r="D48" s="39">
        <f t="shared" si="2"/>
        <v>0</v>
      </c>
      <c r="E48" s="40">
        <f t="shared" si="2"/>
        <v>-12282</v>
      </c>
      <c r="F48" s="41">
        <f t="shared" si="2"/>
        <v>-12282</v>
      </c>
      <c r="G48" s="41">
        <f t="shared" si="2"/>
        <v>14136079</v>
      </c>
      <c r="H48" s="41">
        <f t="shared" si="2"/>
        <v>-79373</v>
      </c>
      <c r="I48" s="41">
        <f t="shared" si="2"/>
        <v>-19632289</v>
      </c>
      <c r="J48" s="41">
        <f t="shared" si="2"/>
        <v>-5575583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-5575583</v>
      </c>
      <c r="X48" s="41">
        <f t="shared" si="2"/>
        <v>-3078</v>
      </c>
      <c r="Y48" s="41">
        <f t="shared" si="2"/>
        <v>-5572505</v>
      </c>
      <c r="Z48" s="42">
        <f>+IF(X48&lt;&gt;0,+(Y48/X48)*100,0)</f>
        <v>181043.04743339831</v>
      </c>
      <c r="AA48" s="39">
        <f>+AA32-AA47</f>
        <v>-12282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44325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30077876</v>
      </c>
      <c r="D51" s="48">
        <f t="shared" si="3"/>
        <v>0</v>
      </c>
      <c r="E51" s="49">
        <f t="shared" si="3"/>
        <v>-12282</v>
      </c>
      <c r="F51" s="50">
        <f t="shared" si="3"/>
        <v>-12282</v>
      </c>
      <c r="G51" s="50">
        <f t="shared" si="3"/>
        <v>14136079</v>
      </c>
      <c r="H51" s="50">
        <f t="shared" si="3"/>
        <v>-79373</v>
      </c>
      <c r="I51" s="50">
        <f t="shared" si="3"/>
        <v>-19632289</v>
      </c>
      <c r="J51" s="50">
        <f t="shared" si="3"/>
        <v>-5575583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-5575583</v>
      </c>
      <c r="X51" s="50">
        <f t="shared" si="3"/>
        <v>-3078</v>
      </c>
      <c r="Y51" s="50">
        <f t="shared" si="3"/>
        <v>-5572505</v>
      </c>
      <c r="Z51" s="51">
        <f>+IF(X51&lt;&gt;0,+(Y51/X51)*100,0)</f>
        <v>181043.04743339831</v>
      </c>
      <c r="AA51" s="48">
        <f>SUM(AA48:AA50)</f>
        <v>-12282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30077876</v>
      </c>
      <c r="D53" s="54">
        <f>+D51-D52</f>
        <v>0</v>
      </c>
      <c r="E53" s="55">
        <f t="shared" si="4"/>
        <v>-12282</v>
      </c>
      <c r="F53" s="56">
        <f t="shared" si="4"/>
        <v>-12282</v>
      </c>
      <c r="G53" s="56">
        <f t="shared" si="4"/>
        <v>14136079</v>
      </c>
      <c r="H53" s="56">
        <f t="shared" si="4"/>
        <v>-79373</v>
      </c>
      <c r="I53" s="56">
        <f t="shared" si="4"/>
        <v>-19632289</v>
      </c>
      <c r="J53" s="56">
        <f t="shared" si="4"/>
        <v>-5575583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-5575583</v>
      </c>
      <c r="X53" s="56">
        <f t="shared" si="4"/>
        <v>-3078</v>
      </c>
      <c r="Y53" s="56">
        <f t="shared" si="4"/>
        <v>-5572505</v>
      </c>
      <c r="Z53" s="57">
        <f>+IF(X53&lt;&gt;0,+(Y53/X53)*100,0)</f>
        <v>181043.04743339831</v>
      </c>
      <c r="AA53" s="54">
        <f>+AA51-AA52</f>
        <v>-12282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30077876</v>
      </c>
      <c r="D56" s="48">
        <f>SUM(D53:D55)</f>
        <v>0</v>
      </c>
      <c r="E56" s="49">
        <f t="shared" si="5"/>
        <v>-12282</v>
      </c>
      <c r="F56" s="50">
        <f t="shared" si="5"/>
        <v>-12282</v>
      </c>
      <c r="G56" s="50">
        <f t="shared" si="5"/>
        <v>14136079</v>
      </c>
      <c r="H56" s="50">
        <f t="shared" si="5"/>
        <v>-79373</v>
      </c>
      <c r="I56" s="50">
        <f t="shared" si="5"/>
        <v>-19632289</v>
      </c>
      <c r="J56" s="50">
        <f t="shared" si="5"/>
        <v>-5575583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-5575583</v>
      </c>
      <c r="X56" s="50">
        <f t="shared" si="5"/>
        <v>-3078</v>
      </c>
      <c r="Y56" s="50">
        <f t="shared" si="5"/>
        <v>-5572505</v>
      </c>
      <c r="Z56" s="51">
        <f>+IF(X56&lt;&gt;0,+(Y56/X56)*100,0)</f>
        <v>181043.04743339831</v>
      </c>
      <c r="AA56" s="48">
        <f>SUM(AA53:AA55)</f>
        <v>-12282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30077876</v>
      </c>
      <c r="D59" s="65">
        <f>SUM(D56:D58)</f>
        <v>0</v>
      </c>
      <c r="E59" s="66">
        <f t="shared" si="6"/>
        <v>-12282</v>
      </c>
      <c r="F59" s="67">
        <f t="shared" si="6"/>
        <v>-12282</v>
      </c>
      <c r="G59" s="67">
        <f t="shared" si="6"/>
        <v>14136079</v>
      </c>
      <c r="H59" s="67">
        <f t="shared" si="6"/>
        <v>-79373</v>
      </c>
      <c r="I59" s="67">
        <f t="shared" si="6"/>
        <v>-19632289</v>
      </c>
      <c r="J59" s="67">
        <f t="shared" si="6"/>
        <v>-5575583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-5575583</v>
      </c>
      <c r="X59" s="67">
        <f t="shared" si="6"/>
        <v>-3078</v>
      </c>
      <c r="Y59" s="67">
        <f t="shared" si="6"/>
        <v>-5572505</v>
      </c>
      <c r="Z59" s="68">
        <f>+IF(X59&lt;&gt;0,+(Y59/X59)*100,0)</f>
        <v>181043.04743339831</v>
      </c>
      <c r="AA59" s="65">
        <f>SUM(AA56:AA58)</f>
        <v>-12282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</v>
      </c>
      <c r="F8" s="22">
        <v>-1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</v>
      </c>
      <c r="Y8" s="22">
        <v>1</v>
      </c>
      <c r="Z8" s="23">
        <v>-100</v>
      </c>
      <c r="AA8" s="20">
        <v>-1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-1</v>
      </c>
      <c r="F32" s="31">
        <f t="shared" si="0"/>
        <v>-1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-1</v>
      </c>
      <c r="Y32" s="31">
        <f t="shared" si="0"/>
        <v>1</v>
      </c>
      <c r="Z32" s="32">
        <f>+IF(X32&lt;&gt;0,+(Y32/X32)*100,0)</f>
        <v>-100</v>
      </c>
      <c r="AA32" s="29">
        <f>SUM(AA6:AA31)</f>
        <v>-1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</v>
      </c>
      <c r="F48" s="41">
        <f t="shared" si="2"/>
        <v>-1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</v>
      </c>
      <c r="Y48" s="41">
        <f t="shared" si="2"/>
        <v>1</v>
      </c>
      <c r="Z48" s="42">
        <f>+IF(X48&lt;&gt;0,+(Y48/X48)*100,0)</f>
        <v>-100</v>
      </c>
      <c r="AA48" s="39">
        <f>+AA32-AA47</f>
        <v>-1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</v>
      </c>
      <c r="F51" s="50">
        <f t="shared" si="3"/>
        <v>-1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</v>
      </c>
      <c r="Y51" s="50">
        <f t="shared" si="3"/>
        <v>1</v>
      </c>
      <c r="Z51" s="51">
        <f>+IF(X51&lt;&gt;0,+(Y51/X51)*100,0)</f>
        <v>-100</v>
      </c>
      <c r="AA51" s="48">
        <f>SUM(AA48:AA50)</f>
        <v>-1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</v>
      </c>
      <c r="F53" s="56">
        <f t="shared" si="4"/>
        <v>-1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</v>
      </c>
      <c r="Y53" s="56">
        <f t="shared" si="4"/>
        <v>1</v>
      </c>
      <c r="Z53" s="57">
        <f>+IF(X53&lt;&gt;0,+(Y53/X53)*100,0)</f>
        <v>-100</v>
      </c>
      <c r="AA53" s="54">
        <f>+AA51-AA52</f>
        <v>-1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</v>
      </c>
      <c r="F56" s="50">
        <f t="shared" si="5"/>
        <v>-1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</v>
      </c>
      <c r="Y56" s="50">
        <f t="shared" si="5"/>
        <v>1</v>
      </c>
      <c r="Z56" s="51">
        <f>+IF(X56&lt;&gt;0,+(Y56/X56)*100,0)</f>
        <v>-100</v>
      </c>
      <c r="AA56" s="48">
        <f>SUM(AA53:AA55)</f>
        <v>-1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</v>
      </c>
      <c r="F59" s="67">
        <f t="shared" si="6"/>
        <v>-1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</v>
      </c>
      <c r="Y59" s="67">
        <f t="shared" si="6"/>
        <v>1</v>
      </c>
      <c r="Z59" s="68">
        <f>+IF(X59&lt;&gt;0,+(Y59/X59)*100,0)</f>
        <v>-100</v>
      </c>
      <c r="AA59" s="65">
        <f>SUM(AA56:AA58)</f>
        <v>-1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17505</v>
      </c>
      <c r="D10" s="20"/>
      <c r="E10" s="21">
        <v>67122</v>
      </c>
      <c r="F10" s="22">
        <v>67122</v>
      </c>
      <c r="G10" s="22">
        <v>1345</v>
      </c>
      <c r="H10" s="22">
        <v>1165</v>
      </c>
      <c r="I10" s="22">
        <v>1463</v>
      </c>
      <c r="J10" s="22">
        <v>3973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3973</v>
      </c>
      <c r="X10" s="22">
        <v>16782</v>
      </c>
      <c r="Y10" s="22">
        <v>-12809</v>
      </c>
      <c r="Z10" s="23">
        <v>-76.325825289000122</v>
      </c>
      <c r="AA10" s="20">
        <v>67122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17505</v>
      </c>
      <c r="D32" s="29">
        <f t="shared" ref="D32:Y32" si="0">SUM(D6:D31)</f>
        <v>0</v>
      </c>
      <c r="E32" s="30">
        <f t="shared" si="0"/>
        <v>67122</v>
      </c>
      <c r="F32" s="31">
        <f t="shared" si="0"/>
        <v>67122</v>
      </c>
      <c r="G32" s="31">
        <f t="shared" si="0"/>
        <v>1345</v>
      </c>
      <c r="H32" s="31">
        <f t="shared" si="0"/>
        <v>1165</v>
      </c>
      <c r="I32" s="31">
        <f t="shared" si="0"/>
        <v>1463</v>
      </c>
      <c r="J32" s="31">
        <f t="shared" si="0"/>
        <v>3973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3973</v>
      </c>
      <c r="X32" s="31">
        <f t="shared" si="0"/>
        <v>16782</v>
      </c>
      <c r="Y32" s="31">
        <f t="shared" si="0"/>
        <v>-12809</v>
      </c>
      <c r="Z32" s="32">
        <f>+IF(X32&lt;&gt;0,+(Y32/X32)*100,0)</f>
        <v>-76.325825289000122</v>
      </c>
      <c r="AA32" s="29">
        <f>SUM(AA6:AA31)</f>
        <v>67122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17505</v>
      </c>
      <c r="D48" s="39">
        <f t="shared" si="2"/>
        <v>0</v>
      </c>
      <c r="E48" s="40">
        <f t="shared" si="2"/>
        <v>67122</v>
      </c>
      <c r="F48" s="41">
        <f t="shared" si="2"/>
        <v>67122</v>
      </c>
      <c r="G48" s="41">
        <f t="shared" si="2"/>
        <v>1345</v>
      </c>
      <c r="H48" s="41">
        <f t="shared" si="2"/>
        <v>1165</v>
      </c>
      <c r="I48" s="41">
        <f t="shared" si="2"/>
        <v>1463</v>
      </c>
      <c r="J48" s="41">
        <f t="shared" si="2"/>
        <v>3973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3973</v>
      </c>
      <c r="X48" s="41">
        <f t="shared" si="2"/>
        <v>16782</v>
      </c>
      <c r="Y48" s="41">
        <f t="shared" si="2"/>
        <v>-12809</v>
      </c>
      <c r="Z48" s="42">
        <f>+IF(X48&lt;&gt;0,+(Y48/X48)*100,0)</f>
        <v>-76.325825289000122</v>
      </c>
      <c r="AA48" s="39">
        <f>+AA32-AA47</f>
        <v>67122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17505</v>
      </c>
      <c r="D51" s="48">
        <f t="shared" si="3"/>
        <v>0</v>
      </c>
      <c r="E51" s="49">
        <f t="shared" si="3"/>
        <v>67122</v>
      </c>
      <c r="F51" s="50">
        <f t="shared" si="3"/>
        <v>67122</v>
      </c>
      <c r="G51" s="50">
        <f t="shared" si="3"/>
        <v>1345</v>
      </c>
      <c r="H51" s="50">
        <f t="shared" si="3"/>
        <v>1165</v>
      </c>
      <c r="I51" s="50">
        <f t="shared" si="3"/>
        <v>1463</v>
      </c>
      <c r="J51" s="50">
        <f t="shared" si="3"/>
        <v>3973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3973</v>
      </c>
      <c r="X51" s="50">
        <f t="shared" si="3"/>
        <v>16782</v>
      </c>
      <c r="Y51" s="50">
        <f t="shared" si="3"/>
        <v>-12809</v>
      </c>
      <c r="Z51" s="51">
        <f>+IF(X51&lt;&gt;0,+(Y51/X51)*100,0)</f>
        <v>-76.325825289000122</v>
      </c>
      <c r="AA51" s="48">
        <f>SUM(AA48:AA50)</f>
        <v>67122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17505</v>
      </c>
      <c r="D53" s="54">
        <f>+D51-D52</f>
        <v>0</v>
      </c>
      <c r="E53" s="55">
        <f t="shared" si="4"/>
        <v>67122</v>
      </c>
      <c r="F53" s="56">
        <f t="shared" si="4"/>
        <v>67122</v>
      </c>
      <c r="G53" s="56">
        <f t="shared" si="4"/>
        <v>1345</v>
      </c>
      <c r="H53" s="56">
        <f t="shared" si="4"/>
        <v>1165</v>
      </c>
      <c r="I53" s="56">
        <f t="shared" si="4"/>
        <v>1463</v>
      </c>
      <c r="J53" s="56">
        <f t="shared" si="4"/>
        <v>3973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3973</v>
      </c>
      <c r="X53" s="56">
        <f t="shared" si="4"/>
        <v>16782</v>
      </c>
      <c r="Y53" s="56">
        <f t="shared" si="4"/>
        <v>-12809</v>
      </c>
      <c r="Z53" s="57">
        <f>+IF(X53&lt;&gt;0,+(Y53/X53)*100,0)</f>
        <v>-76.325825289000122</v>
      </c>
      <c r="AA53" s="54">
        <f>+AA51-AA52</f>
        <v>67122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17505</v>
      </c>
      <c r="D56" s="48">
        <f>SUM(D53:D55)</f>
        <v>0</v>
      </c>
      <c r="E56" s="49">
        <f t="shared" si="5"/>
        <v>67122</v>
      </c>
      <c r="F56" s="50">
        <f t="shared" si="5"/>
        <v>67122</v>
      </c>
      <c r="G56" s="50">
        <f t="shared" si="5"/>
        <v>1345</v>
      </c>
      <c r="H56" s="50">
        <f t="shared" si="5"/>
        <v>1165</v>
      </c>
      <c r="I56" s="50">
        <f t="shared" si="5"/>
        <v>1463</v>
      </c>
      <c r="J56" s="50">
        <f t="shared" si="5"/>
        <v>3973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3973</v>
      </c>
      <c r="X56" s="50">
        <f t="shared" si="5"/>
        <v>16782</v>
      </c>
      <c r="Y56" s="50">
        <f t="shared" si="5"/>
        <v>-12809</v>
      </c>
      <c r="Z56" s="51">
        <f>+IF(X56&lt;&gt;0,+(Y56/X56)*100,0)</f>
        <v>-76.325825289000122</v>
      </c>
      <c r="AA56" s="48">
        <f>SUM(AA53:AA55)</f>
        <v>67122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17505</v>
      </c>
      <c r="D59" s="65">
        <f>SUM(D56:D58)</f>
        <v>0</v>
      </c>
      <c r="E59" s="66">
        <f t="shared" si="6"/>
        <v>67122</v>
      </c>
      <c r="F59" s="67">
        <f t="shared" si="6"/>
        <v>67122</v>
      </c>
      <c r="G59" s="67">
        <f t="shared" si="6"/>
        <v>1345</v>
      </c>
      <c r="H59" s="67">
        <f t="shared" si="6"/>
        <v>1165</v>
      </c>
      <c r="I59" s="67">
        <f t="shared" si="6"/>
        <v>1463</v>
      </c>
      <c r="J59" s="67">
        <f t="shared" si="6"/>
        <v>3973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3973</v>
      </c>
      <c r="X59" s="67">
        <f t="shared" si="6"/>
        <v>16782</v>
      </c>
      <c r="Y59" s="67">
        <f t="shared" si="6"/>
        <v>-12809</v>
      </c>
      <c r="Z59" s="68">
        <f>+IF(X59&lt;&gt;0,+(Y59/X59)*100,0)</f>
        <v>-76.325825289000122</v>
      </c>
      <c r="AA59" s="65">
        <f>SUM(AA56:AA58)</f>
        <v>67122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47552243</v>
      </c>
      <c r="D7" s="20"/>
      <c r="E7" s="21"/>
      <c r="F7" s="22"/>
      <c r="G7" s="22">
        <v>-405046</v>
      </c>
      <c r="H7" s="22"/>
      <c r="I7" s="22"/>
      <c r="J7" s="22">
        <v>-405046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-405046</v>
      </c>
      <c r="X7" s="22"/>
      <c r="Y7" s="22">
        <v>-405046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135338963</v>
      </c>
      <c r="D8" s="20"/>
      <c r="E8" s="21">
        <v>151672236</v>
      </c>
      <c r="F8" s="22">
        <v>151672236</v>
      </c>
      <c r="G8" s="22">
        <v>12471357</v>
      </c>
      <c r="H8" s="22">
        <v>13536895</v>
      </c>
      <c r="I8" s="22">
        <v>13573853</v>
      </c>
      <c r="J8" s="22">
        <v>39582105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39582105</v>
      </c>
      <c r="X8" s="22">
        <v>37918059</v>
      </c>
      <c r="Y8" s="22">
        <v>1664046</v>
      </c>
      <c r="Z8" s="23">
        <v>4.3885315965144738</v>
      </c>
      <c r="AA8" s="20">
        <v>151672236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1471111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29439241</v>
      </c>
      <c r="D13" s="20"/>
      <c r="E13" s="21"/>
      <c r="F13" s="22"/>
      <c r="G13" s="22">
        <v>5960985</v>
      </c>
      <c r="H13" s="22">
        <v>3194162</v>
      </c>
      <c r="I13" s="22">
        <v>3240650</v>
      </c>
      <c r="J13" s="22">
        <v>12395797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12395797</v>
      </c>
      <c r="X13" s="22"/>
      <c r="Y13" s="22">
        <v>12395797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3823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140407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1696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249768000</v>
      </c>
      <c r="F25" s="22">
        <v>249768000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62442000</v>
      </c>
      <c r="Y25" s="22">
        <v>-62442000</v>
      </c>
      <c r="Z25" s="23">
        <v>-100</v>
      </c>
      <c r="AA25" s="20">
        <v>249768000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-29036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213918448</v>
      </c>
      <c r="D32" s="29">
        <f t="shared" ref="D32:Y32" si="0">SUM(D6:D31)</f>
        <v>0</v>
      </c>
      <c r="E32" s="30">
        <f t="shared" si="0"/>
        <v>401440236</v>
      </c>
      <c r="F32" s="31">
        <f t="shared" si="0"/>
        <v>401440236</v>
      </c>
      <c r="G32" s="31">
        <f t="shared" si="0"/>
        <v>18027296</v>
      </c>
      <c r="H32" s="31">
        <f t="shared" si="0"/>
        <v>16731057</v>
      </c>
      <c r="I32" s="31">
        <f t="shared" si="0"/>
        <v>16814503</v>
      </c>
      <c r="J32" s="31">
        <f t="shared" si="0"/>
        <v>51572856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51572856</v>
      </c>
      <c r="X32" s="31">
        <f t="shared" si="0"/>
        <v>100360059</v>
      </c>
      <c r="Y32" s="31">
        <f t="shared" si="0"/>
        <v>-48787203</v>
      </c>
      <c r="Z32" s="32">
        <f>+IF(X32&lt;&gt;0,+(Y32/X32)*100,0)</f>
        <v>-48.612170505001394</v>
      </c>
      <c r="AA32" s="29">
        <f>SUM(AA6:AA31)</f>
        <v>401440236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184440441</v>
      </c>
      <c r="D34" s="20"/>
      <c r="E34" s="21">
        <v>79974612</v>
      </c>
      <c r="F34" s="22">
        <v>79974612</v>
      </c>
      <c r="G34" s="22">
        <v>6297327</v>
      </c>
      <c r="H34" s="22">
        <v>5994196</v>
      </c>
      <c r="I34" s="22">
        <v>6259037</v>
      </c>
      <c r="J34" s="22">
        <v>18550560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18550560</v>
      </c>
      <c r="X34" s="22">
        <v>19993653</v>
      </c>
      <c r="Y34" s="22">
        <v>-1443093</v>
      </c>
      <c r="Z34" s="23">
        <v>-7.2177555547252918</v>
      </c>
      <c r="AA34" s="20">
        <v>79974612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276461</v>
      </c>
      <c r="D37" s="20"/>
      <c r="E37" s="21">
        <v>1198020</v>
      </c>
      <c r="F37" s="22">
        <v>1198020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299505</v>
      </c>
      <c r="Y37" s="22">
        <v>-299505</v>
      </c>
      <c r="Z37" s="23">
        <v>-100</v>
      </c>
      <c r="AA37" s="20">
        <v>1198020</v>
      </c>
    </row>
    <row r="38" spans="1:27" ht="13.5" x14ac:dyDescent="0.25">
      <c r="A38" s="19" t="s">
        <v>64</v>
      </c>
      <c r="B38" s="15" t="s">
        <v>32</v>
      </c>
      <c r="C38" s="20">
        <v>185599571</v>
      </c>
      <c r="D38" s="20"/>
      <c r="E38" s="21">
        <v>102304884</v>
      </c>
      <c r="F38" s="22">
        <v>102304884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25576221</v>
      </c>
      <c r="Y38" s="22">
        <v>-25576221</v>
      </c>
      <c r="Z38" s="23">
        <v>-100</v>
      </c>
      <c r="AA38" s="20">
        <v>102304884</v>
      </c>
    </row>
    <row r="39" spans="1:27" ht="13.5" x14ac:dyDescent="0.25">
      <c r="A39" s="19" t="s">
        <v>65</v>
      </c>
      <c r="B39" s="15" t="s">
        <v>32</v>
      </c>
      <c r="C39" s="20">
        <v>6003</v>
      </c>
      <c r="D39" s="20"/>
      <c r="E39" s="21">
        <v>332256</v>
      </c>
      <c r="F39" s="22">
        <v>332256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83064</v>
      </c>
      <c r="Y39" s="22">
        <v>-83064</v>
      </c>
      <c r="Z39" s="23">
        <v>-100</v>
      </c>
      <c r="AA39" s="20">
        <v>332256</v>
      </c>
    </row>
    <row r="40" spans="1:27" ht="13.5" x14ac:dyDescent="0.25">
      <c r="A40" s="19" t="s">
        <v>40</v>
      </c>
      <c r="B40" s="15" t="s">
        <v>32</v>
      </c>
      <c r="C40" s="20">
        <v>761779</v>
      </c>
      <c r="D40" s="20"/>
      <c r="E40" s="21">
        <v>430620</v>
      </c>
      <c r="F40" s="22">
        <v>430620</v>
      </c>
      <c r="G40" s="22">
        <v>153485</v>
      </c>
      <c r="H40" s="22">
        <v>100393</v>
      </c>
      <c r="I40" s="22">
        <v>62444</v>
      </c>
      <c r="J40" s="22">
        <v>316322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316322</v>
      </c>
      <c r="X40" s="22">
        <v>107655</v>
      </c>
      <c r="Y40" s="22">
        <v>208667</v>
      </c>
      <c r="Z40" s="23">
        <v>193.82936231480193</v>
      </c>
      <c r="AA40" s="20">
        <v>430620</v>
      </c>
    </row>
    <row r="41" spans="1:27" ht="13.5" x14ac:dyDescent="0.25">
      <c r="A41" s="19" t="s">
        <v>66</v>
      </c>
      <c r="B41" s="15" t="s">
        <v>32</v>
      </c>
      <c r="C41" s="20">
        <v>11748004</v>
      </c>
      <c r="D41" s="20"/>
      <c r="E41" s="21">
        <v>22288860</v>
      </c>
      <c r="F41" s="22">
        <v>22288860</v>
      </c>
      <c r="G41" s="22">
        <v>125836</v>
      </c>
      <c r="H41" s="22">
        <v>1773440</v>
      </c>
      <c r="I41" s="22">
        <v>1555766</v>
      </c>
      <c r="J41" s="22">
        <v>3455042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3455042</v>
      </c>
      <c r="X41" s="22">
        <v>5572215</v>
      </c>
      <c r="Y41" s="22">
        <v>-2117173</v>
      </c>
      <c r="Z41" s="23">
        <v>-37.995177860150761</v>
      </c>
      <c r="AA41" s="20">
        <v>22288860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9557595</v>
      </c>
      <c r="D44" s="20"/>
      <c r="E44" s="21">
        <v>10637232</v>
      </c>
      <c r="F44" s="22">
        <v>10637232</v>
      </c>
      <c r="G44" s="22">
        <v>397774</v>
      </c>
      <c r="H44" s="22">
        <v>410787</v>
      </c>
      <c r="I44" s="22">
        <v>513079</v>
      </c>
      <c r="J44" s="22">
        <v>1321640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1321640</v>
      </c>
      <c r="X44" s="22">
        <v>2659308</v>
      </c>
      <c r="Y44" s="22">
        <v>-1337668</v>
      </c>
      <c r="Z44" s="23">
        <v>-50.30135659351982</v>
      </c>
      <c r="AA44" s="20">
        <v>10637232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392389854</v>
      </c>
      <c r="D47" s="29">
        <f t="shared" ref="D47:Y47" si="1">SUM(D34:D46)</f>
        <v>0</v>
      </c>
      <c r="E47" s="30">
        <f t="shared" si="1"/>
        <v>217166484</v>
      </c>
      <c r="F47" s="31">
        <f t="shared" si="1"/>
        <v>217166484</v>
      </c>
      <c r="G47" s="31">
        <f t="shared" si="1"/>
        <v>6974422</v>
      </c>
      <c r="H47" s="31">
        <f t="shared" si="1"/>
        <v>8278816</v>
      </c>
      <c r="I47" s="31">
        <f t="shared" si="1"/>
        <v>8390326</v>
      </c>
      <c r="J47" s="31">
        <f t="shared" si="1"/>
        <v>23643564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23643564</v>
      </c>
      <c r="X47" s="31">
        <f t="shared" si="1"/>
        <v>54291621</v>
      </c>
      <c r="Y47" s="31">
        <f t="shared" si="1"/>
        <v>-30648057</v>
      </c>
      <c r="Z47" s="32">
        <f>+IF(X47&lt;&gt;0,+(Y47/X47)*100,0)</f>
        <v>-56.450804812035358</v>
      </c>
      <c r="AA47" s="29">
        <f>SUM(AA34:AA46)</f>
        <v>217166484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-178471406</v>
      </c>
      <c r="D48" s="39">
        <f t="shared" si="2"/>
        <v>0</v>
      </c>
      <c r="E48" s="40">
        <f t="shared" si="2"/>
        <v>184273752</v>
      </c>
      <c r="F48" s="41">
        <f t="shared" si="2"/>
        <v>184273752</v>
      </c>
      <c r="G48" s="41">
        <f t="shared" si="2"/>
        <v>11052874</v>
      </c>
      <c r="H48" s="41">
        <f t="shared" si="2"/>
        <v>8452241</v>
      </c>
      <c r="I48" s="41">
        <f t="shared" si="2"/>
        <v>8424177</v>
      </c>
      <c r="J48" s="41">
        <f t="shared" si="2"/>
        <v>27929292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27929292</v>
      </c>
      <c r="X48" s="41">
        <f t="shared" si="2"/>
        <v>46068438</v>
      </c>
      <c r="Y48" s="41">
        <f t="shared" si="2"/>
        <v>-18139146</v>
      </c>
      <c r="Z48" s="42">
        <f>+IF(X48&lt;&gt;0,+(Y48/X48)*100,0)</f>
        <v>-39.374345620313846</v>
      </c>
      <c r="AA48" s="39">
        <f>+AA32-AA47</f>
        <v>184273752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-178471406</v>
      </c>
      <c r="D51" s="48">
        <f t="shared" si="3"/>
        <v>0</v>
      </c>
      <c r="E51" s="49">
        <f t="shared" si="3"/>
        <v>184273752</v>
      </c>
      <c r="F51" s="50">
        <f t="shared" si="3"/>
        <v>184273752</v>
      </c>
      <c r="G51" s="50">
        <f t="shared" si="3"/>
        <v>11052874</v>
      </c>
      <c r="H51" s="50">
        <f t="shared" si="3"/>
        <v>8452241</v>
      </c>
      <c r="I51" s="50">
        <f t="shared" si="3"/>
        <v>8424177</v>
      </c>
      <c r="J51" s="50">
        <f t="shared" si="3"/>
        <v>27929292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27929292</v>
      </c>
      <c r="X51" s="50">
        <f t="shared" si="3"/>
        <v>46068438</v>
      </c>
      <c r="Y51" s="50">
        <f t="shared" si="3"/>
        <v>-18139146</v>
      </c>
      <c r="Z51" s="51">
        <f>+IF(X51&lt;&gt;0,+(Y51/X51)*100,0)</f>
        <v>-39.374345620313846</v>
      </c>
      <c r="AA51" s="48">
        <f>SUM(AA48:AA50)</f>
        <v>184273752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-178471406</v>
      </c>
      <c r="D53" s="54">
        <f>+D51-D52</f>
        <v>0</v>
      </c>
      <c r="E53" s="55">
        <f t="shared" si="4"/>
        <v>184273752</v>
      </c>
      <c r="F53" s="56">
        <f t="shared" si="4"/>
        <v>184273752</v>
      </c>
      <c r="G53" s="56">
        <f t="shared" si="4"/>
        <v>11052874</v>
      </c>
      <c r="H53" s="56">
        <f t="shared" si="4"/>
        <v>8452241</v>
      </c>
      <c r="I53" s="56">
        <f t="shared" si="4"/>
        <v>8424177</v>
      </c>
      <c r="J53" s="56">
        <f t="shared" si="4"/>
        <v>27929292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27929292</v>
      </c>
      <c r="X53" s="56">
        <f t="shared" si="4"/>
        <v>46068438</v>
      </c>
      <c r="Y53" s="56">
        <f t="shared" si="4"/>
        <v>-18139146</v>
      </c>
      <c r="Z53" s="57">
        <f>+IF(X53&lt;&gt;0,+(Y53/X53)*100,0)</f>
        <v>-39.374345620313846</v>
      </c>
      <c r="AA53" s="54">
        <f>+AA51-AA52</f>
        <v>184273752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-178471406</v>
      </c>
      <c r="D56" s="48">
        <f>SUM(D53:D55)</f>
        <v>0</v>
      </c>
      <c r="E56" s="49">
        <f t="shared" si="5"/>
        <v>184273752</v>
      </c>
      <c r="F56" s="50">
        <f t="shared" si="5"/>
        <v>184273752</v>
      </c>
      <c r="G56" s="50">
        <f t="shared" si="5"/>
        <v>11052874</v>
      </c>
      <c r="H56" s="50">
        <f t="shared" si="5"/>
        <v>8452241</v>
      </c>
      <c r="I56" s="50">
        <f t="shared" si="5"/>
        <v>8424177</v>
      </c>
      <c r="J56" s="50">
        <f t="shared" si="5"/>
        <v>27929292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27929292</v>
      </c>
      <c r="X56" s="50">
        <f t="shared" si="5"/>
        <v>46068438</v>
      </c>
      <c r="Y56" s="50">
        <f t="shared" si="5"/>
        <v>-18139146</v>
      </c>
      <c r="Z56" s="51">
        <f>+IF(X56&lt;&gt;0,+(Y56/X56)*100,0)</f>
        <v>-39.374345620313846</v>
      </c>
      <c r="AA56" s="48">
        <f>SUM(AA53:AA55)</f>
        <v>184273752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-178471406</v>
      </c>
      <c r="D59" s="65">
        <f>SUM(D56:D58)</f>
        <v>0</v>
      </c>
      <c r="E59" s="66">
        <f t="shared" si="6"/>
        <v>184273752</v>
      </c>
      <c r="F59" s="67">
        <f t="shared" si="6"/>
        <v>184273752</v>
      </c>
      <c r="G59" s="67">
        <f t="shared" si="6"/>
        <v>11052874</v>
      </c>
      <c r="H59" s="67">
        <f t="shared" si="6"/>
        <v>8452241</v>
      </c>
      <c r="I59" s="67">
        <f t="shared" si="6"/>
        <v>8424177</v>
      </c>
      <c r="J59" s="67">
        <f t="shared" si="6"/>
        <v>27929292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27929292</v>
      </c>
      <c r="X59" s="67">
        <f t="shared" si="6"/>
        <v>46068438</v>
      </c>
      <c r="Y59" s="67">
        <f t="shared" si="6"/>
        <v>-18139146</v>
      </c>
      <c r="Z59" s="68">
        <f>+IF(X59&lt;&gt;0,+(Y59/X59)*100,0)</f>
        <v>-39.374345620313846</v>
      </c>
      <c r="AA59" s="65">
        <f>SUM(AA56:AA58)</f>
        <v>184273752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1064625</v>
      </c>
      <c r="D34" s="20"/>
      <c r="E34" s="21">
        <v>369052</v>
      </c>
      <c r="F34" s="22">
        <v>369052</v>
      </c>
      <c r="G34" s="22">
        <v>98100</v>
      </c>
      <c r="H34" s="22">
        <v>86044</v>
      </c>
      <c r="I34" s="22">
        <v>96143</v>
      </c>
      <c r="J34" s="22">
        <v>280287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280287</v>
      </c>
      <c r="X34" s="22">
        <v>92275</v>
      </c>
      <c r="Y34" s="22">
        <v>188012</v>
      </c>
      <c r="Z34" s="23">
        <v>203.75182877269032</v>
      </c>
      <c r="AA34" s="20">
        <v>369052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8384</v>
      </c>
      <c r="D44" s="20"/>
      <c r="E44" s="21"/>
      <c r="F44" s="22"/>
      <c r="G44" s="22">
        <v>792</v>
      </c>
      <c r="H44" s="22">
        <v>670</v>
      </c>
      <c r="I44" s="22">
        <v>765</v>
      </c>
      <c r="J44" s="22">
        <v>2227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2227</v>
      </c>
      <c r="X44" s="22"/>
      <c r="Y44" s="22">
        <v>2227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1073009</v>
      </c>
      <c r="D47" s="29">
        <f t="shared" ref="D47:Y47" si="1">SUM(D34:D46)</f>
        <v>0</v>
      </c>
      <c r="E47" s="30">
        <f t="shared" si="1"/>
        <v>369052</v>
      </c>
      <c r="F47" s="31">
        <f t="shared" si="1"/>
        <v>369052</v>
      </c>
      <c r="G47" s="31">
        <f t="shared" si="1"/>
        <v>98892</v>
      </c>
      <c r="H47" s="31">
        <f t="shared" si="1"/>
        <v>86714</v>
      </c>
      <c r="I47" s="31">
        <f t="shared" si="1"/>
        <v>96908</v>
      </c>
      <c r="J47" s="31">
        <f t="shared" si="1"/>
        <v>282514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282514</v>
      </c>
      <c r="X47" s="31">
        <f t="shared" si="1"/>
        <v>92275</v>
      </c>
      <c r="Y47" s="31">
        <f t="shared" si="1"/>
        <v>190239</v>
      </c>
      <c r="Z47" s="32">
        <f>+IF(X47&lt;&gt;0,+(Y47/X47)*100,0)</f>
        <v>206.16526686534814</v>
      </c>
      <c r="AA47" s="29">
        <f>SUM(AA34:AA46)</f>
        <v>369052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-1073009</v>
      </c>
      <c r="D48" s="39">
        <f t="shared" si="2"/>
        <v>0</v>
      </c>
      <c r="E48" s="40">
        <f t="shared" si="2"/>
        <v>-369052</v>
      </c>
      <c r="F48" s="41">
        <f t="shared" si="2"/>
        <v>-369052</v>
      </c>
      <c r="G48" s="41">
        <f t="shared" si="2"/>
        <v>-98892</v>
      </c>
      <c r="H48" s="41">
        <f t="shared" si="2"/>
        <v>-86714</v>
      </c>
      <c r="I48" s="41">
        <f t="shared" si="2"/>
        <v>-96908</v>
      </c>
      <c r="J48" s="41">
        <f t="shared" si="2"/>
        <v>-282514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-282514</v>
      </c>
      <c r="X48" s="41">
        <f t="shared" si="2"/>
        <v>-92275</v>
      </c>
      <c r="Y48" s="41">
        <f t="shared" si="2"/>
        <v>-190239</v>
      </c>
      <c r="Z48" s="42">
        <f>+IF(X48&lt;&gt;0,+(Y48/X48)*100,0)</f>
        <v>206.16526686534814</v>
      </c>
      <c r="AA48" s="39">
        <f>+AA32-AA47</f>
        <v>-369052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-1073009</v>
      </c>
      <c r="D51" s="48">
        <f t="shared" si="3"/>
        <v>0</v>
      </c>
      <c r="E51" s="49">
        <f t="shared" si="3"/>
        <v>-369052</v>
      </c>
      <c r="F51" s="50">
        <f t="shared" si="3"/>
        <v>-369052</v>
      </c>
      <c r="G51" s="50">
        <f t="shared" si="3"/>
        <v>-98892</v>
      </c>
      <c r="H51" s="50">
        <f t="shared" si="3"/>
        <v>-86714</v>
      </c>
      <c r="I51" s="50">
        <f t="shared" si="3"/>
        <v>-96908</v>
      </c>
      <c r="J51" s="50">
        <f t="shared" si="3"/>
        <v>-282514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-282514</v>
      </c>
      <c r="X51" s="50">
        <f t="shared" si="3"/>
        <v>-92275</v>
      </c>
      <c r="Y51" s="50">
        <f t="shared" si="3"/>
        <v>-190239</v>
      </c>
      <c r="Z51" s="51">
        <f>+IF(X51&lt;&gt;0,+(Y51/X51)*100,0)</f>
        <v>206.16526686534814</v>
      </c>
      <c r="AA51" s="48">
        <f>SUM(AA48:AA50)</f>
        <v>-369052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-1073009</v>
      </c>
      <c r="D53" s="54">
        <f>+D51-D52</f>
        <v>0</v>
      </c>
      <c r="E53" s="55">
        <f t="shared" si="4"/>
        <v>-369052</v>
      </c>
      <c r="F53" s="56">
        <f t="shared" si="4"/>
        <v>-369052</v>
      </c>
      <c r="G53" s="56">
        <f t="shared" si="4"/>
        <v>-98892</v>
      </c>
      <c r="H53" s="56">
        <f t="shared" si="4"/>
        <v>-86714</v>
      </c>
      <c r="I53" s="56">
        <f t="shared" si="4"/>
        <v>-96908</v>
      </c>
      <c r="J53" s="56">
        <f t="shared" si="4"/>
        <v>-282514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-282514</v>
      </c>
      <c r="X53" s="56">
        <f t="shared" si="4"/>
        <v>-92275</v>
      </c>
      <c r="Y53" s="56">
        <f t="shared" si="4"/>
        <v>-190239</v>
      </c>
      <c r="Z53" s="57">
        <f>+IF(X53&lt;&gt;0,+(Y53/X53)*100,0)</f>
        <v>206.16526686534814</v>
      </c>
      <c r="AA53" s="54">
        <f>+AA51-AA52</f>
        <v>-369052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-1073009</v>
      </c>
      <c r="D56" s="48">
        <f>SUM(D53:D55)</f>
        <v>0</v>
      </c>
      <c r="E56" s="49">
        <f t="shared" si="5"/>
        <v>-369052</v>
      </c>
      <c r="F56" s="50">
        <f t="shared" si="5"/>
        <v>-369052</v>
      </c>
      <c r="G56" s="50">
        <f t="shared" si="5"/>
        <v>-98892</v>
      </c>
      <c r="H56" s="50">
        <f t="shared" si="5"/>
        <v>-86714</v>
      </c>
      <c r="I56" s="50">
        <f t="shared" si="5"/>
        <v>-96908</v>
      </c>
      <c r="J56" s="50">
        <f t="shared" si="5"/>
        <v>-282514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-282514</v>
      </c>
      <c r="X56" s="50">
        <f t="shared" si="5"/>
        <v>-92275</v>
      </c>
      <c r="Y56" s="50">
        <f t="shared" si="5"/>
        <v>-190239</v>
      </c>
      <c r="Z56" s="51">
        <f>+IF(X56&lt;&gt;0,+(Y56/X56)*100,0)</f>
        <v>206.16526686534814</v>
      </c>
      <c r="AA56" s="48">
        <f>SUM(AA53:AA55)</f>
        <v>-369052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-1073009</v>
      </c>
      <c r="D59" s="65">
        <f>SUM(D56:D58)</f>
        <v>0</v>
      </c>
      <c r="E59" s="66">
        <f t="shared" si="6"/>
        <v>-369052</v>
      </c>
      <c r="F59" s="67">
        <f t="shared" si="6"/>
        <v>-369052</v>
      </c>
      <c r="G59" s="67">
        <f t="shared" si="6"/>
        <v>-98892</v>
      </c>
      <c r="H59" s="67">
        <f t="shared" si="6"/>
        <v>-86714</v>
      </c>
      <c r="I59" s="67">
        <f t="shared" si="6"/>
        <v>-96908</v>
      </c>
      <c r="J59" s="67">
        <f t="shared" si="6"/>
        <v>-282514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-282514</v>
      </c>
      <c r="X59" s="67">
        <f t="shared" si="6"/>
        <v>-92275</v>
      </c>
      <c r="Y59" s="67">
        <f t="shared" si="6"/>
        <v>-190239</v>
      </c>
      <c r="Z59" s="68">
        <f>+IF(X59&lt;&gt;0,+(Y59/X59)*100,0)</f>
        <v>206.16526686534814</v>
      </c>
      <c r="AA59" s="65">
        <f>SUM(AA56:AA58)</f>
        <v>-369052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5127</v>
      </c>
      <c r="D10" s="20"/>
      <c r="E10" s="21"/>
      <c r="F10" s="22"/>
      <c r="G10" s="22">
        <v>6</v>
      </c>
      <c r="H10" s="22">
        <v>452</v>
      </c>
      <c r="I10" s="22"/>
      <c r="J10" s="22">
        <v>458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458</v>
      </c>
      <c r="X10" s="22"/>
      <c r="Y10" s="22">
        <v>458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5127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6</v>
      </c>
      <c r="H32" s="31">
        <f t="shared" si="0"/>
        <v>452</v>
      </c>
      <c r="I32" s="31">
        <f t="shared" si="0"/>
        <v>0</v>
      </c>
      <c r="J32" s="31">
        <f t="shared" si="0"/>
        <v>458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458</v>
      </c>
      <c r="X32" s="31">
        <f t="shared" si="0"/>
        <v>0</v>
      </c>
      <c r="Y32" s="31">
        <f t="shared" si="0"/>
        <v>458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5127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6</v>
      </c>
      <c r="H48" s="41">
        <f t="shared" si="2"/>
        <v>452</v>
      </c>
      <c r="I48" s="41">
        <f t="shared" si="2"/>
        <v>0</v>
      </c>
      <c r="J48" s="41">
        <f t="shared" si="2"/>
        <v>458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458</v>
      </c>
      <c r="X48" s="41">
        <f t="shared" si="2"/>
        <v>0</v>
      </c>
      <c r="Y48" s="41">
        <f t="shared" si="2"/>
        <v>458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5127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6</v>
      </c>
      <c r="H51" s="50">
        <f t="shared" si="3"/>
        <v>452</v>
      </c>
      <c r="I51" s="50">
        <f t="shared" si="3"/>
        <v>0</v>
      </c>
      <c r="J51" s="50">
        <f t="shared" si="3"/>
        <v>458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458</v>
      </c>
      <c r="X51" s="50">
        <f t="shared" si="3"/>
        <v>0</v>
      </c>
      <c r="Y51" s="50">
        <f t="shared" si="3"/>
        <v>458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5127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6</v>
      </c>
      <c r="H53" s="56">
        <f t="shared" si="4"/>
        <v>452</v>
      </c>
      <c r="I53" s="56">
        <f t="shared" si="4"/>
        <v>0</v>
      </c>
      <c r="J53" s="56">
        <f t="shared" si="4"/>
        <v>458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458</v>
      </c>
      <c r="X53" s="56">
        <f t="shared" si="4"/>
        <v>0</v>
      </c>
      <c r="Y53" s="56">
        <f t="shared" si="4"/>
        <v>458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5127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6</v>
      </c>
      <c r="H56" s="50">
        <f t="shared" si="5"/>
        <v>452</v>
      </c>
      <c r="I56" s="50">
        <f t="shared" si="5"/>
        <v>0</v>
      </c>
      <c r="J56" s="50">
        <f t="shared" si="5"/>
        <v>458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458</v>
      </c>
      <c r="X56" s="50">
        <f t="shared" si="5"/>
        <v>0</v>
      </c>
      <c r="Y56" s="50">
        <f t="shared" si="5"/>
        <v>458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5127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6</v>
      </c>
      <c r="H59" s="67">
        <f t="shared" si="6"/>
        <v>452</v>
      </c>
      <c r="I59" s="67">
        <f t="shared" si="6"/>
        <v>0</v>
      </c>
      <c r="J59" s="67">
        <f t="shared" si="6"/>
        <v>458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458</v>
      </c>
      <c r="X59" s="67">
        <f t="shared" si="6"/>
        <v>0</v>
      </c>
      <c r="Y59" s="67">
        <f t="shared" si="6"/>
        <v>458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57417337</v>
      </c>
      <c r="D8" s="20"/>
      <c r="E8" s="21">
        <v>108457456</v>
      </c>
      <c r="F8" s="22">
        <v>108457456</v>
      </c>
      <c r="G8" s="22">
        <v>5652996</v>
      </c>
      <c r="H8" s="22">
        <v>-1176437</v>
      </c>
      <c r="I8" s="22">
        <v>5639431</v>
      </c>
      <c r="J8" s="22">
        <v>10115990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10115990</v>
      </c>
      <c r="X8" s="22">
        <v>18047317</v>
      </c>
      <c r="Y8" s="22">
        <v>-7931327</v>
      </c>
      <c r="Z8" s="23">
        <v>-43.947402264835269</v>
      </c>
      <c r="AA8" s="20">
        <v>108457456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57417337</v>
      </c>
      <c r="D32" s="29">
        <f t="shared" ref="D32:Y32" si="0">SUM(D6:D31)</f>
        <v>0</v>
      </c>
      <c r="E32" s="30">
        <f t="shared" si="0"/>
        <v>108457456</v>
      </c>
      <c r="F32" s="31">
        <f t="shared" si="0"/>
        <v>108457456</v>
      </c>
      <c r="G32" s="31">
        <f t="shared" si="0"/>
        <v>5652996</v>
      </c>
      <c r="H32" s="31">
        <f t="shared" si="0"/>
        <v>-1176437</v>
      </c>
      <c r="I32" s="31">
        <f t="shared" si="0"/>
        <v>5639431</v>
      </c>
      <c r="J32" s="31">
        <f t="shared" si="0"/>
        <v>10115990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10115990</v>
      </c>
      <c r="X32" s="31">
        <f t="shared" si="0"/>
        <v>18047317</v>
      </c>
      <c r="Y32" s="31">
        <f t="shared" si="0"/>
        <v>-7931327</v>
      </c>
      <c r="Z32" s="32">
        <f>+IF(X32&lt;&gt;0,+(Y32/X32)*100,0)</f>
        <v>-43.947402264835269</v>
      </c>
      <c r="AA32" s="29">
        <f>SUM(AA6:AA31)</f>
        <v>108457456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7581966</v>
      </c>
      <c r="D34" s="20"/>
      <c r="E34" s="21">
        <v>21700554</v>
      </c>
      <c r="F34" s="22">
        <v>21700554</v>
      </c>
      <c r="G34" s="22">
        <v>219503</v>
      </c>
      <c r="H34" s="22">
        <v>168410</v>
      </c>
      <c r="I34" s="22">
        <v>177032</v>
      </c>
      <c r="J34" s="22">
        <v>564945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564945</v>
      </c>
      <c r="X34" s="22">
        <v>5429601</v>
      </c>
      <c r="Y34" s="22">
        <v>-4864656</v>
      </c>
      <c r="Z34" s="23">
        <v>-89.595091794037913</v>
      </c>
      <c r="AA34" s="20">
        <v>21700554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2783</v>
      </c>
      <c r="D37" s="20"/>
      <c r="E37" s="21">
        <v>5017920</v>
      </c>
      <c r="F37" s="22">
        <v>5017920</v>
      </c>
      <c r="G37" s="22"/>
      <c r="H37" s="22">
        <v>15156</v>
      </c>
      <c r="I37" s="22"/>
      <c r="J37" s="22">
        <v>15156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15156</v>
      </c>
      <c r="X37" s="22">
        <v>1331766</v>
      </c>
      <c r="Y37" s="22">
        <v>-1316610</v>
      </c>
      <c r="Z37" s="23">
        <v>-98.861962236609131</v>
      </c>
      <c r="AA37" s="20">
        <v>5017920</v>
      </c>
    </row>
    <row r="38" spans="1:27" ht="13.5" x14ac:dyDescent="0.25">
      <c r="A38" s="19" t="s">
        <v>64</v>
      </c>
      <c r="B38" s="15" t="s">
        <v>32</v>
      </c>
      <c r="C38" s="20">
        <v>54788</v>
      </c>
      <c r="D38" s="20"/>
      <c r="E38" s="21">
        <v>120000000</v>
      </c>
      <c r="F38" s="22">
        <v>120000000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36000000</v>
      </c>
      <c r="Y38" s="22">
        <v>-36000000</v>
      </c>
      <c r="Z38" s="23">
        <v>-100</v>
      </c>
      <c r="AA38" s="20">
        <v>120000000</v>
      </c>
    </row>
    <row r="39" spans="1:27" ht="13.5" x14ac:dyDescent="0.25">
      <c r="A39" s="19" t="s">
        <v>65</v>
      </c>
      <c r="B39" s="15" t="s">
        <v>32</v>
      </c>
      <c r="C39" s="20">
        <v>12397844</v>
      </c>
      <c r="D39" s="20"/>
      <c r="E39" s="21">
        <v>18389042</v>
      </c>
      <c r="F39" s="22">
        <v>18389042</v>
      </c>
      <c r="G39" s="22"/>
      <c r="H39" s="22"/>
      <c r="I39" s="22">
        <v>4597261</v>
      </c>
      <c r="J39" s="22">
        <v>4597261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4597261</v>
      </c>
      <c r="X39" s="22">
        <v>4965043</v>
      </c>
      <c r="Y39" s="22">
        <v>-367782</v>
      </c>
      <c r="Z39" s="23">
        <v>-7.4074282941759009</v>
      </c>
      <c r="AA39" s="20">
        <v>18389042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114352614</v>
      </c>
      <c r="D41" s="20"/>
      <c r="E41" s="21">
        <v>21571962</v>
      </c>
      <c r="F41" s="22">
        <v>21571962</v>
      </c>
      <c r="G41" s="22">
        <v>1600</v>
      </c>
      <c r="H41" s="22">
        <v>1111768</v>
      </c>
      <c r="I41" s="22">
        <v>545870</v>
      </c>
      <c r="J41" s="22">
        <v>1659238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1659238</v>
      </c>
      <c r="X41" s="22">
        <v>4083617</v>
      </c>
      <c r="Y41" s="22">
        <v>-2424379</v>
      </c>
      <c r="Z41" s="23">
        <v>-59.368422650801975</v>
      </c>
      <c r="AA41" s="20">
        <v>21571962</v>
      </c>
    </row>
    <row r="42" spans="1:27" ht="13.5" x14ac:dyDescent="0.25">
      <c r="A42" s="19" t="s">
        <v>67</v>
      </c>
      <c r="B42" s="15" t="s">
        <v>32</v>
      </c>
      <c r="C42" s="20">
        <v>34683065</v>
      </c>
      <c r="D42" s="20"/>
      <c r="E42" s="21">
        <v>14922080</v>
      </c>
      <c r="F42" s="22">
        <v>14922080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4199075</v>
      </c>
      <c r="Y42" s="22">
        <v>-4199075</v>
      </c>
      <c r="Z42" s="23">
        <v>-100</v>
      </c>
      <c r="AA42" s="20">
        <v>14922080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6762235</v>
      </c>
      <c r="D44" s="20"/>
      <c r="E44" s="21">
        <v>7282010</v>
      </c>
      <c r="F44" s="22">
        <v>7282010</v>
      </c>
      <c r="G44" s="22">
        <v>163800</v>
      </c>
      <c r="H44" s="22">
        <v>166190</v>
      </c>
      <c r="I44" s="22">
        <v>222696</v>
      </c>
      <c r="J44" s="22">
        <v>552686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552686</v>
      </c>
      <c r="X44" s="22">
        <v>1843854</v>
      </c>
      <c r="Y44" s="22">
        <v>-1291168</v>
      </c>
      <c r="Z44" s="23">
        <v>-70.025500934455764</v>
      </c>
      <c r="AA44" s="20">
        <v>7282010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175835295</v>
      </c>
      <c r="D47" s="29">
        <f t="shared" ref="D47:Y47" si="1">SUM(D34:D46)</f>
        <v>0</v>
      </c>
      <c r="E47" s="30">
        <f t="shared" si="1"/>
        <v>208883568</v>
      </c>
      <c r="F47" s="31">
        <f t="shared" si="1"/>
        <v>208883568</v>
      </c>
      <c r="G47" s="31">
        <f t="shared" si="1"/>
        <v>384903</v>
      </c>
      <c r="H47" s="31">
        <f t="shared" si="1"/>
        <v>1461524</v>
      </c>
      <c r="I47" s="31">
        <f t="shared" si="1"/>
        <v>5542859</v>
      </c>
      <c r="J47" s="31">
        <f t="shared" si="1"/>
        <v>7389286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7389286</v>
      </c>
      <c r="X47" s="31">
        <f t="shared" si="1"/>
        <v>57852956</v>
      </c>
      <c r="Y47" s="31">
        <f t="shared" si="1"/>
        <v>-50463670</v>
      </c>
      <c r="Z47" s="32">
        <f>+IF(X47&lt;&gt;0,+(Y47/X47)*100,0)</f>
        <v>-87.227470278268925</v>
      </c>
      <c r="AA47" s="29">
        <f>SUM(AA34:AA46)</f>
        <v>208883568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-118417958</v>
      </c>
      <c r="D48" s="39">
        <f t="shared" si="2"/>
        <v>0</v>
      </c>
      <c r="E48" s="40">
        <f t="shared" si="2"/>
        <v>-100426112</v>
      </c>
      <c r="F48" s="41">
        <f t="shared" si="2"/>
        <v>-100426112</v>
      </c>
      <c r="G48" s="41">
        <f t="shared" si="2"/>
        <v>5268093</v>
      </c>
      <c r="H48" s="41">
        <f t="shared" si="2"/>
        <v>-2637961</v>
      </c>
      <c r="I48" s="41">
        <f t="shared" si="2"/>
        <v>96572</v>
      </c>
      <c r="J48" s="41">
        <f t="shared" si="2"/>
        <v>2726704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2726704</v>
      </c>
      <c r="X48" s="41">
        <f t="shared" si="2"/>
        <v>-39805639</v>
      </c>
      <c r="Y48" s="41">
        <f t="shared" si="2"/>
        <v>42532343</v>
      </c>
      <c r="Z48" s="42">
        <f>+IF(X48&lt;&gt;0,+(Y48/X48)*100,0)</f>
        <v>-106.8500445376596</v>
      </c>
      <c r="AA48" s="39">
        <f>+AA32-AA47</f>
        <v>-100426112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-118417958</v>
      </c>
      <c r="D51" s="48">
        <f t="shared" si="3"/>
        <v>0</v>
      </c>
      <c r="E51" s="49">
        <f t="shared" si="3"/>
        <v>-100426112</v>
      </c>
      <c r="F51" s="50">
        <f t="shared" si="3"/>
        <v>-100426112</v>
      </c>
      <c r="G51" s="50">
        <f t="shared" si="3"/>
        <v>5268093</v>
      </c>
      <c r="H51" s="50">
        <f t="shared" si="3"/>
        <v>-2637961</v>
      </c>
      <c r="I51" s="50">
        <f t="shared" si="3"/>
        <v>96572</v>
      </c>
      <c r="J51" s="50">
        <f t="shared" si="3"/>
        <v>2726704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2726704</v>
      </c>
      <c r="X51" s="50">
        <f t="shared" si="3"/>
        <v>-39805639</v>
      </c>
      <c r="Y51" s="50">
        <f t="shared" si="3"/>
        <v>42532343</v>
      </c>
      <c r="Z51" s="51">
        <f>+IF(X51&lt;&gt;0,+(Y51/X51)*100,0)</f>
        <v>-106.8500445376596</v>
      </c>
      <c r="AA51" s="48">
        <f>SUM(AA48:AA50)</f>
        <v>-100426112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-118417958</v>
      </c>
      <c r="D53" s="54">
        <f>+D51-D52</f>
        <v>0</v>
      </c>
      <c r="E53" s="55">
        <f t="shared" si="4"/>
        <v>-100426112</v>
      </c>
      <c r="F53" s="56">
        <f t="shared" si="4"/>
        <v>-100426112</v>
      </c>
      <c r="G53" s="56">
        <f t="shared" si="4"/>
        <v>5268093</v>
      </c>
      <c r="H53" s="56">
        <f t="shared" si="4"/>
        <v>-2637961</v>
      </c>
      <c r="I53" s="56">
        <f t="shared" si="4"/>
        <v>96572</v>
      </c>
      <c r="J53" s="56">
        <f t="shared" si="4"/>
        <v>2726704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2726704</v>
      </c>
      <c r="X53" s="56">
        <f t="shared" si="4"/>
        <v>-39805639</v>
      </c>
      <c r="Y53" s="56">
        <f t="shared" si="4"/>
        <v>42532343</v>
      </c>
      <c r="Z53" s="57">
        <f>+IF(X53&lt;&gt;0,+(Y53/X53)*100,0)</f>
        <v>-106.8500445376596</v>
      </c>
      <c r="AA53" s="54">
        <f>+AA51-AA52</f>
        <v>-100426112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-118417958</v>
      </c>
      <c r="D56" s="48">
        <f>SUM(D53:D55)</f>
        <v>0</v>
      </c>
      <c r="E56" s="49">
        <f t="shared" si="5"/>
        <v>-100426112</v>
      </c>
      <c r="F56" s="50">
        <f t="shared" si="5"/>
        <v>-100426112</v>
      </c>
      <c r="G56" s="50">
        <f t="shared" si="5"/>
        <v>5268093</v>
      </c>
      <c r="H56" s="50">
        <f t="shared" si="5"/>
        <v>-2637961</v>
      </c>
      <c r="I56" s="50">
        <f t="shared" si="5"/>
        <v>96572</v>
      </c>
      <c r="J56" s="50">
        <f t="shared" si="5"/>
        <v>2726704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2726704</v>
      </c>
      <c r="X56" s="50">
        <f t="shared" si="5"/>
        <v>-39805639</v>
      </c>
      <c r="Y56" s="50">
        <f t="shared" si="5"/>
        <v>42532343</v>
      </c>
      <c r="Z56" s="51">
        <f>+IF(X56&lt;&gt;0,+(Y56/X56)*100,0)</f>
        <v>-106.8500445376596</v>
      </c>
      <c r="AA56" s="48">
        <f>SUM(AA53:AA55)</f>
        <v>-100426112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-118417958</v>
      </c>
      <c r="D59" s="65">
        <f>SUM(D56:D58)</f>
        <v>0</v>
      </c>
      <c r="E59" s="66">
        <f t="shared" si="6"/>
        <v>-100426112</v>
      </c>
      <c r="F59" s="67">
        <f t="shared" si="6"/>
        <v>-100426112</v>
      </c>
      <c r="G59" s="67">
        <f t="shared" si="6"/>
        <v>5268093</v>
      </c>
      <c r="H59" s="67">
        <f t="shared" si="6"/>
        <v>-2637961</v>
      </c>
      <c r="I59" s="67">
        <f t="shared" si="6"/>
        <v>96572</v>
      </c>
      <c r="J59" s="67">
        <f t="shared" si="6"/>
        <v>2726704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2726704</v>
      </c>
      <c r="X59" s="67">
        <f t="shared" si="6"/>
        <v>-39805639</v>
      </c>
      <c r="Y59" s="67">
        <f t="shared" si="6"/>
        <v>42532343</v>
      </c>
      <c r="Z59" s="68">
        <f>+IF(X59&lt;&gt;0,+(Y59/X59)*100,0)</f>
        <v>-106.8500445376596</v>
      </c>
      <c r="AA59" s="65">
        <f>SUM(AA56:AA58)</f>
        <v>-100426112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2699932</v>
      </c>
      <c r="D34" s="20"/>
      <c r="E34" s="21">
        <v>2844937</v>
      </c>
      <c r="F34" s="22">
        <v>2844937</v>
      </c>
      <c r="G34" s="22">
        <v>195114</v>
      </c>
      <c r="H34" s="22"/>
      <c r="I34" s="22">
        <v>184407</v>
      </c>
      <c r="J34" s="22">
        <v>379521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379521</v>
      </c>
      <c r="X34" s="22">
        <v>639426</v>
      </c>
      <c r="Y34" s="22">
        <v>-259905</v>
      </c>
      <c r="Z34" s="23">
        <v>-40.646611179401525</v>
      </c>
      <c r="AA34" s="20">
        <v>2844937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19033</v>
      </c>
      <c r="F37" s="22">
        <v>19033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4758</v>
      </c>
      <c r="Y37" s="22">
        <v>-4758</v>
      </c>
      <c r="Z37" s="23">
        <v>-100</v>
      </c>
      <c r="AA37" s="20">
        <v>19033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1182840</v>
      </c>
      <c r="D39" s="20"/>
      <c r="E39" s="21">
        <v>1318684</v>
      </c>
      <c r="F39" s="22">
        <v>1318684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1318684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822829</v>
      </c>
      <c r="F41" s="22">
        <v>822829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205707</v>
      </c>
      <c r="Y41" s="22">
        <v>-205707</v>
      </c>
      <c r="Z41" s="23">
        <v>-100</v>
      </c>
      <c r="AA41" s="20">
        <v>822829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30873</v>
      </c>
      <c r="D44" s="20"/>
      <c r="E44" s="21">
        <v>193207</v>
      </c>
      <c r="F44" s="22">
        <v>193207</v>
      </c>
      <c r="G44" s="22">
        <v>1625</v>
      </c>
      <c r="H44" s="22"/>
      <c r="I44" s="22">
        <v>1493</v>
      </c>
      <c r="J44" s="22">
        <v>3118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3118</v>
      </c>
      <c r="X44" s="22">
        <v>48300</v>
      </c>
      <c r="Y44" s="22">
        <v>-45182</v>
      </c>
      <c r="Z44" s="23">
        <v>-93.544513457556931</v>
      </c>
      <c r="AA44" s="20">
        <v>193207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1050000</v>
      </c>
      <c r="F45" s="22">
        <v>1050000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1050000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3913645</v>
      </c>
      <c r="D47" s="29">
        <f t="shared" ref="D47:Y47" si="1">SUM(D34:D46)</f>
        <v>0</v>
      </c>
      <c r="E47" s="30">
        <f t="shared" si="1"/>
        <v>6248690</v>
      </c>
      <c r="F47" s="31">
        <f t="shared" si="1"/>
        <v>6248690</v>
      </c>
      <c r="G47" s="31">
        <f t="shared" si="1"/>
        <v>196739</v>
      </c>
      <c r="H47" s="31">
        <f t="shared" si="1"/>
        <v>0</v>
      </c>
      <c r="I47" s="31">
        <f t="shared" si="1"/>
        <v>185900</v>
      </c>
      <c r="J47" s="31">
        <f t="shared" si="1"/>
        <v>382639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382639</v>
      </c>
      <c r="X47" s="31">
        <f t="shared" si="1"/>
        <v>898191</v>
      </c>
      <c r="Y47" s="31">
        <f t="shared" si="1"/>
        <v>-515552</v>
      </c>
      <c r="Z47" s="32">
        <f>+IF(X47&lt;&gt;0,+(Y47/X47)*100,0)</f>
        <v>-57.398927399628811</v>
      </c>
      <c r="AA47" s="29">
        <f>SUM(AA34:AA46)</f>
        <v>6248690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-3913645</v>
      </c>
      <c r="D48" s="39">
        <f t="shared" si="2"/>
        <v>0</v>
      </c>
      <c r="E48" s="40">
        <f t="shared" si="2"/>
        <v>-6248690</v>
      </c>
      <c r="F48" s="41">
        <f t="shared" si="2"/>
        <v>-6248690</v>
      </c>
      <c r="G48" s="41">
        <f t="shared" si="2"/>
        <v>-196739</v>
      </c>
      <c r="H48" s="41">
        <f t="shared" si="2"/>
        <v>0</v>
      </c>
      <c r="I48" s="41">
        <f t="shared" si="2"/>
        <v>-185900</v>
      </c>
      <c r="J48" s="41">
        <f t="shared" si="2"/>
        <v>-382639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-382639</v>
      </c>
      <c r="X48" s="41">
        <f t="shared" si="2"/>
        <v>-898191</v>
      </c>
      <c r="Y48" s="41">
        <f t="shared" si="2"/>
        <v>515552</v>
      </c>
      <c r="Z48" s="42">
        <f>+IF(X48&lt;&gt;0,+(Y48/X48)*100,0)</f>
        <v>-57.398927399628811</v>
      </c>
      <c r="AA48" s="39">
        <f>+AA32-AA47</f>
        <v>-6248690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-3913645</v>
      </c>
      <c r="D51" s="48">
        <f t="shared" si="3"/>
        <v>0</v>
      </c>
      <c r="E51" s="49">
        <f t="shared" si="3"/>
        <v>-6248690</v>
      </c>
      <c r="F51" s="50">
        <f t="shared" si="3"/>
        <v>-6248690</v>
      </c>
      <c r="G51" s="50">
        <f t="shared" si="3"/>
        <v>-196739</v>
      </c>
      <c r="H51" s="50">
        <f t="shared" si="3"/>
        <v>0</v>
      </c>
      <c r="I51" s="50">
        <f t="shared" si="3"/>
        <v>-185900</v>
      </c>
      <c r="J51" s="50">
        <f t="shared" si="3"/>
        <v>-382639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-382639</v>
      </c>
      <c r="X51" s="50">
        <f t="shared" si="3"/>
        <v>-898191</v>
      </c>
      <c r="Y51" s="50">
        <f t="shared" si="3"/>
        <v>515552</v>
      </c>
      <c r="Z51" s="51">
        <f>+IF(X51&lt;&gt;0,+(Y51/X51)*100,0)</f>
        <v>-57.398927399628811</v>
      </c>
      <c r="AA51" s="48">
        <f>SUM(AA48:AA50)</f>
        <v>-6248690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-3913645</v>
      </c>
      <c r="D53" s="54">
        <f>+D51-D52</f>
        <v>0</v>
      </c>
      <c r="E53" s="55">
        <f t="shared" si="4"/>
        <v>-6248690</v>
      </c>
      <c r="F53" s="56">
        <f t="shared" si="4"/>
        <v>-6248690</v>
      </c>
      <c r="G53" s="56">
        <f t="shared" si="4"/>
        <v>-196739</v>
      </c>
      <c r="H53" s="56">
        <f t="shared" si="4"/>
        <v>0</v>
      </c>
      <c r="I53" s="56">
        <f t="shared" si="4"/>
        <v>-185900</v>
      </c>
      <c r="J53" s="56">
        <f t="shared" si="4"/>
        <v>-382639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-382639</v>
      </c>
      <c r="X53" s="56">
        <f t="shared" si="4"/>
        <v>-898191</v>
      </c>
      <c r="Y53" s="56">
        <f t="shared" si="4"/>
        <v>515552</v>
      </c>
      <c r="Z53" s="57">
        <f>+IF(X53&lt;&gt;0,+(Y53/X53)*100,0)</f>
        <v>-57.398927399628811</v>
      </c>
      <c r="AA53" s="54">
        <f>+AA51-AA52</f>
        <v>-6248690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-3913645</v>
      </c>
      <c r="D56" s="48">
        <f>SUM(D53:D55)</f>
        <v>0</v>
      </c>
      <c r="E56" s="49">
        <f t="shared" si="5"/>
        <v>-6248690</v>
      </c>
      <c r="F56" s="50">
        <f t="shared" si="5"/>
        <v>-6248690</v>
      </c>
      <c r="G56" s="50">
        <f t="shared" si="5"/>
        <v>-196739</v>
      </c>
      <c r="H56" s="50">
        <f t="shared" si="5"/>
        <v>0</v>
      </c>
      <c r="I56" s="50">
        <f t="shared" si="5"/>
        <v>-185900</v>
      </c>
      <c r="J56" s="50">
        <f t="shared" si="5"/>
        <v>-382639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-382639</v>
      </c>
      <c r="X56" s="50">
        <f t="shared" si="5"/>
        <v>-898191</v>
      </c>
      <c r="Y56" s="50">
        <f t="shared" si="5"/>
        <v>515552</v>
      </c>
      <c r="Z56" s="51">
        <f>+IF(X56&lt;&gt;0,+(Y56/X56)*100,0)</f>
        <v>-57.398927399628811</v>
      </c>
      <c r="AA56" s="48">
        <f>SUM(AA53:AA55)</f>
        <v>-6248690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-3913645</v>
      </c>
      <c r="D59" s="65">
        <f>SUM(D56:D58)</f>
        <v>0</v>
      </c>
      <c r="E59" s="66">
        <f t="shared" si="6"/>
        <v>-6248690</v>
      </c>
      <c r="F59" s="67">
        <f t="shared" si="6"/>
        <v>-6248690</v>
      </c>
      <c r="G59" s="67">
        <f t="shared" si="6"/>
        <v>-196739</v>
      </c>
      <c r="H59" s="67">
        <f t="shared" si="6"/>
        <v>0</v>
      </c>
      <c r="I59" s="67">
        <f t="shared" si="6"/>
        <v>-185900</v>
      </c>
      <c r="J59" s="67">
        <f t="shared" si="6"/>
        <v>-382639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-382639</v>
      </c>
      <c r="X59" s="67">
        <f t="shared" si="6"/>
        <v>-898191</v>
      </c>
      <c r="Y59" s="67">
        <f t="shared" si="6"/>
        <v>515552</v>
      </c>
      <c r="Z59" s="68">
        <f>+IF(X59&lt;&gt;0,+(Y59/X59)*100,0)</f>
        <v>-57.398927399628811</v>
      </c>
      <c r="AA59" s="65">
        <f>SUM(AA56:AA58)</f>
        <v>-6248690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38467525</v>
      </c>
      <c r="D8" s="20"/>
      <c r="E8" s="21">
        <v>53580926</v>
      </c>
      <c r="F8" s="22">
        <v>53580926</v>
      </c>
      <c r="G8" s="22">
        <v>11235</v>
      </c>
      <c r="H8" s="22">
        <v>9182275</v>
      </c>
      <c r="I8" s="22">
        <v>625454</v>
      </c>
      <c r="J8" s="22">
        <v>9818964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9818964</v>
      </c>
      <c r="X8" s="22">
        <v>13395240</v>
      </c>
      <c r="Y8" s="22">
        <v>-3576276</v>
      </c>
      <c r="Z8" s="23">
        <v>-26.698110672149213</v>
      </c>
      <c r="AA8" s="20">
        <v>53580926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281819</v>
      </c>
      <c r="D10" s="20"/>
      <c r="E10" s="21">
        <v>1</v>
      </c>
      <c r="F10" s="22">
        <v>1</v>
      </c>
      <c r="G10" s="22">
        <v>1041</v>
      </c>
      <c r="H10" s="22">
        <v>7280</v>
      </c>
      <c r="I10" s="22"/>
      <c r="J10" s="22">
        <v>8321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8321</v>
      </c>
      <c r="X10" s="22"/>
      <c r="Y10" s="22">
        <v>8321</v>
      </c>
      <c r="Z10" s="23"/>
      <c r="AA10" s="20">
        <v>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13576566</v>
      </c>
      <c r="D13" s="20"/>
      <c r="E13" s="21"/>
      <c r="F13" s="22"/>
      <c r="G13" s="22">
        <v>1397866</v>
      </c>
      <c r="H13" s="22">
        <v>1431734</v>
      </c>
      <c r="I13" s="22">
        <v>1439324</v>
      </c>
      <c r="J13" s="22">
        <v>4268924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4268924</v>
      </c>
      <c r="X13" s="22"/>
      <c r="Y13" s="22">
        <v>4268924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52325910</v>
      </c>
      <c r="D32" s="29">
        <f t="shared" ref="D32:Y32" si="0">SUM(D6:D31)</f>
        <v>0</v>
      </c>
      <c r="E32" s="30">
        <f t="shared" si="0"/>
        <v>53580927</v>
      </c>
      <c r="F32" s="31">
        <f t="shared" si="0"/>
        <v>53580927</v>
      </c>
      <c r="G32" s="31">
        <f t="shared" si="0"/>
        <v>1410142</v>
      </c>
      <c r="H32" s="31">
        <f t="shared" si="0"/>
        <v>10621289</v>
      </c>
      <c r="I32" s="31">
        <f t="shared" si="0"/>
        <v>2064778</v>
      </c>
      <c r="J32" s="31">
        <f t="shared" si="0"/>
        <v>14096209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14096209</v>
      </c>
      <c r="X32" s="31">
        <f t="shared" si="0"/>
        <v>13395240</v>
      </c>
      <c r="Y32" s="31">
        <f t="shared" si="0"/>
        <v>700969</v>
      </c>
      <c r="Z32" s="32">
        <f>+IF(X32&lt;&gt;0,+(Y32/X32)*100,0)</f>
        <v>5.2329708164989954</v>
      </c>
      <c r="AA32" s="29">
        <f>SUM(AA6:AA31)</f>
        <v>53580927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141489</v>
      </c>
      <c r="D34" s="20"/>
      <c r="E34" s="21">
        <v>38506399</v>
      </c>
      <c r="F34" s="22">
        <v>38506399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9626598</v>
      </c>
      <c r="Y34" s="22">
        <v>-9626598</v>
      </c>
      <c r="Z34" s="23">
        <v>-100</v>
      </c>
      <c r="AA34" s="20">
        <v>38506399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995891</v>
      </c>
      <c r="D37" s="20"/>
      <c r="E37" s="21">
        <v>3887938</v>
      </c>
      <c r="F37" s="22">
        <v>3887938</v>
      </c>
      <c r="G37" s="22">
        <v>4080</v>
      </c>
      <c r="H37" s="22">
        <v>3175</v>
      </c>
      <c r="I37" s="22">
        <v>39189</v>
      </c>
      <c r="J37" s="22">
        <v>46444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46444</v>
      </c>
      <c r="X37" s="22">
        <v>971985</v>
      </c>
      <c r="Y37" s="22">
        <v>-925541</v>
      </c>
      <c r="Z37" s="23">
        <v>-95.221736960961337</v>
      </c>
      <c r="AA37" s="20">
        <v>3887938</v>
      </c>
    </row>
    <row r="38" spans="1:27" ht="13.5" x14ac:dyDescent="0.25">
      <c r="A38" s="19" t="s">
        <v>64</v>
      </c>
      <c r="B38" s="15" t="s">
        <v>32</v>
      </c>
      <c r="C38" s="20">
        <v>24936389</v>
      </c>
      <c r="D38" s="20"/>
      <c r="E38" s="21">
        <v>34517402</v>
      </c>
      <c r="F38" s="22">
        <v>34517402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8629350</v>
      </c>
      <c r="Y38" s="22">
        <v>-8629350</v>
      </c>
      <c r="Z38" s="23">
        <v>-100</v>
      </c>
      <c r="AA38" s="20">
        <v>34517402</v>
      </c>
    </row>
    <row r="39" spans="1:27" ht="13.5" x14ac:dyDescent="0.25">
      <c r="A39" s="19" t="s">
        <v>65</v>
      </c>
      <c r="B39" s="15" t="s">
        <v>32</v>
      </c>
      <c r="C39" s="20">
        <v>14169494</v>
      </c>
      <c r="D39" s="20"/>
      <c r="E39" s="21">
        <v>30302760</v>
      </c>
      <c r="F39" s="22">
        <v>30302760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7575690</v>
      </c>
      <c r="Y39" s="22">
        <v>-7575690</v>
      </c>
      <c r="Z39" s="23">
        <v>-100</v>
      </c>
      <c r="AA39" s="20">
        <v>30302760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16149582</v>
      </c>
      <c r="D41" s="20"/>
      <c r="E41" s="21">
        <v>10405041</v>
      </c>
      <c r="F41" s="22">
        <v>10405041</v>
      </c>
      <c r="G41" s="22"/>
      <c r="H41" s="22">
        <v>1945675</v>
      </c>
      <c r="I41" s="22">
        <v>1606588</v>
      </c>
      <c r="J41" s="22">
        <v>3552263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3552263</v>
      </c>
      <c r="X41" s="22">
        <v>2601261</v>
      </c>
      <c r="Y41" s="22">
        <v>951002</v>
      </c>
      <c r="Z41" s="23">
        <v>36.559268754653992</v>
      </c>
      <c r="AA41" s="20">
        <v>10405041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1185882</v>
      </c>
      <c r="D43" s="20"/>
      <c r="E43" s="21">
        <v>2222396</v>
      </c>
      <c r="F43" s="22">
        <v>2222396</v>
      </c>
      <c r="G43" s="22">
        <v>42554</v>
      </c>
      <c r="H43" s="22">
        <v>906</v>
      </c>
      <c r="I43" s="22"/>
      <c r="J43" s="22">
        <v>43460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43460</v>
      </c>
      <c r="X43" s="22">
        <v>555597</v>
      </c>
      <c r="Y43" s="22">
        <v>-512137</v>
      </c>
      <c r="Z43" s="23">
        <v>-92.17778353734812</v>
      </c>
      <c r="AA43" s="20">
        <v>2222396</v>
      </c>
    </row>
    <row r="44" spans="1:27" ht="13.5" x14ac:dyDescent="0.25">
      <c r="A44" s="19" t="s">
        <v>69</v>
      </c>
      <c r="B44" s="15" t="s">
        <v>32</v>
      </c>
      <c r="C44" s="20">
        <v>11972851</v>
      </c>
      <c r="D44" s="20"/>
      <c r="E44" s="21">
        <v>13667123</v>
      </c>
      <c r="F44" s="22">
        <v>13667123</v>
      </c>
      <c r="G44" s="22"/>
      <c r="H44" s="22"/>
      <c r="I44" s="22">
        <v>1388765</v>
      </c>
      <c r="J44" s="22">
        <v>1388765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1388765</v>
      </c>
      <c r="X44" s="22">
        <v>3416796</v>
      </c>
      <c r="Y44" s="22">
        <v>-2028031</v>
      </c>
      <c r="Z44" s="23">
        <v>-59.354758083303771</v>
      </c>
      <c r="AA44" s="20">
        <v>13667123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69551578</v>
      </c>
      <c r="D47" s="29">
        <f t="shared" ref="D47:Y47" si="1">SUM(D34:D46)</f>
        <v>0</v>
      </c>
      <c r="E47" s="30">
        <f t="shared" si="1"/>
        <v>133509059</v>
      </c>
      <c r="F47" s="31">
        <f t="shared" si="1"/>
        <v>133509059</v>
      </c>
      <c r="G47" s="31">
        <f t="shared" si="1"/>
        <v>46634</v>
      </c>
      <c r="H47" s="31">
        <f t="shared" si="1"/>
        <v>1949756</v>
      </c>
      <c r="I47" s="31">
        <f t="shared" si="1"/>
        <v>3034542</v>
      </c>
      <c r="J47" s="31">
        <f t="shared" si="1"/>
        <v>5030932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5030932</v>
      </c>
      <c r="X47" s="31">
        <f t="shared" si="1"/>
        <v>33377277</v>
      </c>
      <c r="Y47" s="31">
        <f t="shared" si="1"/>
        <v>-28346345</v>
      </c>
      <c r="Z47" s="32">
        <f>+IF(X47&lt;&gt;0,+(Y47/X47)*100,0)</f>
        <v>-84.92707478803618</v>
      </c>
      <c r="AA47" s="29">
        <f>SUM(AA34:AA46)</f>
        <v>133509059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-17225668</v>
      </c>
      <c r="D48" s="39">
        <f t="shared" si="2"/>
        <v>0</v>
      </c>
      <c r="E48" s="40">
        <f t="shared" si="2"/>
        <v>-79928132</v>
      </c>
      <c r="F48" s="41">
        <f t="shared" si="2"/>
        <v>-79928132</v>
      </c>
      <c r="G48" s="41">
        <f t="shared" si="2"/>
        <v>1363508</v>
      </c>
      <c r="H48" s="41">
        <f t="shared" si="2"/>
        <v>8671533</v>
      </c>
      <c r="I48" s="41">
        <f t="shared" si="2"/>
        <v>-969764</v>
      </c>
      <c r="J48" s="41">
        <f t="shared" si="2"/>
        <v>9065277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9065277</v>
      </c>
      <c r="X48" s="41">
        <f t="shared" si="2"/>
        <v>-19982037</v>
      </c>
      <c r="Y48" s="41">
        <f t="shared" si="2"/>
        <v>29047314</v>
      </c>
      <c r="Z48" s="42">
        <f>+IF(X48&lt;&gt;0,+(Y48/X48)*100,0)</f>
        <v>-145.36713148914697</v>
      </c>
      <c r="AA48" s="39">
        <f>+AA32-AA47</f>
        <v>-79928132</v>
      </c>
    </row>
    <row r="49" spans="1:27" ht="25.5" x14ac:dyDescent="0.25">
      <c r="A49" s="43" t="s">
        <v>74</v>
      </c>
      <c r="B49" s="15" t="s">
        <v>32</v>
      </c>
      <c r="C49" s="20">
        <v>48753103</v>
      </c>
      <c r="D49" s="20"/>
      <c r="E49" s="21"/>
      <c r="F49" s="22"/>
      <c r="G49" s="22">
        <v>740025</v>
      </c>
      <c r="H49" s="22">
        <v>1191135</v>
      </c>
      <c r="I49" s="22">
        <v>-1191135</v>
      </c>
      <c r="J49" s="22">
        <v>740025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740025</v>
      </c>
      <c r="X49" s="22"/>
      <c r="Y49" s="22">
        <v>740025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31527435</v>
      </c>
      <c r="D51" s="48">
        <f t="shared" si="3"/>
        <v>0</v>
      </c>
      <c r="E51" s="49">
        <f t="shared" si="3"/>
        <v>-79928132</v>
      </c>
      <c r="F51" s="50">
        <f t="shared" si="3"/>
        <v>-79928132</v>
      </c>
      <c r="G51" s="50">
        <f t="shared" si="3"/>
        <v>2103533</v>
      </c>
      <c r="H51" s="50">
        <f t="shared" si="3"/>
        <v>9862668</v>
      </c>
      <c r="I51" s="50">
        <f t="shared" si="3"/>
        <v>-2160899</v>
      </c>
      <c r="J51" s="50">
        <f t="shared" si="3"/>
        <v>9805302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9805302</v>
      </c>
      <c r="X51" s="50">
        <f t="shared" si="3"/>
        <v>-19982037</v>
      </c>
      <c r="Y51" s="50">
        <f t="shared" si="3"/>
        <v>29787339</v>
      </c>
      <c r="Z51" s="51">
        <f>+IF(X51&lt;&gt;0,+(Y51/X51)*100,0)</f>
        <v>-149.07058274389144</v>
      </c>
      <c r="AA51" s="48">
        <f>SUM(AA48:AA50)</f>
        <v>-79928132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31527435</v>
      </c>
      <c r="D53" s="54">
        <f>+D51-D52</f>
        <v>0</v>
      </c>
      <c r="E53" s="55">
        <f t="shared" si="4"/>
        <v>-79928132</v>
      </c>
      <c r="F53" s="56">
        <f t="shared" si="4"/>
        <v>-79928132</v>
      </c>
      <c r="G53" s="56">
        <f t="shared" si="4"/>
        <v>2103533</v>
      </c>
      <c r="H53" s="56">
        <f t="shared" si="4"/>
        <v>9862668</v>
      </c>
      <c r="I53" s="56">
        <f t="shared" si="4"/>
        <v>-2160899</v>
      </c>
      <c r="J53" s="56">
        <f t="shared" si="4"/>
        <v>9805302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9805302</v>
      </c>
      <c r="X53" s="56">
        <f t="shared" si="4"/>
        <v>-19982037</v>
      </c>
      <c r="Y53" s="56">
        <f t="shared" si="4"/>
        <v>29787339</v>
      </c>
      <c r="Z53" s="57">
        <f>+IF(X53&lt;&gt;0,+(Y53/X53)*100,0)</f>
        <v>-149.07058274389144</v>
      </c>
      <c r="AA53" s="54">
        <f>+AA51-AA52</f>
        <v>-79928132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31527435</v>
      </c>
      <c r="D56" s="48">
        <f>SUM(D53:D55)</f>
        <v>0</v>
      </c>
      <c r="E56" s="49">
        <f t="shared" si="5"/>
        <v>-79928132</v>
      </c>
      <c r="F56" s="50">
        <f t="shared" si="5"/>
        <v>-79928132</v>
      </c>
      <c r="G56" s="50">
        <f t="shared" si="5"/>
        <v>2103533</v>
      </c>
      <c r="H56" s="50">
        <f t="shared" si="5"/>
        <v>9862668</v>
      </c>
      <c r="I56" s="50">
        <f t="shared" si="5"/>
        <v>-2160899</v>
      </c>
      <c r="J56" s="50">
        <f t="shared" si="5"/>
        <v>9805302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9805302</v>
      </c>
      <c r="X56" s="50">
        <f t="shared" si="5"/>
        <v>-19982037</v>
      </c>
      <c r="Y56" s="50">
        <f t="shared" si="5"/>
        <v>29787339</v>
      </c>
      <c r="Z56" s="51">
        <f>+IF(X56&lt;&gt;0,+(Y56/X56)*100,0)</f>
        <v>-149.07058274389144</v>
      </c>
      <c r="AA56" s="48">
        <f>SUM(AA53:AA55)</f>
        <v>-79928132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31527435</v>
      </c>
      <c r="D59" s="65">
        <f>SUM(D56:D58)</f>
        <v>0</v>
      </c>
      <c r="E59" s="66">
        <f t="shared" si="6"/>
        <v>-79928132</v>
      </c>
      <c r="F59" s="67">
        <f t="shared" si="6"/>
        <v>-79928132</v>
      </c>
      <c r="G59" s="67">
        <f t="shared" si="6"/>
        <v>2103533</v>
      </c>
      <c r="H59" s="67">
        <f t="shared" si="6"/>
        <v>9862668</v>
      </c>
      <c r="I59" s="67">
        <f t="shared" si="6"/>
        <v>-2160899</v>
      </c>
      <c r="J59" s="67">
        <f t="shared" si="6"/>
        <v>9805302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9805302</v>
      </c>
      <c r="X59" s="67">
        <f t="shared" si="6"/>
        <v>-19982037</v>
      </c>
      <c r="Y59" s="67">
        <f t="shared" si="6"/>
        <v>29787339</v>
      </c>
      <c r="Z59" s="68">
        <f>+IF(X59&lt;&gt;0,+(Y59/X59)*100,0)</f>
        <v>-149.07058274389144</v>
      </c>
      <c r="AA59" s="65">
        <f>SUM(AA56:AA58)</f>
        <v>-79928132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4241187</v>
      </c>
      <c r="D34" s="20"/>
      <c r="E34" s="21">
        <v>4119877</v>
      </c>
      <c r="F34" s="22">
        <v>4119877</v>
      </c>
      <c r="G34" s="22">
        <v>375554</v>
      </c>
      <c r="H34" s="22">
        <v>337586</v>
      </c>
      <c r="I34" s="22">
        <v>354987</v>
      </c>
      <c r="J34" s="22">
        <v>1068127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1068127</v>
      </c>
      <c r="X34" s="22">
        <v>1029975</v>
      </c>
      <c r="Y34" s="22">
        <v>38152</v>
      </c>
      <c r="Z34" s="23">
        <v>3.7041675768829343</v>
      </c>
      <c r="AA34" s="20">
        <v>4119877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9069025</v>
      </c>
      <c r="D39" s="20"/>
      <c r="E39" s="21">
        <v>15000000</v>
      </c>
      <c r="F39" s="22">
        <v>15000000</v>
      </c>
      <c r="G39" s="22"/>
      <c r="H39" s="22">
        <v>3130698</v>
      </c>
      <c r="I39" s="22">
        <v>1514854</v>
      </c>
      <c r="J39" s="22">
        <v>4645552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4645552</v>
      </c>
      <c r="X39" s="22">
        <v>3750000</v>
      </c>
      <c r="Y39" s="22">
        <v>895552</v>
      </c>
      <c r="Z39" s="23">
        <v>23.881386666666668</v>
      </c>
      <c r="AA39" s="20">
        <v>15000000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1780</v>
      </c>
      <c r="D41" s="20"/>
      <c r="E41" s="21">
        <v>150000</v>
      </c>
      <c r="F41" s="22">
        <v>150000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20625</v>
      </c>
      <c r="Y41" s="22">
        <v>-20625</v>
      </c>
      <c r="Z41" s="23">
        <v>-100</v>
      </c>
      <c r="AA41" s="20">
        <v>150000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1577810</v>
      </c>
      <c r="D44" s="20"/>
      <c r="E44" s="21">
        <v>1522000</v>
      </c>
      <c r="F44" s="22">
        <v>1522000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209277</v>
      </c>
      <c r="Y44" s="22">
        <v>-209277</v>
      </c>
      <c r="Z44" s="23">
        <v>-100</v>
      </c>
      <c r="AA44" s="20">
        <v>1522000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14889802</v>
      </c>
      <c r="D47" s="29">
        <f t="shared" ref="D47:Y47" si="1">SUM(D34:D46)</f>
        <v>0</v>
      </c>
      <c r="E47" s="30">
        <f t="shared" si="1"/>
        <v>20791877</v>
      </c>
      <c r="F47" s="31">
        <f t="shared" si="1"/>
        <v>20791877</v>
      </c>
      <c r="G47" s="31">
        <f t="shared" si="1"/>
        <v>375554</v>
      </c>
      <c r="H47" s="31">
        <f t="shared" si="1"/>
        <v>3468284</v>
      </c>
      <c r="I47" s="31">
        <f t="shared" si="1"/>
        <v>1869841</v>
      </c>
      <c r="J47" s="31">
        <f t="shared" si="1"/>
        <v>5713679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5713679</v>
      </c>
      <c r="X47" s="31">
        <f t="shared" si="1"/>
        <v>5009877</v>
      </c>
      <c r="Y47" s="31">
        <f t="shared" si="1"/>
        <v>703802</v>
      </c>
      <c r="Z47" s="32">
        <f>+IF(X47&lt;&gt;0,+(Y47/X47)*100,0)</f>
        <v>14.048289009889864</v>
      </c>
      <c r="AA47" s="29">
        <f>SUM(AA34:AA46)</f>
        <v>20791877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-14889802</v>
      </c>
      <c r="D48" s="39">
        <f t="shared" si="2"/>
        <v>0</v>
      </c>
      <c r="E48" s="40">
        <f t="shared" si="2"/>
        <v>-20791877</v>
      </c>
      <c r="F48" s="41">
        <f t="shared" si="2"/>
        <v>-20791877</v>
      </c>
      <c r="G48" s="41">
        <f t="shared" si="2"/>
        <v>-375554</v>
      </c>
      <c r="H48" s="41">
        <f t="shared" si="2"/>
        <v>-3468284</v>
      </c>
      <c r="I48" s="41">
        <f t="shared" si="2"/>
        <v>-1869841</v>
      </c>
      <c r="J48" s="41">
        <f t="shared" si="2"/>
        <v>-5713679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-5713679</v>
      </c>
      <c r="X48" s="41">
        <f t="shared" si="2"/>
        <v>-5009877</v>
      </c>
      <c r="Y48" s="41">
        <f t="shared" si="2"/>
        <v>-703802</v>
      </c>
      <c r="Z48" s="42">
        <f>+IF(X48&lt;&gt;0,+(Y48/X48)*100,0)</f>
        <v>14.048289009889864</v>
      </c>
      <c r="AA48" s="39">
        <f>+AA32-AA47</f>
        <v>-20791877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-14889802</v>
      </c>
      <c r="D51" s="48">
        <f t="shared" si="3"/>
        <v>0</v>
      </c>
      <c r="E51" s="49">
        <f t="shared" si="3"/>
        <v>-20791877</v>
      </c>
      <c r="F51" s="50">
        <f t="shared" si="3"/>
        <v>-20791877</v>
      </c>
      <c r="G51" s="50">
        <f t="shared" si="3"/>
        <v>-375554</v>
      </c>
      <c r="H51" s="50">
        <f t="shared" si="3"/>
        <v>-3468284</v>
      </c>
      <c r="I51" s="50">
        <f t="shared" si="3"/>
        <v>-1869841</v>
      </c>
      <c r="J51" s="50">
        <f t="shared" si="3"/>
        <v>-5713679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-5713679</v>
      </c>
      <c r="X51" s="50">
        <f t="shared" si="3"/>
        <v>-5009877</v>
      </c>
      <c r="Y51" s="50">
        <f t="shared" si="3"/>
        <v>-703802</v>
      </c>
      <c r="Z51" s="51">
        <f>+IF(X51&lt;&gt;0,+(Y51/X51)*100,0)</f>
        <v>14.048289009889864</v>
      </c>
      <c r="AA51" s="48">
        <f>SUM(AA48:AA50)</f>
        <v>-20791877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-14889802</v>
      </c>
      <c r="D53" s="54">
        <f>+D51-D52</f>
        <v>0</v>
      </c>
      <c r="E53" s="55">
        <f t="shared" si="4"/>
        <v>-20791877</v>
      </c>
      <c r="F53" s="56">
        <f t="shared" si="4"/>
        <v>-20791877</v>
      </c>
      <c r="G53" s="56">
        <f t="shared" si="4"/>
        <v>-375554</v>
      </c>
      <c r="H53" s="56">
        <f t="shared" si="4"/>
        <v>-3468284</v>
      </c>
      <c r="I53" s="56">
        <f t="shared" si="4"/>
        <v>-1869841</v>
      </c>
      <c r="J53" s="56">
        <f t="shared" si="4"/>
        <v>-5713679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-5713679</v>
      </c>
      <c r="X53" s="56">
        <f t="shared" si="4"/>
        <v>-5009877</v>
      </c>
      <c r="Y53" s="56">
        <f t="shared" si="4"/>
        <v>-703802</v>
      </c>
      <c r="Z53" s="57">
        <f>+IF(X53&lt;&gt;0,+(Y53/X53)*100,0)</f>
        <v>14.048289009889864</v>
      </c>
      <c r="AA53" s="54">
        <f>+AA51-AA52</f>
        <v>-20791877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-14889802</v>
      </c>
      <c r="D56" s="48">
        <f>SUM(D53:D55)</f>
        <v>0</v>
      </c>
      <c r="E56" s="49">
        <f t="shared" si="5"/>
        <v>-20791877</v>
      </c>
      <c r="F56" s="50">
        <f t="shared" si="5"/>
        <v>-20791877</v>
      </c>
      <c r="G56" s="50">
        <f t="shared" si="5"/>
        <v>-375554</v>
      </c>
      <c r="H56" s="50">
        <f t="shared" si="5"/>
        <v>-3468284</v>
      </c>
      <c r="I56" s="50">
        <f t="shared" si="5"/>
        <v>-1869841</v>
      </c>
      <c r="J56" s="50">
        <f t="shared" si="5"/>
        <v>-5713679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-5713679</v>
      </c>
      <c r="X56" s="50">
        <f t="shared" si="5"/>
        <v>-5009877</v>
      </c>
      <c r="Y56" s="50">
        <f t="shared" si="5"/>
        <v>-703802</v>
      </c>
      <c r="Z56" s="51">
        <f>+IF(X56&lt;&gt;0,+(Y56/X56)*100,0)</f>
        <v>14.048289009889864</v>
      </c>
      <c r="AA56" s="48">
        <f>SUM(AA53:AA55)</f>
        <v>-20791877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-14889802</v>
      </c>
      <c r="D59" s="65">
        <f>SUM(D56:D58)</f>
        <v>0</v>
      </c>
      <c r="E59" s="66">
        <f t="shared" si="6"/>
        <v>-20791877</v>
      </c>
      <c r="F59" s="67">
        <f t="shared" si="6"/>
        <v>-20791877</v>
      </c>
      <c r="G59" s="67">
        <f t="shared" si="6"/>
        <v>-375554</v>
      </c>
      <c r="H59" s="67">
        <f t="shared" si="6"/>
        <v>-3468284</v>
      </c>
      <c r="I59" s="67">
        <f t="shared" si="6"/>
        <v>-1869841</v>
      </c>
      <c r="J59" s="67">
        <f t="shared" si="6"/>
        <v>-5713679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-5713679</v>
      </c>
      <c r="X59" s="67">
        <f t="shared" si="6"/>
        <v>-5009877</v>
      </c>
      <c r="Y59" s="67">
        <f t="shared" si="6"/>
        <v>-703802</v>
      </c>
      <c r="Z59" s="68">
        <f>+IF(X59&lt;&gt;0,+(Y59/X59)*100,0)</f>
        <v>14.048289009889864</v>
      </c>
      <c r="AA59" s="65">
        <f>SUM(AA56:AA58)</f>
        <v>-20791877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383305</v>
      </c>
      <c r="F41" s="22">
        <v>733305</v>
      </c>
      <c r="G41" s="22"/>
      <c r="H41" s="22">
        <v>29100</v>
      </c>
      <c r="I41" s="22">
        <v>58925</v>
      </c>
      <c r="J41" s="22">
        <v>88025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88025</v>
      </c>
      <c r="X41" s="22">
        <v>183327</v>
      </c>
      <c r="Y41" s="22">
        <v>-95302</v>
      </c>
      <c r="Z41" s="23">
        <v>-51.984704926170181</v>
      </c>
      <c r="AA41" s="20">
        <v>733305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383305</v>
      </c>
      <c r="F47" s="31">
        <f t="shared" si="1"/>
        <v>733305</v>
      </c>
      <c r="G47" s="31">
        <f t="shared" si="1"/>
        <v>0</v>
      </c>
      <c r="H47" s="31">
        <f t="shared" si="1"/>
        <v>29100</v>
      </c>
      <c r="I47" s="31">
        <f t="shared" si="1"/>
        <v>58925</v>
      </c>
      <c r="J47" s="31">
        <f t="shared" si="1"/>
        <v>88025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88025</v>
      </c>
      <c r="X47" s="31">
        <f t="shared" si="1"/>
        <v>183327</v>
      </c>
      <c r="Y47" s="31">
        <f t="shared" si="1"/>
        <v>-95302</v>
      </c>
      <c r="Z47" s="32">
        <f>+IF(X47&lt;&gt;0,+(Y47/X47)*100,0)</f>
        <v>-51.984704926170181</v>
      </c>
      <c r="AA47" s="29">
        <f>SUM(AA34:AA46)</f>
        <v>733305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-383305</v>
      </c>
      <c r="F48" s="41">
        <f t="shared" si="2"/>
        <v>-733305</v>
      </c>
      <c r="G48" s="41">
        <f t="shared" si="2"/>
        <v>0</v>
      </c>
      <c r="H48" s="41">
        <f t="shared" si="2"/>
        <v>-29100</v>
      </c>
      <c r="I48" s="41">
        <f t="shared" si="2"/>
        <v>-58925</v>
      </c>
      <c r="J48" s="41">
        <f t="shared" si="2"/>
        <v>-88025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-88025</v>
      </c>
      <c r="X48" s="41">
        <f t="shared" si="2"/>
        <v>-183327</v>
      </c>
      <c r="Y48" s="41">
        <f t="shared" si="2"/>
        <v>95302</v>
      </c>
      <c r="Z48" s="42">
        <f>+IF(X48&lt;&gt;0,+(Y48/X48)*100,0)</f>
        <v>-51.984704926170181</v>
      </c>
      <c r="AA48" s="39">
        <f>+AA32-AA47</f>
        <v>-733305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-383305</v>
      </c>
      <c r="F51" s="50">
        <f t="shared" si="3"/>
        <v>-733305</v>
      </c>
      <c r="G51" s="50">
        <f t="shared" si="3"/>
        <v>0</v>
      </c>
      <c r="H51" s="50">
        <f t="shared" si="3"/>
        <v>-29100</v>
      </c>
      <c r="I51" s="50">
        <f t="shared" si="3"/>
        <v>-58925</v>
      </c>
      <c r="J51" s="50">
        <f t="shared" si="3"/>
        <v>-88025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-88025</v>
      </c>
      <c r="X51" s="50">
        <f t="shared" si="3"/>
        <v>-183327</v>
      </c>
      <c r="Y51" s="50">
        <f t="shared" si="3"/>
        <v>95302</v>
      </c>
      <c r="Z51" s="51">
        <f>+IF(X51&lt;&gt;0,+(Y51/X51)*100,0)</f>
        <v>-51.984704926170181</v>
      </c>
      <c r="AA51" s="48">
        <f>SUM(AA48:AA50)</f>
        <v>-733305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-383305</v>
      </c>
      <c r="F53" s="56">
        <f t="shared" si="4"/>
        <v>-733305</v>
      </c>
      <c r="G53" s="56">
        <f t="shared" si="4"/>
        <v>0</v>
      </c>
      <c r="H53" s="56">
        <f t="shared" si="4"/>
        <v>-29100</v>
      </c>
      <c r="I53" s="56">
        <f t="shared" si="4"/>
        <v>-58925</v>
      </c>
      <c r="J53" s="56">
        <f t="shared" si="4"/>
        <v>-88025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-88025</v>
      </c>
      <c r="X53" s="56">
        <f t="shared" si="4"/>
        <v>-183327</v>
      </c>
      <c r="Y53" s="56">
        <f t="shared" si="4"/>
        <v>95302</v>
      </c>
      <c r="Z53" s="57">
        <f>+IF(X53&lt;&gt;0,+(Y53/X53)*100,0)</f>
        <v>-51.984704926170181</v>
      </c>
      <c r="AA53" s="54">
        <f>+AA51-AA52</f>
        <v>-733305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-383305</v>
      </c>
      <c r="F56" s="50">
        <f t="shared" si="5"/>
        <v>-733305</v>
      </c>
      <c r="G56" s="50">
        <f t="shared" si="5"/>
        <v>0</v>
      </c>
      <c r="H56" s="50">
        <f t="shared" si="5"/>
        <v>-29100</v>
      </c>
      <c r="I56" s="50">
        <f t="shared" si="5"/>
        <v>-58925</v>
      </c>
      <c r="J56" s="50">
        <f t="shared" si="5"/>
        <v>-88025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-88025</v>
      </c>
      <c r="X56" s="50">
        <f t="shared" si="5"/>
        <v>-183327</v>
      </c>
      <c r="Y56" s="50">
        <f t="shared" si="5"/>
        <v>95302</v>
      </c>
      <c r="Z56" s="51">
        <f>+IF(X56&lt;&gt;0,+(Y56/X56)*100,0)</f>
        <v>-51.984704926170181</v>
      </c>
      <c r="AA56" s="48">
        <f>SUM(AA53:AA55)</f>
        <v>-733305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-383305</v>
      </c>
      <c r="F59" s="67">
        <f t="shared" si="6"/>
        <v>-733305</v>
      </c>
      <c r="G59" s="67">
        <f t="shared" si="6"/>
        <v>0</v>
      </c>
      <c r="H59" s="67">
        <f t="shared" si="6"/>
        <v>-29100</v>
      </c>
      <c r="I59" s="67">
        <f t="shared" si="6"/>
        <v>-58925</v>
      </c>
      <c r="J59" s="67">
        <f t="shared" si="6"/>
        <v>-88025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-88025</v>
      </c>
      <c r="X59" s="67">
        <f t="shared" si="6"/>
        <v>-183327</v>
      </c>
      <c r="Y59" s="67">
        <f t="shared" si="6"/>
        <v>95302</v>
      </c>
      <c r="Z59" s="68">
        <f>+IF(X59&lt;&gt;0,+(Y59/X59)*100,0)</f>
        <v>-51.984704926170181</v>
      </c>
      <c r="AA59" s="65">
        <f>SUM(AA56:AA58)</f>
        <v>-733305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2260982</v>
      </c>
      <c r="D8" s="20"/>
      <c r="E8" s="21">
        <v>5295175</v>
      </c>
      <c r="F8" s="22">
        <v>5295175</v>
      </c>
      <c r="G8" s="22">
        <v>429948</v>
      </c>
      <c r="H8" s="22">
        <v>423743</v>
      </c>
      <c r="I8" s="22">
        <v>429133</v>
      </c>
      <c r="J8" s="22">
        <v>1282824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1282824</v>
      </c>
      <c r="X8" s="22">
        <v>1323792</v>
      </c>
      <c r="Y8" s="22">
        <v>-40968</v>
      </c>
      <c r="Z8" s="23">
        <v>-3.094746002393125</v>
      </c>
      <c r="AA8" s="20">
        <v>5295175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2260982</v>
      </c>
      <c r="D32" s="29">
        <f t="shared" ref="D32:Y32" si="0">SUM(D6:D31)</f>
        <v>0</v>
      </c>
      <c r="E32" s="30">
        <f t="shared" si="0"/>
        <v>5295175</v>
      </c>
      <c r="F32" s="31">
        <f t="shared" si="0"/>
        <v>5295175</v>
      </c>
      <c r="G32" s="31">
        <f t="shared" si="0"/>
        <v>429948</v>
      </c>
      <c r="H32" s="31">
        <f t="shared" si="0"/>
        <v>423743</v>
      </c>
      <c r="I32" s="31">
        <f t="shared" si="0"/>
        <v>429133</v>
      </c>
      <c r="J32" s="31">
        <f t="shared" si="0"/>
        <v>1282824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1282824</v>
      </c>
      <c r="X32" s="31">
        <f t="shared" si="0"/>
        <v>1323792</v>
      </c>
      <c r="Y32" s="31">
        <f t="shared" si="0"/>
        <v>-40968</v>
      </c>
      <c r="Z32" s="32">
        <f>+IF(X32&lt;&gt;0,+(Y32/X32)*100,0)</f>
        <v>-3.094746002393125</v>
      </c>
      <c r="AA32" s="29">
        <f>SUM(AA6:AA31)</f>
        <v>5295175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4237131</v>
      </c>
      <c r="D37" s="20"/>
      <c r="E37" s="21">
        <v>9500000</v>
      </c>
      <c r="F37" s="22">
        <v>9500000</v>
      </c>
      <c r="G37" s="22"/>
      <c r="H37" s="22">
        <v>44383</v>
      </c>
      <c r="I37" s="22"/>
      <c r="J37" s="22">
        <v>44383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44383</v>
      </c>
      <c r="X37" s="22">
        <v>2375001</v>
      </c>
      <c r="Y37" s="22">
        <v>-2330618</v>
      </c>
      <c r="Z37" s="23">
        <v>-98.131242892108261</v>
      </c>
      <c r="AA37" s="20">
        <v>9500000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10400000</v>
      </c>
      <c r="F38" s="22">
        <v>10400000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2600001</v>
      </c>
      <c r="Y38" s="22">
        <v>-2600001</v>
      </c>
      <c r="Z38" s="23">
        <v>-100</v>
      </c>
      <c r="AA38" s="20">
        <v>10400000</v>
      </c>
    </row>
    <row r="39" spans="1:27" ht="13.5" x14ac:dyDescent="0.25">
      <c r="A39" s="19" t="s">
        <v>65</v>
      </c>
      <c r="B39" s="15" t="s">
        <v>32</v>
      </c>
      <c r="C39" s="20">
        <v>1095115</v>
      </c>
      <c r="D39" s="20"/>
      <c r="E39" s="21">
        <v>2240622</v>
      </c>
      <c r="F39" s="22">
        <v>2240622</v>
      </c>
      <c r="G39" s="22">
        <v>92426</v>
      </c>
      <c r="H39" s="22">
        <v>92426</v>
      </c>
      <c r="I39" s="22">
        <v>89444</v>
      </c>
      <c r="J39" s="22">
        <v>274296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274296</v>
      </c>
      <c r="X39" s="22">
        <v>560154</v>
      </c>
      <c r="Y39" s="22">
        <v>-285858</v>
      </c>
      <c r="Z39" s="23">
        <v>-51.032037618226411</v>
      </c>
      <c r="AA39" s="20">
        <v>2240622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275000</v>
      </c>
      <c r="D41" s="20"/>
      <c r="E41" s="21">
        <v>13346316</v>
      </c>
      <c r="F41" s="22">
        <v>13346316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3336582</v>
      </c>
      <c r="Y41" s="22">
        <v>-3336582</v>
      </c>
      <c r="Z41" s="23">
        <v>-100</v>
      </c>
      <c r="AA41" s="20">
        <v>13346316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5607246</v>
      </c>
      <c r="D47" s="29">
        <f t="shared" ref="D47:Y47" si="1">SUM(D34:D46)</f>
        <v>0</v>
      </c>
      <c r="E47" s="30">
        <f t="shared" si="1"/>
        <v>35486938</v>
      </c>
      <c r="F47" s="31">
        <f t="shared" si="1"/>
        <v>35486938</v>
      </c>
      <c r="G47" s="31">
        <f t="shared" si="1"/>
        <v>92426</v>
      </c>
      <c r="H47" s="31">
        <f t="shared" si="1"/>
        <v>136809</v>
      </c>
      <c r="I47" s="31">
        <f t="shared" si="1"/>
        <v>89444</v>
      </c>
      <c r="J47" s="31">
        <f t="shared" si="1"/>
        <v>318679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318679</v>
      </c>
      <c r="X47" s="31">
        <f t="shared" si="1"/>
        <v>8871738</v>
      </c>
      <c r="Y47" s="31">
        <f t="shared" si="1"/>
        <v>-8553059</v>
      </c>
      <c r="Z47" s="32">
        <f>+IF(X47&lt;&gt;0,+(Y47/X47)*100,0)</f>
        <v>-96.407930441588789</v>
      </c>
      <c r="AA47" s="29">
        <f>SUM(AA34:AA46)</f>
        <v>35486938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-3346264</v>
      </c>
      <c r="D48" s="39">
        <f t="shared" si="2"/>
        <v>0</v>
      </c>
      <c r="E48" s="40">
        <f t="shared" si="2"/>
        <v>-30191763</v>
      </c>
      <c r="F48" s="41">
        <f t="shared" si="2"/>
        <v>-30191763</v>
      </c>
      <c r="G48" s="41">
        <f t="shared" si="2"/>
        <v>337522</v>
      </c>
      <c r="H48" s="41">
        <f t="shared" si="2"/>
        <v>286934</v>
      </c>
      <c r="I48" s="41">
        <f t="shared" si="2"/>
        <v>339689</v>
      </c>
      <c r="J48" s="41">
        <f t="shared" si="2"/>
        <v>964145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964145</v>
      </c>
      <c r="X48" s="41">
        <f t="shared" si="2"/>
        <v>-7547946</v>
      </c>
      <c r="Y48" s="41">
        <f t="shared" si="2"/>
        <v>8512091</v>
      </c>
      <c r="Z48" s="42">
        <f>+IF(X48&lt;&gt;0,+(Y48/X48)*100,0)</f>
        <v>-112.7736075483317</v>
      </c>
      <c r="AA48" s="39">
        <f>+AA32-AA47</f>
        <v>-30191763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-3346264</v>
      </c>
      <c r="D51" s="48">
        <f t="shared" si="3"/>
        <v>0</v>
      </c>
      <c r="E51" s="49">
        <f t="shared" si="3"/>
        <v>-30191763</v>
      </c>
      <c r="F51" s="50">
        <f t="shared" si="3"/>
        <v>-30191763</v>
      </c>
      <c r="G51" s="50">
        <f t="shared" si="3"/>
        <v>337522</v>
      </c>
      <c r="H51" s="50">
        <f t="shared" si="3"/>
        <v>286934</v>
      </c>
      <c r="I51" s="50">
        <f t="shared" si="3"/>
        <v>339689</v>
      </c>
      <c r="J51" s="50">
        <f t="shared" si="3"/>
        <v>964145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964145</v>
      </c>
      <c r="X51" s="50">
        <f t="shared" si="3"/>
        <v>-7547946</v>
      </c>
      <c r="Y51" s="50">
        <f t="shared" si="3"/>
        <v>8512091</v>
      </c>
      <c r="Z51" s="51">
        <f>+IF(X51&lt;&gt;0,+(Y51/X51)*100,0)</f>
        <v>-112.7736075483317</v>
      </c>
      <c r="AA51" s="48">
        <f>SUM(AA48:AA50)</f>
        <v>-30191763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-3346264</v>
      </c>
      <c r="D53" s="54">
        <f>+D51-D52</f>
        <v>0</v>
      </c>
      <c r="E53" s="55">
        <f t="shared" si="4"/>
        <v>-30191763</v>
      </c>
      <c r="F53" s="56">
        <f t="shared" si="4"/>
        <v>-30191763</v>
      </c>
      <c r="G53" s="56">
        <f t="shared" si="4"/>
        <v>337522</v>
      </c>
      <c r="H53" s="56">
        <f t="shared" si="4"/>
        <v>286934</v>
      </c>
      <c r="I53" s="56">
        <f t="shared" si="4"/>
        <v>339689</v>
      </c>
      <c r="J53" s="56">
        <f t="shared" si="4"/>
        <v>964145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964145</v>
      </c>
      <c r="X53" s="56">
        <f t="shared" si="4"/>
        <v>-7547946</v>
      </c>
      <c r="Y53" s="56">
        <f t="shared" si="4"/>
        <v>8512091</v>
      </c>
      <c r="Z53" s="57">
        <f>+IF(X53&lt;&gt;0,+(Y53/X53)*100,0)</f>
        <v>-112.7736075483317</v>
      </c>
      <c r="AA53" s="54">
        <f>+AA51-AA52</f>
        <v>-30191763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-3346264</v>
      </c>
      <c r="D56" s="48">
        <f>SUM(D53:D55)</f>
        <v>0</v>
      </c>
      <c r="E56" s="49">
        <f t="shared" si="5"/>
        <v>-30191763</v>
      </c>
      <c r="F56" s="50">
        <f t="shared" si="5"/>
        <v>-30191763</v>
      </c>
      <c r="G56" s="50">
        <f t="shared" si="5"/>
        <v>337522</v>
      </c>
      <c r="H56" s="50">
        <f t="shared" si="5"/>
        <v>286934</v>
      </c>
      <c r="I56" s="50">
        <f t="shared" si="5"/>
        <v>339689</v>
      </c>
      <c r="J56" s="50">
        <f t="shared" si="5"/>
        <v>964145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964145</v>
      </c>
      <c r="X56" s="50">
        <f t="shared" si="5"/>
        <v>-7547946</v>
      </c>
      <c r="Y56" s="50">
        <f t="shared" si="5"/>
        <v>8512091</v>
      </c>
      <c r="Z56" s="51">
        <f>+IF(X56&lt;&gt;0,+(Y56/X56)*100,0)</f>
        <v>-112.7736075483317</v>
      </c>
      <c r="AA56" s="48">
        <f>SUM(AA53:AA55)</f>
        <v>-30191763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-3346264</v>
      </c>
      <c r="D59" s="65">
        <f>SUM(D56:D58)</f>
        <v>0</v>
      </c>
      <c r="E59" s="66">
        <f t="shared" si="6"/>
        <v>-30191763</v>
      </c>
      <c r="F59" s="67">
        <f t="shared" si="6"/>
        <v>-30191763</v>
      </c>
      <c r="G59" s="67">
        <f t="shared" si="6"/>
        <v>337522</v>
      </c>
      <c r="H59" s="67">
        <f t="shared" si="6"/>
        <v>286934</v>
      </c>
      <c r="I59" s="67">
        <f t="shared" si="6"/>
        <v>339689</v>
      </c>
      <c r="J59" s="67">
        <f t="shared" si="6"/>
        <v>964145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964145</v>
      </c>
      <c r="X59" s="67">
        <f t="shared" si="6"/>
        <v>-7547946</v>
      </c>
      <c r="Y59" s="67">
        <f t="shared" si="6"/>
        <v>8512091</v>
      </c>
      <c r="Z59" s="68">
        <f>+IF(X59&lt;&gt;0,+(Y59/X59)*100,0)</f>
        <v>-112.7736075483317</v>
      </c>
      <c r="AA59" s="65">
        <f>SUM(AA56:AA58)</f>
        <v>-30191763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474464235</v>
      </c>
      <c r="D8" s="20"/>
      <c r="E8" s="21">
        <v>558604235</v>
      </c>
      <c r="F8" s="22">
        <v>558604235</v>
      </c>
      <c r="G8" s="22">
        <v>17728026</v>
      </c>
      <c r="H8" s="22">
        <v>42578853</v>
      </c>
      <c r="I8" s="22">
        <v>42748025</v>
      </c>
      <c r="J8" s="22">
        <v>103054904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103054904</v>
      </c>
      <c r="X8" s="22">
        <v>139651047</v>
      </c>
      <c r="Y8" s="22">
        <v>-36596143</v>
      </c>
      <c r="Z8" s="23">
        <v>-26.205419713036594</v>
      </c>
      <c r="AA8" s="20">
        <v>558604235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536312</v>
      </c>
      <c r="F10" s="22">
        <v>536312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134076</v>
      </c>
      <c r="Y10" s="22">
        <v>-134076</v>
      </c>
      <c r="Z10" s="23">
        <v>-100</v>
      </c>
      <c r="AA10" s="20">
        <v>536312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102444308</v>
      </c>
      <c r="D13" s="20"/>
      <c r="E13" s="21">
        <v>93929008</v>
      </c>
      <c r="F13" s="22">
        <v>93929008</v>
      </c>
      <c r="G13" s="22">
        <v>3752286</v>
      </c>
      <c r="H13" s="22">
        <v>9438640</v>
      </c>
      <c r="I13" s="22">
        <v>9592396</v>
      </c>
      <c r="J13" s="22">
        <v>22783322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22783322</v>
      </c>
      <c r="X13" s="22">
        <v>23482251</v>
      </c>
      <c r="Y13" s="22">
        <v>-698929</v>
      </c>
      <c r="Z13" s="23">
        <v>-2.9764139732600592</v>
      </c>
      <c r="AA13" s="20">
        <v>93929008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154794246</v>
      </c>
      <c r="D25" s="20"/>
      <c r="E25" s="21">
        <v>166172473</v>
      </c>
      <c r="F25" s="22">
        <v>166172473</v>
      </c>
      <c r="G25" s="22">
        <v>69238555</v>
      </c>
      <c r="H25" s="22"/>
      <c r="I25" s="22"/>
      <c r="J25" s="22">
        <v>69238555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69238555</v>
      </c>
      <c r="X25" s="22">
        <v>41543118</v>
      </c>
      <c r="Y25" s="22">
        <v>27695437</v>
      </c>
      <c r="Z25" s="23">
        <v>66.666726845105856</v>
      </c>
      <c r="AA25" s="20">
        <v>166172473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731702789</v>
      </c>
      <c r="D32" s="29">
        <f t="shared" ref="D32:Y32" si="0">SUM(D6:D31)</f>
        <v>0</v>
      </c>
      <c r="E32" s="30">
        <f t="shared" si="0"/>
        <v>819242028</v>
      </c>
      <c r="F32" s="31">
        <f t="shared" si="0"/>
        <v>819242028</v>
      </c>
      <c r="G32" s="31">
        <f t="shared" si="0"/>
        <v>90718867</v>
      </c>
      <c r="H32" s="31">
        <f t="shared" si="0"/>
        <v>52017493</v>
      </c>
      <c r="I32" s="31">
        <f t="shared" si="0"/>
        <v>52340421</v>
      </c>
      <c r="J32" s="31">
        <f t="shared" si="0"/>
        <v>195076781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195076781</v>
      </c>
      <c r="X32" s="31">
        <f t="shared" si="0"/>
        <v>204810492</v>
      </c>
      <c r="Y32" s="31">
        <f t="shared" si="0"/>
        <v>-9733711</v>
      </c>
      <c r="Z32" s="32">
        <f>+IF(X32&lt;&gt;0,+(Y32/X32)*100,0)</f>
        <v>-4.7525450991055669</v>
      </c>
      <c r="AA32" s="29">
        <f>SUM(AA6:AA31)</f>
        <v>819242028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123653676</v>
      </c>
      <c r="D34" s="20"/>
      <c r="E34" s="21">
        <v>110784163</v>
      </c>
      <c r="F34" s="22">
        <v>110784163</v>
      </c>
      <c r="G34" s="22">
        <v>9928174</v>
      </c>
      <c r="H34" s="22">
        <v>10086073</v>
      </c>
      <c r="I34" s="22">
        <v>11004603</v>
      </c>
      <c r="J34" s="22">
        <v>31018850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31018850</v>
      </c>
      <c r="X34" s="22">
        <v>27696141</v>
      </c>
      <c r="Y34" s="22">
        <v>3322709</v>
      </c>
      <c r="Z34" s="23">
        <v>11.99701070268237</v>
      </c>
      <c r="AA34" s="20">
        <v>110784163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530088</v>
      </c>
      <c r="D37" s="20"/>
      <c r="E37" s="21">
        <v>617091</v>
      </c>
      <c r="F37" s="22">
        <v>617091</v>
      </c>
      <c r="G37" s="22">
        <v>349716</v>
      </c>
      <c r="H37" s="22">
        <v>184058</v>
      </c>
      <c r="I37" s="22">
        <v>7631</v>
      </c>
      <c r="J37" s="22">
        <v>541405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541405</v>
      </c>
      <c r="X37" s="22">
        <v>154281</v>
      </c>
      <c r="Y37" s="22">
        <v>387124</v>
      </c>
      <c r="Z37" s="23">
        <v>250.92137074558761</v>
      </c>
      <c r="AA37" s="20">
        <v>617091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118701933</v>
      </c>
      <c r="F38" s="22">
        <v>118701933</v>
      </c>
      <c r="G38" s="22">
        <v>9891828</v>
      </c>
      <c r="H38" s="22">
        <v>9891828</v>
      </c>
      <c r="I38" s="22">
        <v>9891828</v>
      </c>
      <c r="J38" s="22">
        <v>29675484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29675484</v>
      </c>
      <c r="X38" s="22">
        <v>29675484</v>
      </c>
      <c r="Y38" s="22"/>
      <c r="Z38" s="23"/>
      <c r="AA38" s="20">
        <v>118701933</v>
      </c>
    </row>
    <row r="39" spans="1:27" ht="13.5" x14ac:dyDescent="0.25">
      <c r="A39" s="19" t="s">
        <v>65</v>
      </c>
      <c r="B39" s="15" t="s">
        <v>32</v>
      </c>
      <c r="C39" s="20">
        <v>119980592</v>
      </c>
      <c r="D39" s="20"/>
      <c r="E39" s="21">
        <v>59951882</v>
      </c>
      <c r="F39" s="22">
        <v>59951882</v>
      </c>
      <c r="G39" s="22"/>
      <c r="H39" s="22"/>
      <c r="I39" s="22">
        <v>29995148</v>
      </c>
      <c r="J39" s="22">
        <v>29995148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29995148</v>
      </c>
      <c r="X39" s="22">
        <v>14987973</v>
      </c>
      <c r="Y39" s="22">
        <v>15007175</v>
      </c>
      <c r="Z39" s="23">
        <v>100.12811605678766</v>
      </c>
      <c r="AA39" s="20">
        <v>59951882</v>
      </c>
    </row>
    <row r="40" spans="1:27" ht="13.5" x14ac:dyDescent="0.25">
      <c r="A40" s="19" t="s">
        <v>40</v>
      </c>
      <c r="B40" s="15" t="s">
        <v>32</v>
      </c>
      <c r="C40" s="20">
        <v>35693363</v>
      </c>
      <c r="D40" s="20"/>
      <c r="E40" s="21">
        <v>23301508</v>
      </c>
      <c r="F40" s="22">
        <v>23301508</v>
      </c>
      <c r="G40" s="22">
        <v>645474</v>
      </c>
      <c r="H40" s="22">
        <v>571013</v>
      </c>
      <c r="I40" s="22">
        <v>572986</v>
      </c>
      <c r="J40" s="22">
        <v>1789473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1789473</v>
      </c>
      <c r="X40" s="22">
        <v>5825379</v>
      </c>
      <c r="Y40" s="22">
        <v>-4035906</v>
      </c>
      <c r="Z40" s="23">
        <v>-69.281432160894596</v>
      </c>
      <c r="AA40" s="20">
        <v>23301508</v>
      </c>
    </row>
    <row r="41" spans="1:27" ht="13.5" x14ac:dyDescent="0.25">
      <c r="A41" s="19" t="s">
        <v>66</v>
      </c>
      <c r="B41" s="15" t="s">
        <v>32</v>
      </c>
      <c r="C41" s="20">
        <v>116534413</v>
      </c>
      <c r="D41" s="20"/>
      <c r="E41" s="21">
        <v>60587623</v>
      </c>
      <c r="F41" s="22">
        <v>60587623</v>
      </c>
      <c r="G41" s="22"/>
      <c r="H41" s="22">
        <v>6875</v>
      </c>
      <c r="I41" s="22">
        <v>1225557</v>
      </c>
      <c r="J41" s="22">
        <v>1232432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1232432</v>
      </c>
      <c r="X41" s="22">
        <v>15146928</v>
      </c>
      <c r="Y41" s="22">
        <v>-13914496</v>
      </c>
      <c r="Z41" s="23">
        <v>-91.863485453948158</v>
      </c>
      <c r="AA41" s="20">
        <v>60587623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34727032</v>
      </c>
      <c r="D43" s="20"/>
      <c r="E43" s="21"/>
      <c r="F43" s="22"/>
      <c r="G43" s="22">
        <v>14358970</v>
      </c>
      <c r="H43" s="22">
        <v>1300072</v>
      </c>
      <c r="I43" s="22">
        <v>1687460</v>
      </c>
      <c r="J43" s="22">
        <v>17346502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17346502</v>
      </c>
      <c r="X43" s="22"/>
      <c r="Y43" s="22">
        <v>17346502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2964347</v>
      </c>
      <c r="D44" s="20"/>
      <c r="E44" s="21">
        <v>1795689</v>
      </c>
      <c r="F44" s="22">
        <v>1795689</v>
      </c>
      <c r="G44" s="22">
        <v>84453</v>
      </c>
      <c r="H44" s="22">
        <v>86331</v>
      </c>
      <c r="I44" s="22">
        <v>169157</v>
      </c>
      <c r="J44" s="22">
        <v>339941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339941</v>
      </c>
      <c r="X44" s="22">
        <v>448932</v>
      </c>
      <c r="Y44" s="22">
        <v>-108991</v>
      </c>
      <c r="Z44" s="23">
        <v>-24.277841633031283</v>
      </c>
      <c r="AA44" s="20">
        <v>1795689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434083511</v>
      </c>
      <c r="D47" s="29">
        <f t="shared" ref="D47:Y47" si="1">SUM(D34:D46)</f>
        <v>0</v>
      </c>
      <c r="E47" s="30">
        <f t="shared" si="1"/>
        <v>375739889</v>
      </c>
      <c r="F47" s="31">
        <f t="shared" si="1"/>
        <v>375739889</v>
      </c>
      <c r="G47" s="31">
        <f t="shared" si="1"/>
        <v>35258615</v>
      </c>
      <c r="H47" s="31">
        <f t="shared" si="1"/>
        <v>22126250</v>
      </c>
      <c r="I47" s="31">
        <f t="shared" si="1"/>
        <v>54554370</v>
      </c>
      <c r="J47" s="31">
        <f t="shared" si="1"/>
        <v>111939235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111939235</v>
      </c>
      <c r="X47" s="31">
        <f t="shared" si="1"/>
        <v>93935118</v>
      </c>
      <c r="Y47" s="31">
        <f t="shared" si="1"/>
        <v>18004117</v>
      </c>
      <c r="Z47" s="32">
        <f>+IF(X47&lt;&gt;0,+(Y47/X47)*100,0)</f>
        <v>19.166545359532098</v>
      </c>
      <c r="AA47" s="29">
        <f>SUM(AA34:AA46)</f>
        <v>375739889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297619278</v>
      </c>
      <c r="D48" s="39">
        <f t="shared" si="2"/>
        <v>0</v>
      </c>
      <c r="E48" s="40">
        <f t="shared" si="2"/>
        <v>443502139</v>
      </c>
      <c r="F48" s="41">
        <f t="shared" si="2"/>
        <v>443502139</v>
      </c>
      <c r="G48" s="41">
        <f t="shared" si="2"/>
        <v>55460252</v>
      </c>
      <c r="H48" s="41">
        <f t="shared" si="2"/>
        <v>29891243</v>
      </c>
      <c r="I48" s="41">
        <f t="shared" si="2"/>
        <v>-2213949</v>
      </c>
      <c r="J48" s="41">
        <f t="shared" si="2"/>
        <v>83137546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83137546</v>
      </c>
      <c r="X48" s="41">
        <f t="shared" si="2"/>
        <v>110875374</v>
      </c>
      <c r="Y48" s="41">
        <f t="shared" si="2"/>
        <v>-27737828</v>
      </c>
      <c r="Z48" s="42">
        <f>+IF(X48&lt;&gt;0,+(Y48/X48)*100,0)</f>
        <v>-25.01712237741809</v>
      </c>
      <c r="AA48" s="39">
        <f>+AA32-AA47</f>
        <v>443502139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297619278</v>
      </c>
      <c r="D51" s="48">
        <f t="shared" si="3"/>
        <v>0</v>
      </c>
      <c r="E51" s="49">
        <f t="shared" si="3"/>
        <v>443502139</v>
      </c>
      <c r="F51" s="50">
        <f t="shared" si="3"/>
        <v>443502139</v>
      </c>
      <c r="G51" s="50">
        <f t="shared" si="3"/>
        <v>55460252</v>
      </c>
      <c r="H51" s="50">
        <f t="shared" si="3"/>
        <v>29891243</v>
      </c>
      <c r="I51" s="50">
        <f t="shared" si="3"/>
        <v>-2213949</v>
      </c>
      <c r="J51" s="50">
        <f t="shared" si="3"/>
        <v>83137546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83137546</v>
      </c>
      <c r="X51" s="50">
        <f t="shared" si="3"/>
        <v>110875374</v>
      </c>
      <c r="Y51" s="50">
        <f t="shared" si="3"/>
        <v>-27737828</v>
      </c>
      <c r="Z51" s="51">
        <f>+IF(X51&lt;&gt;0,+(Y51/X51)*100,0)</f>
        <v>-25.01712237741809</v>
      </c>
      <c r="AA51" s="48">
        <f>SUM(AA48:AA50)</f>
        <v>443502139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297619278</v>
      </c>
      <c r="D53" s="54">
        <f>+D51-D52</f>
        <v>0</v>
      </c>
      <c r="E53" s="55">
        <f t="shared" si="4"/>
        <v>443502139</v>
      </c>
      <c r="F53" s="56">
        <f t="shared" si="4"/>
        <v>443502139</v>
      </c>
      <c r="G53" s="56">
        <f t="shared" si="4"/>
        <v>55460252</v>
      </c>
      <c r="H53" s="56">
        <f t="shared" si="4"/>
        <v>29891243</v>
      </c>
      <c r="I53" s="56">
        <f t="shared" si="4"/>
        <v>-2213949</v>
      </c>
      <c r="J53" s="56">
        <f t="shared" si="4"/>
        <v>83137546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83137546</v>
      </c>
      <c r="X53" s="56">
        <f t="shared" si="4"/>
        <v>110875374</v>
      </c>
      <c r="Y53" s="56">
        <f t="shared" si="4"/>
        <v>-27737828</v>
      </c>
      <c r="Z53" s="57">
        <f>+IF(X53&lt;&gt;0,+(Y53/X53)*100,0)</f>
        <v>-25.01712237741809</v>
      </c>
      <c r="AA53" s="54">
        <f>+AA51-AA52</f>
        <v>443502139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297619278</v>
      </c>
      <c r="D56" s="48">
        <f>SUM(D53:D55)</f>
        <v>0</v>
      </c>
      <c r="E56" s="49">
        <f t="shared" si="5"/>
        <v>443502139</v>
      </c>
      <c r="F56" s="50">
        <f t="shared" si="5"/>
        <v>443502139</v>
      </c>
      <c r="G56" s="50">
        <f t="shared" si="5"/>
        <v>55460252</v>
      </c>
      <c r="H56" s="50">
        <f t="shared" si="5"/>
        <v>29891243</v>
      </c>
      <c r="I56" s="50">
        <f t="shared" si="5"/>
        <v>-2213949</v>
      </c>
      <c r="J56" s="50">
        <f t="shared" si="5"/>
        <v>83137546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83137546</v>
      </c>
      <c r="X56" s="50">
        <f t="shared" si="5"/>
        <v>110875374</v>
      </c>
      <c r="Y56" s="50">
        <f t="shared" si="5"/>
        <v>-27737828</v>
      </c>
      <c r="Z56" s="51">
        <f>+IF(X56&lt;&gt;0,+(Y56/X56)*100,0)</f>
        <v>-25.01712237741809</v>
      </c>
      <c r="AA56" s="48">
        <f>SUM(AA53:AA55)</f>
        <v>443502139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297619278</v>
      </c>
      <c r="D59" s="65">
        <f>SUM(D56:D58)</f>
        <v>0</v>
      </c>
      <c r="E59" s="66">
        <f t="shared" si="6"/>
        <v>443502139</v>
      </c>
      <c r="F59" s="67">
        <f t="shared" si="6"/>
        <v>443502139</v>
      </c>
      <c r="G59" s="67">
        <f t="shared" si="6"/>
        <v>55460252</v>
      </c>
      <c r="H59" s="67">
        <f t="shared" si="6"/>
        <v>29891243</v>
      </c>
      <c r="I59" s="67">
        <f t="shared" si="6"/>
        <v>-2213949</v>
      </c>
      <c r="J59" s="67">
        <f t="shared" si="6"/>
        <v>83137546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83137546</v>
      </c>
      <c r="X59" s="67">
        <f t="shared" si="6"/>
        <v>110875374</v>
      </c>
      <c r="Y59" s="67">
        <f t="shared" si="6"/>
        <v>-27737828</v>
      </c>
      <c r="Z59" s="68">
        <f>+IF(X59&lt;&gt;0,+(Y59/X59)*100,0)</f>
        <v>-25.01712237741809</v>
      </c>
      <c r="AA59" s="65">
        <f>SUM(AA56:AA58)</f>
        <v>443502139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-385</v>
      </c>
      <c r="D6" s="20"/>
      <c r="E6" s="21"/>
      <c r="F6" s="22"/>
      <c r="G6" s="22">
        <v>-87</v>
      </c>
      <c r="H6" s="22">
        <v>-87</v>
      </c>
      <c r="I6" s="22">
        <v>-87</v>
      </c>
      <c r="J6" s="22">
        <v>-261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-261</v>
      </c>
      <c r="X6" s="22"/>
      <c r="Y6" s="22">
        <v>-261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9198229</v>
      </c>
      <c r="D8" s="20"/>
      <c r="E8" s="21">
        <v>-1926976</v>
      </c>
      <c r="F8" s="22">
        <v>-1926976</v>
      </c>
      <c r="G8" s="22">
        <v>977723</v>
      </c>
      <c r="H8" s="22">
        <v>963016</v>
      </c>
      <c r="I8" s="22">
        <v>969644</v>
      </c>
      <c r="J8" s="22">
        <v>2910383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2910383</v>
      </c>
      <c r="X8" s="22">
        <v>-481743</v>
      </c>
      <c r="Y8" s="22">
        <v>3392126</v>
      </c>
      <c r="Z8" s="23">
        <v>-704.13602273411345</v>
      </c>
      <c r="AA8" s="20">
        <v>-1926976</v>
      </c>
    </row>
    <row r="9" spans="1:27" ht="13.5" x14ac:dyDescent="0.25">
      <c r="A9" s="19" t="s">
        <v>37</v>
      </c>
      <c r="B9" s="15" t="s">
        <v>32</v>
      </c>
      <c r="C9" s="20">
        <v>-2951965</v>
      </c>
      <c r="D9" s="20"/>
      <c r="E9" s="21"/>
      <c r="F9" s="22"/>
      <c r="G9" s="22">
        <v>-197287</v>
      </c>
      <c r="H9" s="22">
        <v>-204588</v>
      </c>
      <c r="I9" s="22">
        <v>-206717</v>
      </c>
      <c r="J9" s="22">
        <v>-608592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-608592</v>
      </c>
      <c r="X9" s="22"/>
      <c r="Y9" s="22">
        <v>-608592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92998</v>
      </c>
      <c r="D10" s="20"/>
      <c r="E10" s="21">
        <v>90642</v>
      </c>
      <c r="F10" s="22">
        <v>90642</v>
      </c>
      <c r="G10" s="22">
        <v>6526</v>
      </c>
      <c r="H10" s="22">
        <v>8204</v>
      </c>
      <c r="I10" s="22">
        <v>6683</v>
      </c>
      <c r="J10" s="22">
        <v>21413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21413</v>
      </c>
      <c r="X10" s="22">
        <v>22659</v>
      </c>
      <c r="Y10" s="22">
        <v>-1246</v>
      </c>
      <c r="Z10" s="23">
        <v>-5.4989187519308</v>
      </c>
      <c r="AA10" s="20">
        <v>90642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18154974</v>
      </c>
      <c r="D13" s="20"/>
      <c r="E13" s="21">
        <v>5712150</v>
      </c>
      <c r="F13" s="22">
        <v>5712150</v>
      </c>
      <c r="G13" s="22">
        <v>1779382</v>
      </c>
      <c r="H13" s="22">
        <v>1802776</v>
      </c>
      <c r="I13" s="22">
        <v>1772498</v>
      </c>
      <c r="J13" s="22">
        <v>5354656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5354656</v>
      </c>
      <c r="X13" s="22">
        <v>1428036</v>
      </c>
      <c r="Y13" s="22">
        <v>3926620</v>
      </c>
      <c r="Z13" s="23">
        <v>274.9664574282441</v>
      </c>
      <c r="AA13" s="20">
        <v>5712150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344232</v>
      </c>
      <c r="D17" s="20"/>
      <c r="E17" s="21"/>
      <c r="F17" s="22"/>
      <c r="G17" s="22">
        <v>30304</v>
      </c>
      <c r="H17" s="22">
        <v>30304</v>
      </c>
      <c r="I17" s="22">
        <v>30304</v>
      </c>
      <c r="J17" s="22">
        <v>90912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90912</v>
      </c>
      <c r="X17" s="22"/>
      <c r="Y17" s="22">
        <v>90912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34151</v>
      </c>
      <c r="F19" s="22">
        <v>34151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8538</v>
      </c>
      <c r="Y19" s="22">
        <v>-8538</v>
      </c>
      <c r="Z19" s="23">
        <v>-100</v>
      </c>
      <c r="AA19" s="20">
        <v>34151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2012441</v>
      </c>
      <c r="D21" s="20"/>
      <c r="E21" s="21">
        <v>-2258625</v>
      </c>
      <c r="F21" s="22">
        <v>-2258625</v>
      </c>
      <c r="G21" s="22">
        <v>182419</v>
      </c>
      <c r="H21" s="22">
        <v>175695</v>
      </c>
      <c r="I21" s="22">
        <v>176665</v>
      </c>
      <c r="J21" s="22">
        <v>534779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534779</v>
      </c>
      <c r="X21" s="22">
        <v>-564657</v>
      </c>
      <c r="Y21" s="22">
        <v>1099436</v>
      </c>
      <c r="Z21" s="23">
        <v>-194.70864613384762</v>
      </c>
      <c r="AA21" s="20">
        <v>-2258625</v>
      </c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15684843</v>
      </c>
      <c r="F25" s="22">
        <v>15684843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3921210</v>
      </c>
      <c r="Y25" s="22">
        <v>-3921210</v>
      </c>
      <c r="Z25" s="23">
        <v>-100</v>
      </c>
      <c r="AA25" s="20">
        <v>15684843</v>
      </c>
    </row>
    <row r="26" spans="1:27" ht="13.5" x14ac:dyDescent="0.25">
      <c r="A26" s="19" t="s">
        <v>40</v>
      </c>
      <c r="B26" s="15" t="s">
        <v>32</v>
      </c>
      <c r="C26" s="20">
        <v>10152292</v>
      </c>
      <c r="D26" s="20"/>
      <c r="E26" s="21">
        <v>8178203</v>
      </c>
      <c r="F26" s="22">
        <v>8178203</v>
      </c>
      <c r="G26" s="22">
        <v>954690</v>
      </c>
      <c r="H26" s="22">
        <v>976514</v>
      </c>
      <c r="I26" s="22">
        <v>967554</v>
      </c>
      <c r="J26" s="22">
        <v>2898758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2898758</v>
      </c>
      <c r="X26" s="22">
        <v>2044551</v>
      </c>
      <c r="Y26" s="22">
        <v>854207</v>
      </c>
      <c r="Z26" s="23">
        <v>41.779686591334723</v>
      </c>
      <c r="AA26" s="20">
        <v>8178203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37002816</v>
      </c>
      <c r="D32" s="29">
        <f t="shared" ref="D32:Y32" si="0">SUM(D6:D31)</f>
        <v>0</v>
      </c>
      <c r="E32" s="30">
        <f t="shared" si="0"/>
        <v>25514388</v>
      </c>
      <c r="F32" s="31">
        <f t="shared" si="0"/>
        <v>25514388</v>
      </c>
      <c r="G32" s="31">
        <f t="shared" si="0"/>
        <v>3733670</v>
      </c>
      <c r="H32" s="31">
        <f t="shared" si="0"/>
        <v>3751834</v>
      </c>
      <c r="I32" s="31">
        <f t="shared" si="0"/>
        <v>3716544</v>
      </c>
      <c r="J32" s="31">
        <f t="shared" si="0"/>
        <v>11202048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11202048</v>
      </c>
      <c r="X32" s="31">
        <f t="shared" si="0"/>
        <v>6378594</v>
      </c>
      <c r="Y32" s="31">
        <f t="shared" si="0"/>
        <v>4823454</v>
      </c>
      <c r="Z32" s="32">
        <f>+IF(X32&lt;&gt;0,+(Y32/X32)*100,0)</f>
        <v>75.619391985130264</v>
      </c>
      <c r="AA32" s="29">
        <f>SUM(AA6:AA31)</f>
        <v>25514388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18717380</v>
      </c>
      <c r="D34" s="20"/>
      <c r="E34" s="21">
        <v>11678882</v>
      </c>
      <c r="F34" s="22">
        <v>11678882</v>
      </c>
      <c r="G34" s="22">
        <v>728841</v>
      </c>
      <c r="H34" s="22">
        <v>5506614</v>
      </c>
      <c r="I34" s="22"/>
      <c r="J34" s="22">
        <v>6235455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6235455</v>
      </c>
      <c r="X34" s="22">
        <v>2919720</v>
      </c>
      <c r="Y34" s="22">
        <v>3315735</v>
      </c>
      <c r="Z34" s="23">
        <v>113.56345813982162</v>
      </c>
      <c r="AA34" s="20">
        <v>11678882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2034522</v>
      </c>
      <c r="F39" s="22">
        <v>2034522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508632</v>
      </c>
      <c r="Y39" s="22">
        <v>-508632</v>
      </c>
      <c r="Z39" s="23">
        <v>-100</v>
      </c>
      <c r="AA39" s="20">
        <v>2034522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470096</v>
      </c>
      <c r="D41" s="20"/>
      <c r="E41" s="21">
        <v>2360250</v>
      </c>
      <c r="F41" s="22">
        <v>2360250</v>
      </c>
      <c r="G41" s="22">
        <v>55950</v>
      </c>
      <c r="H41" s="22">
        <v>126322</v>
      </c>
      <c r="I41" s="22">
        <v>47660</v>
      </c>
      <c r="J41" s="22">
        <v>229932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229932</v>
      </c>
      <c r="X41" s="22">
        <v>590064</v>
      </c>
      <c r="Y41" s="22">
        <v>-360132</v>
      </c>
      <c r="Z41" s="23">
        <v>-61.032701537460341</v>
      </c>
      <c r="AA41" s="20">
        <v>2360250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977440</v>
      </c>
      <c r="D44" s="20"/>
      <c r="E44" s="21">
        <v>50000</v>
      </c>
      <c r="F44" s="22">
        <v>50000</v>
      </c>
      <c r="G44" s="22">
        <v>130380</v>
      </c>
      <c r="H44" s="22">
        <v>91801</v>
      </c>
      <c r="I44" s="22">
        <v>184040</v>
      </c>
      <c r="J44" s="22">
        <v>406221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406221</v>
      </c>
      <c r="X44" s="22">
        <v>12501</v>
      </c>
      <c r="Y44" s="22">
        <v>393720</v>
      </c>
      <c r="Z44" s="23">
        <v>3149.5080393568514</v>
      </c>
      <c r="AA44" s="20">
        <v>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20165266</v>
      </c>
      <c r="D47" s="29">
        <f t="shared" ref="D47:Y47" si="1">SUM(D34:D46)</f>
        <v>0</v>
      </c>
      <c r="E47" s="30">
        <f t="shared" si="1"/>
        <v>16123654</v>
      </c>
      <c r="F47" s="31">
        <f t="shared" si="1"/>
        <v>16123654</v>
      </c>
      <c r="G47" s="31">
        <f t="shared" si="1"/>
        <v>915171</v>
      </c>
      <c r="H47" s="31">
        <f t="shared" si="1"/>
        <v>5724737</v>
      </c>
      <c r="I47" s="31">
        <f t="shared" si="1"/>
        <v>231700</v>
      </c>
      <c r="J47" s="31">
        <f t="shared" si="1"/>
        <v>6871608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6871608</v>
      </c>
      <c r="X47" s="31">
        <f t="shared" si="1"/>
        <v>4030917</v>
      </c>
      <c r="Y47" s="31">
        <f t="shared" si="1"/>
        <v>2840691</v>
      </c>
      <c r="Z47" s="32">
        <f>+IF(X47&lt;&gt;0,+(Y47/X47)*100,0)</f>
        <v>70.472574850834192</v>
      </c>
      <c r="AA47" s="29">
        <f>SUM(AA34:AA46)</f>
        <v>16123654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16837550</v>
      </c>
      <c r="D48" s="39">
        <f t="shared" si="2"/>
        <v>0</v>
      </c>
      <c r="E48" s="40">
        <f t="shared" si="2"/>
        <v>9390734</v>
      </c>
      <c r="F48" s="41">
        <f t="shared" si="2"/>
        <v>9390734</v>
      </c>
      <c r="G48" s="41">
        <f t="shared" si="2"/>
        <v>2818499</v>
      </c>
      <c r="H48" s="41">
        <f t="shared" si="2"/>
        <v>-1972903</v>
      </c>
      <c r="I48" s="41">
        <f t="shared" si="2"/>
        <v>3484844</v>
      </c>
      <c r="J48" s="41">
        <f t="shared" si="2"/>
        <v>4330440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4330440</v>
      </c>
      <c r="X48" s="41">
        <f t="shared" si="2"/>
        <v>2347677</v>
      </c>
      <c r="Y48" s="41">
        <f t="shared" si="2"/>
        <v>1982763</v>
      </c>
      <c r="Z48" s="42">
        <f>+IF(X48&lt;&gt;0,+(Y48/X48)*100,0)</f>
        <v>84.456379646774238</v>
      </c>
      <c r="AA48" s="39">
        <f>+AA32-AA47</f>
        <v>9390734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16837550</v>
      </c>
      <c r="D51" s="48">
        <f t="shared" si="3"/>
        <v>0</v>
      </c>
      <c r="E51" s="49">
        <f t="shared" si="3"/>
        <v>9390734</v>
      </c>
      <c r="F51" s="50">
        <f t="shared" si="3"/>
        <v>9390734</v>
      </c>
      <c r="G51" s="50">
        <f t="shared" si="3"/>
        <v>2818499</v>
      </c>
      <c r="H51" s="50">
        <f t="shared" si="3"/>
        <v>-1972903</v>
      </c>
      <c r="I51" s="50">
        <f t="shared" si="3"/>
        <v>3484844</v>
      </c>
      <c r="J51" s="50">
        <f t="shared" si="3"/>
        <v>4330440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4330440</v>
      </c>
      <c r="X51" s="50">
        <f t="shared" si="3"/>
        <v>2347677</v>
      </c>
      <c r="Y51" s="50">
        <f t="shared" si="3"/>
        <v>1982763</v>
      </c>
      <c r="Z51" s="51">
        <f>+IF(X51&lt;&gt;0,+(Y51/X51)*100,0)</f>
        <v>84.456379646774238</v>
      </c>
      <c r="AA51" s="48">
        <f>SUM(AA48:AA50)</f>
        <v>9390734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16837550</v>
      </c>
      <c r="D53" s="54">
        <f>+D51-D52</f>
        <v>0</v>
      </c>
      <c r="E53" s="55">
        <f t="shared" si="4"/>
        <v>9390734</v>
      </c>
      <c r="F53" s="56">
        <f t="shared" si="4"/>
        <v>9390734</v>
      </c>
      <c r="G53" s="56">
        <f t="shared" si="4"/>
        <v>2818499</v>
      </c>
      <c r="H53" s="56">
        <f t="shared" si="4"/>
        <v>-1972903</v>
      </c>
      <c r="I53" s="56">
        <f t="shared" si="4"/>
        <v>3484844</v>
      </c>
      <c r="J53" s="56">
        <f t="shared" si="4"/>
        <v>4330440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4330440</v>
      </c>
      <c r="X53" s="56">
        <f t="shared" si="4"/>
        <v>2347677</v>
      </c>
      <c r="Y53" s="56">
        <f t="shared" si="4"/>
        <v>1982763</v>
      </c>
      <c r="Z53" s="57">
        <f>+IF(X53&lt;&gt;0,+(Y53/X53)*100,0)</f>
        <v>84.456379646774238</v>
      </c>
      <c r="AA53" s="54">
        <f>+AA51-AA52</f>
        <v>9390734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16837550</v>
      </c>
      <c r="D56" s="48">
        <f>SUM(D53:D55)</f>
        <v>0</v>
      </c>
      <c r="E56" s="49">
        <f t="shared" si="5"/>
        <v>9390734</v>
      </c>
      <c r="F56" s="50">
        <f t="shared" si="5"/>
        <v>9390734</v>
      </c>
      <c r="G56" s="50">
        <f t="shared" si="5"/>
        <v>2818499</v>
      </c>
      <c r="H56" s="50">
        <f t="shared" si="5"/>
        <v>-1972903</v>
      </c>
      <c r="I56" s="50">
        <f t="shared" si="5"/>
        <v>3484844</v>
      </c>
      <c r="J56" s="50">
        <f t="shared" si="5"/>
        <v>4330440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4330440</v>
      </c>
      <c r="X56" s="50">
        <f t="shared" si="5"/>
        <v>2347677</v>
      </c>
      <c r="Y56" s="50">
        <f t="shared" si="5"/>
        <v>1982763</v>
      </c>
      <c r="Z56" s="51">
        <f>+IF(X56&lt;&gt;0,+(Y56/X56)*100,0)</f>
        <v>84.456379646774238</v>
      </c>
      <c r="AA56" s="48">
        <f>SUM(AA53:AA55)</f>
        <v>9390734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16837550</v>
      </c>
      <c r="D59" s="65">
        <f>SUM(D56:D58)</f>
        <v>0</v>
      </c>
      <c r="E59" s="66">
        <f t="shared" si="6"/>
        <v>9390734</v>
      </c>
      <c r="F59" s="67">
        <f t="shared" si="6"/>
        <v>9390734</v>
      </c>
      <c r="G59" s="67">
        <f t="shared" si="6"/>
        <v>2818499</v>
      </c>
      <c r="H59" s="67">
        <f t="shared" si="6"/>
        <v>-1972903</v>
      </c>
      <c r="I59" s="67">
        <f t="shared" si="6"/>
        <v>3484844</v>
      </c>
      <c r="J59" s="67">
        <f t="shared" si="6"/>
        <v>4330440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4330440</v>
      </c>
      <c r="X59" s="67">
        <f t="shared" si="6"/>
        <v>2347677</v>
      </c>
      <c r="Y59" s="67">
        <f t="shared" si="6"/>
        <v>1982763</v>
      </c>
      <c r="Z59" s="68">
        <f>+IF(X59&lt;&gt;0,+(Y59/X59)*100,0)</f>
        <v>84.456379646774238</v>
      </c>
      <c r="AA59" s="65">
        <f>SUM(AA56:AA58)</f>
        <v>9390734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34107708</v>
      </c>
      <c r="F8" s="22">
        <v>34107708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8526927</v>
      </c>
      <c r="Y8" s="22">
        <v>-8526927</v>
      </c>
      <c r="Z8" s="23">
        <v>-100</v>
      </c>
      <c r="AA8" s="20">
        <v>34107708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34107708</v>
      </c>
      <c r="F32" s="31">
        <f t="shared" si="0"/>
        <v>34107708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8526927</v>
      </c>
      <c r="Y32" s="31">
        <f t="shared" si="0"/>
        <v>-8526927</v>
      </c>
      <c r="Z32" s="32">
        <f>+IF(X32&lt;&gt;0,+(Y32/X32)*100,0)</f>
        <v>-100</v>
      </c>
      <c r="AA32" s="29">
        <f>SUM(AA6:AA31)</f>
        <v>34107708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6707810</v>
      </c>
      <c r="F34" s="22">
        <v>6707810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1676954</v>
      </c>
      <c r="Y34" s="22">
        <v>-1676954</v>
      </c>
      <c r="Z34" s="23">
        <v>-100</v>
      </c>
      <c r="AA34" s="20">
        <v>6707810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13568004</v>
      </c>
      <c r="F38" s="22">
        <v>13568004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3392001</v>
      </c>
      <c r="Y38" s="22">
        <v>-3392001</v>
      </c>
      <c r="Z38" s="23">
        <v>-100</v>
      </c>
      <c r="AA38" s="20">
        <v>13568004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20275814</v>
      </c>
      <c r="F47" s="31">
        <f t="shared" si="1"/>
        <v>20275814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5068955</v>
      </c>
      <c r="Y47" s="31">
        <f t="shared" si="1"/>
        <v>-5068955</v>
      </c>
      <c r="Z47" s="32">
        <f>+IF(X47&lt;&gt;0,+(Y47/X47)*100,0)</f>
        <v>-100</v>
      </c>
      <c r="AA47" s="29">
        <f>SUM(AA34:AA46)</f>
        <v>20275814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13831894</v>
      </c>
      <c r="F48" s="41">
        <f t="shared" si="2"/>
        <v>13831894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3457972</v>
      </c>
      <c r="Y48" s="41">
        <f t="shared" si="2"/>
        <v>-3457972</v>
      </c>
      <c r="Z48" s="42">
        <f>+IF(X48&lt;&gt;0,+(Y48/X48)*100,0)</f>
        <v>-100</v>
      </c>
      <c r="AA48" s="39">
        <f>+AA32-AA47</f>
        <v>13831894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13831894</v>
      </c>
      <c r="F51" s="50">
        <f t="shared" si="3"/>
        <v>13831894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3457972</v>
      </c>
      <c r="Y51" s="50">
        <f t="shared" si="3"/>
        <v>-3457972</v>
      </c>
      <c r="Z51" s="51">
        <f>+IF(X51&lt;&gt;0,+(Y51/X51)*100,0)</f>
        <v>-100</v>
      </c>
      <c r="AA51" s="48">
        <f>SUM(AA48:AA50)</f>
        <v>13831894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13831894</v>
      </c>
      <c r="F53" s="56">
        <f t="shared" si="4"/>
        <v>13831894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3457972</v>
      </c>
      <c r="Y53" s="56">
        <f t="shared" si="4"/>
        <v>-3457972</v>
      </c>
      <c r="Z53" s="57">
        <f>+IF(X53&lt;&gt;0,+(Y53/X53)*100,0)</f>
        <v>-100</v>
      </c>
      <c r="AA53" s="54">
        <f>+AA51-AA52</f>
        <v>13831894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13831894</v>
      </c>
      <c r="F56" s="50">
        <f t="shared" si="5"/>
        <v>13831894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3457972</v>
      </c>
      <c r="Y56" s="50">
        <f t="shared" si="5"/>
        <v>-3457972</v>
      </c>
      <c r="Z56" s="51">
        <f>+IF(X56&lt;&gt;0,+(Y56/X56)*100,0)</f>
        <v>-100</v>
      </c>
      <c r="AA56" s="48">
        <f>SUM(AA53:AA55)</f>
        <v>13831894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13831894</v>
      </c>
      <c r="F59" s="67">
        <f t="shared" si="6"/>
        <v>13831894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3457972</v>
      </c>
      <c r="Y59" s="67">
        <f t="shared" si="6"/>
        <v>-3457972</v>
      </c>
      <c r="Z59" s="68">
        <f>+IF(X59&lt;&gt;0,+(Y59/X59)*100,0)</f>
        <v>-100</v>
      </c>
      <c r="AA59" s="65">
        <f>SUM(AA56:AA58)</f>
        <v>13831894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12414566</v>
      </c>
      <c r="D8" s="20"/>
      <c r="E8" s="21">
        <v>12025932</v>
      </c>
      <c r="F8" s="22">
        <v>12025932</v>
      </c>
      <c r="G8" s="22"/>
      <c r="H8" s="22"/>
      <c r="I8" s="22">
        <v>1053741</v>
      </c>
      <c r="J8" s="22">
        <v>1053741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1053741</v>
      </c>
      <c r="X8" s="22">
        <v>3006483</v>
      </c>
      <c r="Y8" s="22">
        <v>-1952742</v>
      </c>
      <c r="Z8" s="23">
        <v>-64.951040800829404</v>
      </c>
      <c r="AA8" s="20">
        <v>12025932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7588844</v>
      </c>
      <c r="D13" s="20"/>
      <c r="E13" s="21">
        <v>7599996</v>
      </c>
      <c r="F13" s="22">
        <v>7599996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1899999</v>
      </c>
      <c r="Y13" s="22">
        <v>-1899999</v>
      </c>
      <c r="Z13" s="23">
        <v>-100</v>
      </c>
      <c r="AA13" s="20">
        <v>7599996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1250567</v>
      </c>
      <c r="D25" s="20"/>
      <c r="E25" s="21">
        <v>1325004</v>
      </c>
      <c r="F25" s="22">
        <v>1325004</v>
      </c>
      <c r="G25" s="22"/>
      <c r="H25" s="22"/>
      <c r="I25" s="22">
        <v>1325004</v>
      </c>
      <c r="J25" s="22">
        <v>1325004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1325004</v>
      </c>
      <c r="X25" s="22">
        <v>331251</v>
      </c>
      <c r="Y25" s="22">
        <v>993753</v>
      </c>
      <c r="Z25" s="23">
        <v>300</v>
      </c>
      <c r="AA25" s="20">
        <v>1325004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21253977</v>
      </c>
      <c r="D32" s="29">
        <f t="shared" ref="D32:Y32" si="0">SUM(D6:D31)</f>
        <v>0</v>
      </c>
      <c r="E32" s="30">
        <f t="shared" si="0"/>
        <v>20950932</v>
      </c>
      <c r="F32" s="31">
        <f t="shared" si="0"/>
        <v>20950932</v>
      </c>
      <c r="G32" s="31">
        <f t="shared" si="0"/>
        <v>0</v>
      </c>
      <c r="H32" s="31">
        <f t="shared" si="0"/>
        <v>0</v>
      </c>
      <c r="I32" s="31">
        <f t="shared" si="0"/>
        <v>2378745</v>
      </c>
      <c r="J32" s="31">
        <f t="shared" si="0"/>
        <v>2378745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2378745</v>
      </c>
      <c r="X32" s="31">
        <f t="shared" si="0"/>
        <v>5237733</v>
      </c>
      <c r="Y32" s="31">
        <f t="shared" si="0"/>
        <v>-2858988</v>
      </c>
      <c r="Z32" s="32">
        <f>+IF(X32&lt;&gt;0,+(Y32/X32)*100,0)</f>
        <v>-54.584454763158028</v>
      </c>
      <c r="AA32" s="29">
        <f>SUM(AA6:AA31)</f>
        <v>20950932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8618988</v>
      </c>
      <c r="D34" s="20"/>
      <c r="E34" s="21">
        <v>8330100</v>
      </c>
      <c r="F34" s="22">
        <v>8330100</v>
      </c>
      <c r="G34" s="22"/>
      <c r="H34" s="22"/>
      <c r="I34" s="22">
        <v>753014</v>
      </c>
      <c r="J34" s="22">
        <v>753014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753014</v>
      </c>
      <c r="X34" s="22">
        <v>2082525</v>
      </c>
      <c r="Y34" s="22">
        <v>-1329511</v>
      </c>
      <c r="Z34" s="23">
        <v>-63.84129842378843</v>
      </c>
      <c r="AA34" s="20">
        <v>8330100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510722</v>
      </c>
      <c r="D37" s="20"/>
      <c r="E37" s="21">
        <v>999996</v>
      </c>
      <c r="F37" s="22">
        <v>999996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249999</v>
      </c>
      <c r="Y37" s="22">
        <v>-249999</v>
      </c>
      <c r="Z37" s="23">
        <v>-100</v>
      </c>
      <c r="AA37" s="20">
        <v>999996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4209072</v>
      </c>
      <c r="F38" s="22">
        <v>4209072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1052268</v>
      </c>
      <c r="Y38" s="22">
        <v>-1052268</v>
      </c>
      <c r="Z38" s="23">
        <v>-100</v>
      </c>
      <c r="AA38" s="20">
        <v>4209072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35164</v>
      </c>
      <c r="D41" s="20"/>
      <c r="E41" s="21">
        <v>199980</v>
      </c>
      <c r="F41" s="22">
        <v>199980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49995</v>
      </c>
      <c r="Y41" s="22">
        <v>-49995</v>
      </c>
      <c r="Z41" s="23">
        <v>-100</v>
      </c>
      <c r="AA41" s="20">
        <v>199980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7168823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1406179</v>
      </c>
      <c r="D44" s="20"/>
      <c r="E44" s="21">
        <v>683424</v>
      </c>
      <c r="F44" s="22">
        <v>683424</v>
      </c>
      <c r="G44" s="22"/>
      <c r="H44" s="22"/>
      <c r="I44" s="22">
        <v>6511</v>
      </c>
      <c r="J44" s="22">
        <v>6511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6511</v>
      </c>
      <c r="X44" s="22">
        <v>170856</v>
      </c>
      <c r="Y44" s="22">
        <v>-164345</v>
      </c>
      <c r="Z44" s="23">
        <v>-96.189188556445188</v>
      </c>
      <c r="AA44" s="20">
        <v>683424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17739876</v>
      </c>
      <c r="D47" s="29">
        <f t="shared" ref="D47:Y47" si="1">SUM(D34:D46)</f>
        <v>0</v>
      </c>
      <c r="E47" s="30">
        <f t="shared" si="1"/>
        <v>14422572</v>
      </c>
      <c r="F47" s="31">
        <f t="shared" si="1"/>
        <v>14422572</v>
      </c>
      <c r="G47" s="31">
        <f t="shared" si="1"/>
        <v>0</v>
      </c>
      <c r="H47" s="31">
        <f t="shared" si="1"/>
        <v>0</v>
      </c>
      <c r="I47" s="31">
        <f t="shared" si="1"/>
        <v>759525</v>
      </c>
      <c r="J47" s="31">
        <f t="shared" si="1"/>
        <v>759525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759525</v>
      </c>
      <c r="X47" s="31">
        <f t="shared" si="1"/>
        <v>3605643</v>
      </c>
      <c r="Y47" s="31">
        <f t="shared" si="1"/>
        <v>-2846118</v>
      </c>
      <c r="Z47" s="32">
        <f>+IF(X47&lt;&gt;0,+(Y47/X47)*100,0)</f>
        <v>-78.935102560070419</v>
      </c>
      <c r="AA47" s="29">
        <f>SUM(AA34:AA46)</f>
        <v>14422572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3514101</v>
      </c>
      <c r="D48" s="39">
        <f t="shared" si="2"/>
        <v>0</v>
      </c>
      <c r="E48" s="40">
        <f t="shared" si="2"/>
        <v>6528360</v>
      </c>
      <c r="F48" s="41">
        <f t="shared" si="2"/>
        <v>6528360</v>
      </c>
      <c r="G48" s="41">
        <f t="shared" si="2"/>
        <v>0</v>
      </c>
      <c r="H48" s="41">
        <f t="shared" si="2"/>
        <v>0</v>
      </c>
      <c r="I48" s="41">
        <f t="shared" si="2"/>
        <v>1619220</v>
      </c>
      <c r="J48" s="41">
        <f t="shared" si="2"/>
        <v>1619220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1619220</v>
      </c>
      <c r="X48" s="41">
        <f t="shared" si="2"/>
        <v>1632090</v>
      </c>
      <c r="Y48" s="41">
        <f t="shared" si="2"/>
        <v>-12870</v>
      </c>
      <c r="Z48" s="42">
        <f>+IF(X48&lt;&gt;0,+(Y48/X48)*100,0)</f>
        <v>-0.7885594544418506</v>
      </c>
      <c r="AA48" s="39">
        <f>+AA32-AA47</f>
        <v>6528360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3514101</v>
      </c>
      <c r="D51" s="48">
        <f t="shared" si="3"/>
        <v>0</v>
      </c>
      <c r="E51" s="49">
        <f t="shared" si="3"/>
        <v>6528360</v>
      </c>
      <c r="F51" s="50">
        <f t="shared" si="3"/>
        <v>6528360</v>
      </c>
      <c r="G51" s="50">
        <f t="shared" si="3"/>
        <v>0</v>
      </c>
      <c r="H51" s="50">
        <f t="shared" si="3"/>
        <v>0</v>
      </c>
      <c r="I51" s="50">
        <f t="shared" si="3"/>
        <v>1619220</v>
      </c>
      <c r="J51" s="50">
        <f t="shared" si="3"/>
        <v>1619220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1619220</v>
      </c>
      <c r="X51" s="50">
        <f t="shared" si="3"/>
        <v>1632090</v>
      </c>
      <c r="Y51" s="50">
        <f t="shared" si="3"/>
        <v>-12870</v>
      </c>
      <c r="Z51" s="51">
        <f>+IF(X51&lt;&gt;0,+(Y51/X51)*100,0)</f>
        <v>-0.7885594544418506</v>
      </c>
      <c r="AA51" s="48">
        <f>SUM(AA48:AA50)</f>
        <v>6528360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3514101</v>
      </c>
      <c r="D53" s="54">
        <f>+D51-D52</f>
        <v>0</v>
      </c>
      <c r="E53" s="55">
        <f t="shared" si="4"/>
        <v>6528360</v>
      </c>
      <c r="F53" s="56">
        <f t="shared" si="4"/>
        <v>6528360</v>
      </c>
      <c r="G53" s="56">
        <f t="shared" si="4"/>
        <v>0</v>
      </c>
      <c r="H53" s="56">
        <f t="shared" si="4"/>
        <v>0</v>
      </c>
      <c r="I53" s="56">
        <f t="shared" si="4"/>
        <v>1619220</v>
      </c>
      <c r="J53" s="56">
        <f t="shared" si="4"/>
        <v>1619220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1619220</v>
      </c>
      <c r="X53" s="56">
        <f t="shared" si="4"/>
        <v>1632090</v>
      </c>
      <c r="Y53" s="56">
        <f t="shared" si="4"/>
        <v>-12870</v>
      </c>
      <c r="Z53" s="57">
        <f>+IF(X53&lt;&gt;0,+(Y53/X53)*100,0)</f>
        <v>-0.7885594544418506</v>
      </c>
      <c r="AA53" s="54">
        <f>+AA51-AA52</f>
        <v>6528360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3514101</v>
      </c>
      <c r="D56" s="48">
        <f>SUM(D53:D55)</f>
        <v>0</v>
      </c>
      <c r="E56" s="49">
        <f t="shared" si="5"/>
        <v>6528360</v>
      </c>
      <c r="F56" s="50">
        <f t="shared" si="5"/>
        <v>6528360</v>
      </c>
      <c r="G56" s="50">
        <f t="shared" si="5"/>
        <v>0</v>
      </c>
      <c r="H56" s="50">
        <f t="shared" si="5"/>
        <v>0</v>
      </c>
      <c r="I56" s="50">
        <f t="shared" si="5"/>
        <v>1619220</v>
      </c>
      <c r="J56" s="50">
        <f t="shared" si="5"/>
        <v>1619220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1619220</v>
      </c>
      <c r="X56" s="50">
        <f t="shared" si="5"/>
        <v>1632090</v>
      </c>
      <c r="Y56" s="50">
        <f t="shared" si="5"/>
        <v>-12870</v>
      </c>
      <c r="Z56" s="51">
        <f>+IF(X56&lt;&gt;0,+(Y56/X56)*100,0)</f>
        <v>-0.7885594544418506</v>
      </c>
      <c r="AA56" s="48">
        <f>SUM(AA53:AA55)</f>
        <v>6528360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3514101</v>
      </c>
      <c r="D59" s="65">
        <f>SUM(D56:D58)</f>
        <v>0</v>
      </c>
      <c r="E59" s="66">
        <f t="shared" si="6"/>
        <v>6528360</v>
      </c>
      <c r="F59" s="67">
        <f t="shared" si="6"/>
        <v>6528360</v>
      </c>
      <c r="G59" s="67">
        <f t="shared" si="6"/>
        <v>0</v>
      </c>
      <c r="H59" s="67">
        <f t="shared" si="6"/>
        <v>0</v>
      </c>
      <c r="I59" s="67">
        <f t="shared" si="6"/>
        <v>1619220</v>
      </c>
      <c r="J59" s="67">
        <f t="shared" si="6"/>
        <v>1619220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1619220</v>
      </c>
      <c r="X59" s="67">
        <f t="shared" si="6"/>
        <v>1632090</v>
      </c>
      <c r="Y59" s="67">
        <f t="shared" si="6"/>
        <v>-12870</v>
      </c>
      <c r="Z59" s="68">
        <f>+IF(X59&lt;&gt;0,+(Y59/X59)*100,0)</f>
        <v>-0.7885594544418506</v>
      </c>
      <c r="AA59" s="65">
        <f>SUM(AA56:AA58)</f>
        <v>6528360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27310337</v>
      </c>
      <c r="D8" s="20"/>
      <c r="E8" s="21">
        <v>27215269</v>
      </c>
      <c r="F8" s="22">
        <v>27215269</v>
      </c>
      <c r="G8" s="22">
        <v>2919924</v>
      </c>
      <c r="H8" s="22"/>
      <c r="I8" s="22"/>
      <c r="J8" s="22">
        <v>2919924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2919924</v>
      </c>
      <c r="X8" s="22">
        <v>6803817</v>
      </c>
      <c r="Y8" s="22">
        <v>-3883893</v>
      </c>
      <c r="Z8" s="23">
        <v>-57.084030919702869</v>
      </c>
      <c r="AA8" s="20">
        <v>27215269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27310337</v>
      </c>
      <c r="D32" s="29">
        <f t="shared" ref="D32:Y32" si="0">SUM(D6:D31)</f>
        <v>0</v>
      </c>
      <c r="E32" s="30">
        <f t="shared" si="0"/>
        <v>27215269</v>
      </c>
      <c r="F32" s="31">
        <f t="shared" si="0"/>
        <v>27215269</v>
      </c>
      <c r="G32" s="31">
        <f t="shared" si="0"/>
        <v>2919924</v>
      </c>
      <c r="H32" s="31">
        <f t="shared" si="0"/>
        <v>0</v>
      </c>
      <c r="I32" s="31">
        <f t="shared" si="0"/>
        <v>0</v>
      </c>
      <c r="J32" s="31">
        <f t="shared" si="0"/>
        <v>2919924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2919924</v>
      </c>
      <c r="X32" s="31">
        <f t="shared" si="0"/>
        <v>6803817</v>
      </c>
      <c r="Y32" s="31">
        <f t="shared" si="0"/>
        <v>-3883893</v>
      </c>
      <c r="Z32" s="32">
        <f>+IF(X32&lt;&gt;0,+(Y32/X32)*100,0)</f>
        <v>-57.084030919702869</v>
      </c>
      <c r="AA32" s="29">
        <f>SUM(AA6:AA31)</f>
        <v>27215269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6101033</v>
      </c>
      <c r="F34" s="22">
        <v>6101033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1525260</v>
      </c>
      <c r="Y34" s="22">
        <v>-1525260</v>
      </c>
      <c r="Z34" s="23">
        <v>-100</v>
      </c>
      <c r="AA34" s="20">
        <v>6101033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2751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2751</v>
      </c>
      <c r="D47" s="29">
        <f t="shared" ref="D47:Y47" si="1">SUM(D34:D46)</f>
        <v>0</v>
      </c>
      <c r="E47" s="30">
        <f t="shared" si="1"/>
        <v>6101033</v>
      </c>
      <c r="F47" s="31">
        <f t="shared" si="1"/>
        <v>6101033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1525260</v>
      </c>
      <c r="Y47" s="31">
        <f t="shared" si="1"/>
        <v>-1525260</v>
      </c>
      <c r="Z47" s="32">
        <f>+IF(X47&lt;&gt;0,+(Y47/X47)*100,0)</f>
        <v>-100</v>
      </c>
      <c r="AA47" s="29">
        <f>SUM(AA34:AA46)</f>
        <v>6101033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27307586</v>
      </c>
      <c r="D48" s="39">
        <f t="shared" si="2"/>
        <v>0</v>
      </c>
      <c r="E48" s="40">
        <f t="shared" si="2"/>
        <v>21114236</v>
      </c>
      <c r="F48" s="41">
        <f t="shared" si="2"/>
        <v>21114236</v>
      </c>
      <c r="G48" s="41">
        <f t="shared" si="2"/>
        <v>2919924</v>
      </c>
      <c r="H48" s="41">
        <f t="shared" si="2"/>
        <v>0</v>
      </c>
      <c r="I48" s="41">
        <f t="shared" si="2"/>
        <v>0</v>
      </c>
      <c r="J48" s="41">
        <f t="shared" si="2"/>
        <v>2919924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2919924</v>
      </c>
      <c r="X48" s="41">
        <f t="shared" si="2"/>
        <v>5278557</v>
      </c>
      <c r="Y48" s="41">
        <f t="shared" si="2"/>
        <v>-2358633</v>
      </c>
      <c r="Z48" s="42">
        <f>+IF(X48&lt;&gt;0,+(Y48/X48)*100,0)</f>
        <v>-44.683291285857102</v>
      </c>
      <c r="AA48" s="39">
        <f>+AA32-AA47</f>
        <v>21114236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27307586</v>
      </c>
      <c r="D51" s="48">
        <f t="shared" si="3"/>
        <v>0</v>
      </c>
      <c r="E51" s="49">
        <f t="shared" si="3"/>
        <v>21114236</v>
      </c>
      <c r="F51" s="50">
        <f t="shared" si="3"/>
        <v>21114236</v>
      </c>
      <c r="G51" s="50">
        <f t="shared" si="3"/>
        <v>2919924</v>
      </c>
      <c r="H51" s="50">
        <f t="shared" si="3"/>
        <v>0</v>
      </c>
      <c r="I51" s="50">
        <f t="shared" si="3"/>
        <v>0</v>
      </c>
      <c r="J51" s="50">
        <f t="shared" si="3"/>
        <v>2919924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2919924</v>
      </c>
      <c r="X51" s="50">
        <f t="shared" si="3"/>
        <v>5278557</v>
      </c>
      <c r="Y51" s="50">
        <f t="shared" si="3"/>
        <v>-2358633</v>
      </c>
      <c r="Z51" s="51">
        <f>+IF(X51&lt;&gt;0,+(Y51/X51)*100,0)</f>
        <v>-44.683291285857102</v>
      </c>
      <c r="AA51" s="48">
        <f>SUM(AA48:AA50)</f>
        <v>21114236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27307586</v>
      </c>
      <c r="D53" s="54">
        <f>+D51-D52</f>
        <v>0</v>
      </c>
      <c r="E53" s="55">
        <f t="shared" si="4"/>
        <v>21114236</v>
      </c>
      <c r="F53" s="56">
        <f t="shared" si="4"/>
        <v>21114236</v>
      </c>
      <c r="G53" s="56">
        <f t="shared" si="4"/>
        <v>2919924</v>
      </c>
      <c r="H53" s="56">
        <f t="shared" si="4"/>
        <v>0</v>
      </c>
      <c r="I53" s="56">
        <f t="shared" si="4"/>
        <v>0</v>
      </c>
      <c r="J53" s="56">
        <f t="shared" si="4"/>
        <v>2919924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2919924</v>
      </c>
      <c r="X53" s="56">
        <f t="shared" si="4"/>
        <v>5278557</v>
      </c>
      <c r="Y53" s="56">
        <f t="shared" si="4"/>
        <v>-2358633</v>
      </c>
      <c r="Z53" s="57">
        <f>+IF(X53&lt;&gt;0,+(Y53/X53)*100,0)</f>
        <v>-44.683291285857102</v>
      </c>
      <c r="AA53" s="54">
        <f>+AA51-AA52</f>
        <v>21114236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27307586</v>
      </c>
      <c r="D56" s="48">
        <f>SUM(D53:D55)</f>
        <v>0</v>
      </c>
      <c r="E56" s="49">
        <f t="shared" si="5"/>
        <v>21114236</v>
      </c>
      <c r="F56" s="50">
        <f t="shared" si="5"/>
        <v>21114236</v>
      </c>
      <c r="G56" s="50">
        <f t="shared" si="5"/>
        <v>2919924</v>
      </c>
      <c r="H56" s="50">
        <f t="shared" si="5"/>
        <v>0</v>
      </c>
      <c r="I56" s="50">
        <f t="shared" si="5"/>
        <v>0</v>
      </c>
      <c r="J56" s="50">
        <f t="shared" si="5"/>
        <v>2919924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2919924</v>
      </c>
      <c r="X56" s="50">
        <f t="shared" si="5"/>
        <v>5278557</v>
      </c>
      <c r="Y56" s="50">
        <f t="shared" si="5"/>
        <v>-2358633</v>
      </c>
      <c r="Z56" s="51">
        <f>+IF(X56&lt;&gt;0,+(Y56/X56)*100,0)</f>
        <v>-44.683291285857102</v>
      </c>
      <c r="AA56" s="48">
        <f>SUM(AA53:AA55)</f>
        <v>21114236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27307586</v>
      </c>
      <c r="D59" s="65">
        <f>SUM(D56:D58)</f>
        <v>0</v>
      </c>
      <c r="E59" s="66">
        <f t="shared" si="6"/>
        <v>21114236</v>
      </c>
      <c r="F59" s="67">
        <f t="shared" si="6"/>
        <v>21114236</v>
      </c>
      <c r="G59" s="67">
        <f t="shared" si="6"/>
        <v>2919924</v>
      </c>
      <c r="H59" s="67">
        <f t="shared" si="6"/>
        <v>0</v>
      </c>
      <c r="I59" s="67">
        <f t="shared" si="6"/>
        <v>0</v>
      </c>
      <c r="J59" s="67">
        <f t="shared" si="6"/>
        <v>2919924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2919924</v>
      </c>
      <c r="X59" s="67">
        <f t="shared" si="6"/>
        <v>5278557</v>
      </c>
      <c r="Y59" s="67">
        <f t="shared" si="6"/>
        <v>-2358633</v>
      </c>
      <c r="Z59" s="68">
        <f>+IF(X59&lt;&gt;0,+(Y59/X59)*100,0)</f>
        <v>-44.683291285857102</v>
      </c>
      <c r="AA59" s="65">
        <f>SUM(AA56:AA58)</f>
        <v>21114236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20233785</v>
      </c>
      <c r="D8" s="20"/>
      <c r="E8" s="21">
        <v>24056296</v>
      </c>
      <c r="F8" s="22">
        <v>24056296</v>
      </c>
      <c r="G8" s="22">
        <v>1773895</v>
      </c>
      <c r="H8" s="22">
        <v>1736392</v>
      </c>
      <c r="I8" s="22">
        <v>1754067</v>
      </c>
      <c r="J8" s="22">
        <v>5264354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5264354</v>
      </c>
      <c r="X8" s="22">
        <v>6014073</v>
      </c>
      <c r="Y8" s="22">
        <v>-749719</v>
      </c>
      <c r="Z8" s="23">
        <v>-12.466077481932793</v>
      </c>
      <c r="AA8" s="20">
        <v>24056296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20444852</v>
      </c>
      <c r="D13" s="20"/>
      <c r="E13" s="21">
        <v>23834977</v>
      </c>
      <c r="F13" s="22">
        <v>23834977</v>
      </c>
      <c r="G13" s="22">
        <v>1831833</v>
      </c>
      <c r="H13" s="22">
        <v>1850168</v>
      </c>
      <c r="I13" s="22">
        <v>1836733</v>
      </c>
      <c r="J13" s="22">
        <v>5518734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5518734</v>
      </c>
      <c r="X13" s="22">
        <v>5958744</v>
      </c>
      <c r="Y13" s="22">
        <v>-440010</v>
      </c>
      <c r="Z13" s="23">
        <v>-7.3842742698796924</v>
      </c>
      <c r="AA13" s="20">
        <v>23834977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40678637</v>
      </c>
      <c r="D32" s="29">
        <f t="shared" ref="D32:Y32" si="0">SUM(D6:D31)</f>
        <v>0</v>
      </c>
      <c r="E32" s="30">
        <f t="shared" si="0"/>
        <v>47891273</v>
      </c>
      <c r="F32" s="31">
        <f t="shared" si="0"/>
        <v>47891273</v>
      </c>
      <c r="G32" s="31">
        <f t="shared" si="0"/>
        <v>3605728</v>
      </c>
      <c r="H32" s="31">
        <f t="shared" si="0"/>
        <v>3586560</v>
      </c>
      <c r="I32" s="31">
        <f t="shared" si="0"/>
        <v>3590800</v>
      </c>
      <c r="J32" s="31">
        <f t="shared" si="0"/>
        <v>10783088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10783088</v>
      </c>
      <c r="X32" s="31">
        <f t="shared" si="0"/>
        <v>11972817</v>
      </c>
      <c r="Y32" s="31">
        <f t="shared" si="0"/>
        <v>-1189729</v>
      </c>
      <c r="Z32" s="32">
        <f>+IF(X32&lt;&gt;0,+(Y32/X32)*100,0)</f>
        <v>-9.9369179366894187</v>
      </c>
      <c r="AA32" s="29">
        <f>SUM(AA6:AA31)</f>
        <v>47891273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4723089</v>
      </c>
      <c r="D34" s="20"/>
      <c r="E34" s="21">
        <v>7401133</v>
      </c>
      <c r="F34" s="22">
        <v>7401133</v>
      </c>
      <c r="G34" s="22">
        <v>136699</v>
      </c>
      <c r="H34" s="22">
        <v>138901</v>
      </c>
      <c r="I34" s="22">
        <v>169454</v>
      </c>
      <c r="J34" s="22">
        <v>445054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445054</v>
      </c>
      <c r="X34" s="22">
        <v>1850283</v>
      </c>
      <c r="Y34" s="22">
        <v>-1405229</v>
      </c>
      <c r="Z34" s="23">
        <v>-75.946706530838796</v>
      </c>
      <c r="AA34" s="20">
        <v>7401133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32512</v>
      </c>
      <c r="Y37" s="22">
        <v>-32512</v>
      </c>
      <c r="Z37" s="23">
        <v>-100</v>
      </c>
      <c r="AA37" s="20">
        <v>130000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10230962</v>
      </c>
      <c r="F38" s="22">
        <v>10230962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2557742</v>
      </c>
      <c r="Y38" s="22">
        <v>-2557742</v>
      </c>
      <c r="Z38" s="23">
        <v>-100</v>
      </c>
      <c r="AA38" s="20">
        <v>10230962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3490279</v>
      </c>
      <c r="F39" s="22">
        <v>3490279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872571</v>
      </c>
      <c r="Y39" s="22">
        <v>-872571</v>
      </c>
      <c r="Z39" s="23">
        <v>-100</v>
      </c>
      <c r="AA39" s="20">
        <v>3490279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5482258</v>
      </c>
      <c r="D41" s="20"/>
      <c r="E41" s="21">
        <v>1600000</v>
      </c>
      <c r="F41" s="22">
        <v>1600000</v>
      </c>
      <c r="G41" s="22">
        <v>591520</v>
      </c>
      <c r="H41" s="22">
        <v>575485</v>
      </c>
      <c r="I41" s="22">
        <v>368550</v>
      </c>
      <c r="J41" s="22">
        <v>1535555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1535555</v>
      </c>
      <c r="X41" s="22">
        <v>400003</v>
      </c>
      <c r="Y41" s="22">
        <v>1135552</v>
      </c>
      <c r="Z41" s="23">
        <v>283.88587085596856</v>
      </c>
      <c r="AA41" s="20">
        <v>1600000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3723612</v>
      </c>
      <c r="F43" s="22">
        <v>3723612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930903</v>
      </c>
      <c r="Y43" s="22">
        <v>-930903</v>
      </c>
      <c r="Z43" s="23">
        <v>-100</v>
      </c>
      <c r="AA43" s="20">
        <v>3723612</v>
      </c>
    </row>
    <row r="44" spans="1:27" ht="13.5" x14ac:dyDescent="0.25">
      <c r="A44" s="19" t="s">
        <v>69</v>
      </c>
      <c r="B44" s="15" t="s">
        <v>32</v>
      </c>
      <c r="C44" s="20">
        <v>371484</v>
      </c>
      <c r="D44" s="20"/>
      <c r="E44" s="21">
        <v>428718</v>
      </c>
      <c r="F44" s="22">
        <v>428718</v>
      </c>
      <c r="G44" s="22">
        <v>35146</v>
      </c>
      <c r="H44" s="22">
        <v>37521</v>
      </c>
      <c r="I44" s="22">
        <v>12305</v>
      </c>
      <c r="J44" s="22">
        <v>84972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84972</v>
      </c>
      <c r="X44" s="22">
        <v>107182</v>
      </c>
      <c r="Y44" s="22">
        <v>-22210</v>
      </c>
      <c r="Z44" s="23">
        <v>-20.721762982590359</v>
      </c>
      <c r="AA44" s="20">
        <v>428718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10576831</v>
      </c>
      <c r="D47" s="29">
        <f t="shared" ref="D47:Y47" si="1">SUM(D34:D46)</f>
        <v>0</v>
      </c>
      <c r="E47" s="30">
        <f t="shared" si="1"/>
        <v>27004704</v>
      </c>
      <c r="F47" s="31">
        <f t="shared" si="1"/>
        <v>27004704</v>
      </c>
      <c r="G47" s="31">
        <f t="shared" si="1"/>
        <v>763365</v>
      </c>
      <c r="H47" s="31">
        <f t="shared" si="1"/>
        <v>751907</v>
      </c>
      <c r="I47" s="31">
        <f t="shared" si="1"/>
        <v>550309</v>
      </c>
      <c r="J47" s="31">
        <f t="shared" si="1"/>
        <v>2065581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2065581</v>
      </c>
      <c r="X47" s="31">
        <f t="shared" si="1"/>
        <v>6751196</v>
      </c>
      <c r="Y47" s="31">
        <f t="shared" si="1"/>
        <v>-4685615</v>
      </c>
      <c r="Z47" s="32">
        <f>+IF(X47&lt;&gt;0,+(Y47/X47)*100,0)</f>
        <v>-69.40422111874696</v>
      </c>
      <c r="AA47" s="29">
        <f>SUM(AA34:AA46)</f>
        <v>27004704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30101806</v>
      </c>
      <c r="D48" s="39">
        <f t="shared" si="2"/>
        <v>0</v>
      </c>
      <c r="E48" s="40">
        <f t="shared" si="2"/>
        <v>20886569</v>
      </c>
      <c r="F48" s="41">
        <f t="shared" si="2"/>
        <v>20886569</v>
      </c>
      <c r="G48" s="41">
        <f t="shared" si="2"/>
        <v>2842363</v>
      </c>
      <c r="H48" s="41">
        <f t="shared" si="2"/>
        <v>2834653</v>
      </c>
      <c r="I48" s="41">
        <f t="shared" si="2"/>
        <v>3040491</v>
      </c>
      <c r="J48" s="41">
        <f t="shared" si="2"/>
        <v>8717507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8717507</v>
      </c>
      <c r="X48" s="41">
        <f t="shared" si="2"/>
        <v>5221621</v>
      </c>
      <c r="Y48" s="41">
        <f t="shared" si="2"/>
        <v>3495886</v>
      </c>
      <c r="Z48" s="42">
        <f>+IF(X48&lt;&gt;0,+(Y48/X48)*100,0)</f>
        <v>66.950205692829869</v>
      </c>
      <c r="AA48" s="39">
        <f>+AA32-AA47</f>
        <v>20886569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30101806</v>
      </c>
      <c r="D51" s="48">
        <f t="shared" si="3"/>
        <v>0</v>
      </c>
      <c r="E51" s="49">
        <f t="shared" si="3"/>
        <v>20886569</v>
      </c>
      <c r="F51" s="50">
        <f t="shared" si="3"/>
        <v>20886569</v>
      </c>
      <c r="G51" s="50">
        <f t="shared" si="3"/>
        <v>2842363</v>
      </c>
      <c r="H51" s="50">
        <f t="shared" si="3"/>
        <v>2834653</v>
      </c>
      <c r="I51" s="50">
        <f t="shared" si="3"/>
        <v>3040491</v>
      </c>
      <c r="J51" s="50">
        <f t="shared" si="3"/>
        <v>8717507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8717507</v>
      </c>
      <c r="X51" s="50">
        <f t="shared" si="3"/>
        <v>5221621</v>
      </c>
      <c r="Y51" s="50">
        <f t="shared" si="3"/>
        <v>3495886</v>
      </c>
      <c r="Z51" s="51">
        <f>+IF(X51&lt;&gt;0,+(Y51/X51)*100,0)</f>
        <v>66.950205692829869</v>
      </c>
      <c r="AA51" s="48">
        <f>SUM(AA48:AA50)</f>
        <v>20886569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30101806</v>
      </c>
      <c r="D53" s="54">
        <f>+D51-D52</f>
        <v>0</v>
      </c>
      <c r="E53" s="55">
        <f t="shared" si="4"/>
        <v>20886569</v>
      </c>
      <c r="F53" s="56">
        <f t="shared" si="4"/>
        <v>20886569</v>
      </c>
      <c r="G53" s="56">
        <f t="shared" si="4"/>
        <v>2842363</v>
      </c>
      <c r="H53" s="56">
        <f t="shared" si="4"/>
        <v>2834653</v>
      </c>
      <c r="I53" s="56">
        <f t="shared" si="4"/>
        <v>3040491</v>
      </c>
      <c r="J53" s="56">
        <f t="shared" si="4"/>
        <v>8717507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8717507</v>
      </c>
      <c r="X53" s="56">
        <f t="shared" si="4"/>
        <v>5221621</v>
      </c>
      <c r="Y53" s="56">
        <f t="shared" si="4"/>
        <v>3495886</v>
      </c>
      <c r="Z53" s="57">
        <f>+IF(X53&lt;&gt;0,+(Y53/X53)*100,0)</f>
        <v>66.950205692829869</v>
      </c>
      <c r="AA53" s="54">
        <f>+AA51-AA52</f>
        <v>20886569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30101806</v>
      </c>
      <c r="D56" s="48">
        <f>SUM(D53:D55)</f>
        <v>0</v>
      </c>
      <c r="E56" s="49">
        <f t="shared" si="5"/>
        <v>20886569</v>
      </c>
      <c r="F56" s="50">
        <f t="shared" si="5"/>
        <v>20886569</v>
      </c>
      <c r="G56" s="50">
        <f t="shared" si="5"/>
        <v>2842363</v>
      </c>
      <c r="H56" s="50">
        <f t="shared" si="5"/>
        <v>2834653</v>
      </c>
      <c r="I56" s="50">
        <f t="shared" si="5"/>
        <v>3040491</v>
      </c>
      <c r="J56" s="50">
        <f t="shared" si="5"/>
        <v>8717507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8717507</v>
      </c>
      <c r="X56" s="50">
        <f t="shared" si="5"/>
        <v>5221621</v>
      </c>
      <c r="Y56" s="50">
        <f t="shared" si="5"/>
        <v>3495886</v>
      </c>
      <c r="Z56" s="51">
        <f>+IF(X56&lt;&gt;0,+(Y56/X56)*100,0)</f>
        <v>66.950205692829869</v>
      </c>
      <c r="AA56" s="48">
        <f>SUM(AA53:AA55)</f>
        <v>20886569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30101806</v>
      </c>
      <c r="D59" s="65">
        <f>SUM(D56:D58)</f>
        <v>0</v>
      </c>
      <c r="E59" s="66">
        <f t="shared" si="6"/>
        <v>20886569</v>
      </c>
      <c r="F59" s="67">
        <f t="shared" si="6"/>
        <v>20886569</v>
      </c>
      <c r="G59" s="67">
        <f t="shared" si="6"/>
        <v>2842363</v>
      </c>
      <c r="H59" s="67">
        <f t="shared" si="6"/>
        <v>2834653</v>
      </c>
      <c r="I59" s="67">
        <f t="shared" si="6"/>
        <v>3040491</v>
      </c>
      <c r="J59" s="67">
        <f t="shared" si="6"/>
        <v>8717507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8717507</v>
      </c>
      <c r="X59" s="67">
        <f t="shared" si="6"/>
        <v>5221621</v>
      </c>
      <c r="Y59" s="67">
        <f t="shared" si="6"/>
        <v>3495886</v>
      </c>
      <c r="Z59" s="68">
        <f>+IF(X59&lt;&gt;0,+(Y59/X59)*100,0)</f>
        <v>66.950205692829869</v>
      </c>
      <c r="AA59" s="65">
        <f>SUM(AA56:AA58)</f>
        <v>20886569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7274314</v>
      </c>
      <c r="D8" s="20"/>
      <c r="E8" s="21">
        <v>12626000</v>
      </c>
      <c r="F8" s="22">
        <v>12626000</v>
      </c>
      <c r="G8" s="22">
        <v>779442</v>
      </c>
      <c r="H8" s="22">
        <v>780618</v>
      </c>
      <c r="I8" s="22">
        <v>782215</v>
      </c>
      <c r="J8" s="22">
        <v>2342275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2342275</v>
      </c>
      <c r="X8" s="22">
        <v>3156501</v>
      </c>
      <c r="Y8" s="22">
        <v>-814226</v>
      </c>
      <c r="Z8" s="23">
        <v>-25.795208048405499</v>
      </c>
      <c r="AA8" s="20">
        <v>12626000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1785000</v>
      </c>
      <c r="F25" s="22">
        <v>1785000</v>
      </c>
      <c r="G25" s="22">
        <v>1348</v>
      </c>
      <c r="H25" s="22"/>
      <c r="I25" s="22">
        <v>-1348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446250</v>
      </c>
      <c r="Y25" s="22">
        <v>-446250</v>
      </c>
      <c r="Z25" s="23">
        <v>-100</v>
      </c>
      <c r="AA25" s="20">
        <v>1785000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7274314</v>
      </c>
      <c r="D32" s="29">
        <f t="shared" ref="D32:Y32" si="0">SUM(D6:D31)</f>
        <v>0</v>
      </c>
      <c r="E32" s="30">
        <f t="shared" si="0"/>
        <v>14411000</v>
      </c>
      <c r="F32" s="31">
        <f t="shared" si="0"/>
        <v>14411000</v>
      </c>
      <c r="G32" s="31">
        <f t="shared" si="0"/>
        <v>780790</v>
      </c>
      <c r="H32" s="31">
        <f t="shared" si="0"/>
        <v>780618</v>
      </c>
      <c r="I32" s="31">
        <f t="shared" si="0"/>
        <v>780867</v>
      </c>
      <c r="J32" s="31">
        <f t="shared" si="0"/>
        <v>2342275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2342275</v>
      </c>
      <c r="X32" s="31">
        <f t="shared" si="0"/>
        <v>3602751</v>
      </c>
      <c r="Y32" s="31">
        <f t="shared" si="0"/>
        <v>-1260476</v>
      </c>
      <c r="Z32" s="32">
        <f>+IF(X32&lt;&gt;0,+(Y32/X32)*100,0)</f>
        <v>-34.986486715290624</v>
      </c>
      <c r="AA32" s="29">
        <f>SUM(AA6:AA31)</f>
        <v>14411000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8502292</v>
      </c>
      <c r="D34" s="20"/>
      <c r="E34" s="21">
        <v>9229072</v>
      </c>
      <c r="F34" s="22">
        <v>9229072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2307270</v>
      </c>
      <c r="Y34" s="22">
        <v>-2307270</v>
      </c>
      <c r="Z34" s="23">
        <v>-100</v>
      </c>
      <c r="AA34" s="20">
        <v>9229072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516257</v>
      </c>
      <c r="D37" s="20"/>
      <c r="E37" s="21">
        <v>775426</v>
      </c>
      <c r="F37" s="22">
        <v>775426</v>
      </c>
      <c r="G37" s="22"/>
      <c r="H37" s="22">
        <v>5020</v>
      </c>
      <c r="I37" s="22"/>
      <c r="J37" s="22">
        <v>5020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5020</v>
      </c>
      <c r="X37" s="22">
        <v>193857</v>
      </c>
      <c r="Y37" s="22">
        <v>-188837</v>
      </c>
      <c r="Z37" s="23">
        <v>-97.410462351114475</v>
      </c>
      <c r="AA37" s="20">
        <v>775426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</v>
      </c>
      <c r="Y38" s="22">
        <v>-624999</v>
      </c>
      <c r="Z38" s="23">
        <v>-100</v>
      </c>
      <c r="AA38" s="20">
        <v>2500000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833334</v>
      </c>
      <c r="Y39" s="22">
        <v>-833334</v>
      </c>
      <c r="Z39" s="23">
        <v>-100</v>
      </c>
      <c r="AA39" s="20">
        <v>3333333</v>
      </c>
    </row>
    <row r="40" spans="1:27" ht="13.5" x14ac:dyDescent="0.25">
      <c r="A40" s="19" t="s">
        <v>40</v>
      </c>
      <c r="B40" s="15" t="s">
        <v>32</v>
      </c>
      <c r="C40" s="20">
        <v>853508</v>
      </c>
      <c r="D40" s="20"/>
      <c r="E40" s="21">
        <v>553875</v>
      </c>
      <c r="F40" s="22">
        <v>553875</v>
      </c>
      <c r="G40" s="22">
        <v>2863914</v>
      </c>
      <c r="H40" s="22"/>
      <c r="I40" s="22"/>
      <c r="J40" s="22">
        <v>2863914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2863914</v>
      </c>
      <c r="X40" s="22">
        <v>138468</v>
      </c>
      <c r="Y40" s="22">
        <v>2725446</v>
      </c>
      <c r="Z40" s="23">
        <v>1968.2858133287114</v>
      </c>
      <c r="AA40" s="20">
        <v>553875</v>
      </c>
    </row>
    <row r="41" spans="1:27" ht="13.5" x14ac:dyDescent="0.25">
      <c r="A41" s="19" t="s">
        <v>66</v>
      </c>
      <c r="B41" s="15" t="s">
        <v>32</v>
      </c>
      <c r="C41" s="20">
        <v>3101159</v>
      </c>
      <c r="D41" s="20"/>
      <c r="E41" s="21">
        <v>4176218</v>
      </c>
      <c r="F41" s="22">
        <v>4176218</v>
      </c>
      <c r="G41" s="22"/>
      <c r="H41" s="22">
        <v>54026</v>
      </c>
      <c r="I41" s="22">
        <v>171172</v>
      </c>
      <c r="J41" s="22">
        <v>225198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225198</v>
      </c>
      <c r="X41" s="22">
        <v>1044060</v>
      </c>
      <c r="Y41" s="22">
        <v>-818862</v>
      </c>
      <c r="Z41" s="23">
        <v>-78.430549968392626</v>
      </c>
      <c r="AA41" s="20">
        <v>4176218</v>
      </c>
    </row>
    <row r="42" spans="1:27" ht="13.5" x14ac:dyDescent="0.25">
      <c r="A42" s="19" t="s">
        <v>67</v>
      </c>
      <c r="B42" s="15" t="s">
        <v>32</v>
      </c>
      <c r="C42" s="20">
        <v>4946058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2156249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225454</v>
      </c>
      <c r="D44" s="20"/>
      <c r="E44" s="21">
        <v>284311</v>
      </c>
      <c r="F44" s="22">
        <v>284311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71079</v>
      </c>
      <c r="Y44" s="22">
        <v>-71079</v>
      </c>
      <c r="Z44" s="23">
        <v>-100</v>
      </c>
      <c r="AA44" s="20">
        <v>284311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20300977</v>
      </c>
      <c r="D47" s="29">
        <f t="shared" ref="D47:Y47" si="1">SUM(D34:D46)</f>
        <v>0</v>
      </c>
      <c r="E47" s="30">
        <f t="shared" si="1"/>
        <v>20852235</v>
      </c>
      <c r="F47" s="31">
        <f t="shared" si="1"/>
        <v>20852235</v>
      </c>
      <c r="G47" s="31">
        <f t="shared" si="1"/>
        <v>2863914</v>
      </c>
      <c r="H47" s="31">
        <f t="shared" si="1"/>
        <v>59046</v>
      </c>
      <c r="I47" s="31">
        <f t="shared" si="1"/>
        <v>171172</v>
      </c>
      <c r="J47" s="31">
        <f t="shared" si="1"/>
        <v>3094132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3094132</v>
      </c>
      <c r="X47" s="31">
        <f t="shared" si="1"/>
        <v>5213067</v>
      </c>
      <c r="Y47" s="31">
        <f t="shared" si="1"/>
        <v>-2118935</v>
      </c>
      <c r="Z47" s="32">
        <f>+IF(X47&lt;&gt;0,+(Y47/X47)*100,0)</f>
        <v>-40.646609759667392</v>
      </c>
      <c r="AA47" s="29">
        <f>SUM(AA34:AA46)</f>
        <v>20852235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-13026663</v>
      </c>
      <c r="D48" s="39">
        <f t="shared" si="2"/>
        <v>0</v>
      </c>
      <c r="E48" s="40">
        <f t="shared" si="2"/>
        <v>-6441235</v>
      </c>
      <c r="F48" s="41">
        <f t="shared" si="2"/>
        <v>-6441235</v>
      </c>
      <c r="G48" s="41">
        <f t="shared" si="2"/>
        <v>-2083124</v>
      </c>
      <c r="H48" s="41">
        <f t="shared" si="2"/>
        <v>721572</v>
      </c>
      <c r="I48" s="41">
        <f t="shared" si="2"/>
        <v>609695</v>
      </c>
      <c r="J48" s="41">
        <f t="shared" si="2"/>
        <v>-751857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-751857</v>
      </c>
      <c r="X48" s="41">
        <f t="shared" si="2"/>
        <v>-1610316</v>
      </c>
      <c r="Y48" s="41">
        <f t="shared" si="2"/>
        <v>858459</v>
      </c>
      <c r="Z48" s="42">
        <f>+IF(X48&lt;&gt;0,+(Y48/X48)*100,0)</f>
        <v>-53.30997145901798</v>
      </c>
      <c r="AA48" s="39">
        <f>+AA32-AA47</f>
        <v>-6441235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-13026663</v>
      </c>
      <c r="D51" s="48">
        <f t="shared" si="3"/>
        <v>0</v>
      </c>
      <c r="E51" s="49">
        <f t="shared" si="3"/>
        <v>-6441235</v>
      </c>
      <c r="F51" s="50">
        <f t="shared" si="3"/>
        <v>-6441235</v>
      </c>
      <c r="G51" s="50">
        <f t="shared" si="3"/>
        <v>-2083124</v>
      </c>
      <c r="H51" s="50">
        <f t="shared" si="3"/>
        <v>721572</v>
      </c>
      <c r="I51" s="50">
        <f t="shared" si="3"/>
        <v>609695</v>
      </c>
      <c r="J51" s="50">
        <f t="shared" si="3"/>
        <v>-751857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-751857</v>
      </c>
      <c r="X51" s="50">
        <f t="shared" si="3"/>
        <v>-1610316</v>
      </c>
      <c r="Y51" s="50">
        <f t="shared" si="3"/>
        <v>858459</v>
      </c>
      <c r="Z51" s="51">
        <f>+IF(X51&lt;&gt;0,+(Y51/X51)*100,0)</f>
        <v>-53.30997145901798</v>
      </c>
      <c r="AA51" s="48">
        <f>SUM(AA48:AA50)</f>
        <v>-6441235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-13026663</v>
      </c>
      <c r="D53" s="54">
        <f>+D51-D52</f>
        <v>0</v>
      </c>
      <c r="E53" s="55">
        <f t="shared" si="4"/>
        <v>-6441235</v>
      </c>
      <c r="F53" s="56">
        <f t="shared" si="4"/>
        <v>-6441235</v>
      </c>
      <c r="G53" s="56">
        <f t="shared" si="4"/>
        <v>-2083124</v>
      </c>
      <c r="H53" s="56">
        <f t="shared" si="4"/>
        <v>721572</v>
      </c>
      <c r="I53" s="56">
        <f t="shared" si="4"/>
        <v>609695</v>
      </c>
      <c r="J53" s="56">
        <f t="shared" si="4"/>
        <v>-751857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-751857</v>
      </c>
      <c r="X53" s="56">
        <f t="shared" si="4"/>
        <v>-1610316</v>
      </c>
      <c r="Y53" s="56">
        <f t="shared" si="4"/>
        <v>858459</v>
      </c>
      <c r="Z53" s="57">
        <f>+IF(X53&lt;&gt;0,+(Y53/X53)*100,0)</f>
        <v>-53.30997145901798</v>
      </c>
      <c r="AA53" s="54">
        <f>+AA51-AA52</f>
        <v>-6441235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-13026663</v>
      </c>
      <c r="D56" s="48">
        <f>SUM(D53:D55)</f>
        <v>0</v>
      </c>
      <c r="E56" s="49">
        <f t="shared" si="5"/>
        <v>-6441235</v>
      </c>
      <c r="F56" s="50">
        <f t="shared" si="5"/>
        <v>-6441235</v>
      </c>
      <c r="G56" s="50">
        <f t="shared" si="5"/>
        <v>-2083124</v>
      </c>
      <c r="H56" s="50">
        <f t="shared" si="5"/>
        <v>721572</v>
      </c>
      <c r="I56" s="50">
        <f t="shared" si="5"/>
        <v>609695</v>
      </c>
      <c r="J56" s="50">
        <f t="shared" si="5"/>
        <v>-751857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-751857</v>
      </c>
      <c r="X56" s="50">
        <f t="shared" si="5"/>
        <v>-1610316</v>
      </c>
      <c r="Y56" s="50">
        <f t="shared" si="5"/>
        <v>858459</v>
      </c>
      <c r="Z56" s="51">
        <f>+IF(X56&lt;&gt;0,+(Y56/X56)*100,0)</f>
        <v>-53.30997145901798</v>
      </c>
      <c r="AA56" s="48">
        <f>SUM(AA53:AA55)</f>
        <v>-6441235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-13026663</v>
      </c>
      <c r="D59" s="65">
        <f>SUM(D56:D58)</f>
        <v>0</v>
      </c>
      <c r="E59" s="66">
        <f t="shared" si="6"/>
        <v>-6441235</v>
      </c>
      <c r="F59" s="67">
        <f t="shared" si="6"/>
        <v>-6441235</v>
      </c>
      <c r="G59" s="67">
        <f t="shared" si="6"/>
        <v>-2083124</v>
      </c>
      <c r="H59" s="67">
        <f t="shared" si="6"/>
        <v>721572</v>
      </c>
      <c r="I59" s="67">
        <f t="shared" si="6"/>
        <v>609695</v>
      </c>
      <c r="J59" s="67">
        <f t="shared" si="6"/>
        <v>-751857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-751857</v>
      </c>
      <c r="X59" s="67">
        <f t="shared" si="6"/>
        <v>-1610316</v>
      </c>
      <c r="Y59" s="67">
        <f t="shared" si="6"/>
        <v>858459</v>
      </c>
      <c r="Z59" s="68">
        <f>+IF(X59&lt;&gt;0,+(Y59/X59)*100,0)</f>
        <v>-53.30997145901798</v>
      </c>
      <c r="AA59" s="65">
        <f>SUM(AA56:AA58)</f>
        <v>-6441235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218034304</v>
      </c>
      <c r="D8" s="20"/>
      <c r="E8" s="21">
        <v>236216380</v>
      </c>
      <c r="F8" s="22">
        <v>236216380</v>
      </c>
      <c r="G8" s="22">
        <v>21251354</v>
      </c>
      <c r="H8" s="22">
        <v>20549250</v>
      </c>
      <c r="I8" s="22">
        <v>20250222</v>
      </c>
      <c r="J8" s="22">
        <v>62050826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62050826</v>
      </c>
      <c r="X8" s="22">
        <v>59054094</v>
      </c>
      <c r="Y8" s="22">
        <v>2996732</v>
      </c>
      <c r="Z8" s="23">
        <v>5.0745541875555658</v>
      </c>
      <c r="AA8" s="20">
        <v>236216380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102266199</v>
      </c>
      <c r="D13" s="20"/>
      <c r="E13" s="21">
        <v>48698695</v>
      </c>
      <c r="F13" s="22">
        <v>48698695</v>
      </c>
      <c r="G13" s="22">
        <v>9223743</v>
      </c>
      <c r="H13" s="22">
        <v>9382919</v>
      </c>
      <c r="I13" s="22">
        <v>9487239</v>
      </c>
      <c r="J13" s="22">
        <v>28093901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28093901</v>
      </c>
      <c r="X13" s="22">
        <v>12174672</v>
      </c>
      <c r="Y13" s="22">
        <v>15919229</v>
      </c>
      <c r="Z13" s="23">
        <v>130.75694359568783</v>
      </c>
      <c r="AA13" s="20">
        <v>48698695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320300503</v>
      </c>
      <c r="D32" s="29">
        <f t="shared" ref="D32:Y32" si="0">SUM(D6:D31)</f>
        <v>0</v>
      </c>
      <c r="E32" s="30">
        <f t="shared" si="0"/>
        <v>284915075</v>
      </c>
      <c r="F32" s="31">
        <f t="shared" si="0"/>
        <v>284915075</v>
      </c>
      <c r="G32" s="31">
        <f t="shared" si="0"/>
        <v>30475097</v>
      </c>
      <c r="H32" s="31">
        <f t="shared" si="0"/>
        <v>29932169</v>
      </c>
      <c r="I32" s="31">
        <f t="shared" si="0"/>
        <v>29737461</v>
      </c>
      <c r="J32" s="31">
        <f t="shared" si="0"/>
        <v>90144727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90144727</v>
      </c>
      <c r="X32" s="31">
        <f t="shared" si="0"/>
        <v>71228766</v>
      </c>
      <c r="Y32" s="31">
        <f t="shared" si="0"/>
        <v>18915961</v>
      </c>
      <c r="Z32" s="32">
        <f>+IF(X32&lt;&gt;0,+(Y32/X32)*100,0)</f>
        <v>26.556631628294667</v>
      </c>
      <c r="AA32" s="29">
        <f>SUM(AA6:AA31)</f>
        <v>284915075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74848754</v>
      </c>
      <c r="D34" s="20"/>
      <c r="E34" s="21">
        <v>75477568</v>
      </c>
      <c r="F34" s="22">
        <v>75477568</v>
      </c>
      <c r="G34" s="22">
        <v>9009307</v>
      </c>
      <c r="H34" s="22">
        <v>6340014</v>
      </c>
      <c r="I34" s="22">
        <v>6753688</v>
      </c>
      <c r="J34" s="22">
        <v>22103009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22103009</v>
      </c>
      <c r="X34" s="22">
        <v>18869478</v>
      </c>
      <c r="Y34" s="22">
        <v>3233531</v>
      </c>
      <c r="Z34" s="23">
        <v>17.136303399595899</v>
      </c>
      <c r="AA34" s="20">
        <v>75477568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1037595</v>
      </c>
      <c r="D37" s="20"/>
      <c r="E37" s="21">
        <v>43266000</v>
      </c>
      <c r="F37" s="22">
        <v>43266000</v>
      </c>
      <c r="G37" s="22">
        <v>33382</v>
      </c>
      <c r="H37" s="22">
        <v>44959</v>
      </c>
      <c r="I37" s="22">
        <v>4893</v>
      </c>
      <c r="J37" s="22">
        <v>83234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83234</v>
      </c>
      <c r="X37" s="22">
        <v>10816506</v>
      </c>
      <c r="Y37" s="22">
        <v>-10733272</v>
      </c>
      <c r="Z37" s="23">
        <v>-99.230490881251299</v>
      </c>
      <c r="AA37" s="20">
        <v>43266000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81146721</v>
      </c>
      <c r="F38" s="22">
        <v>81146721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20286681</v>
      </c>
      <c r="Y38" s="22">
        <v>-20286681</v>
      </c>
      <c r="Z38" s="23">
        <v>-100</v>
      </c>
      <c r="AA38" s="20">
        <v>81146721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63566668</v>
      </c>
      <c r="F39" s="22">
        <v>63566668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15891669</v>
      </c>
      <c r="Y39" s="22">
        <v>-15891669</v>
      </c>
      <c r="Z39" s="23">
        <v>-100</v>
      </c>
      <c r="AA39" s="20">
        <v>63566668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1677442</v>
      </c>
      <c r="D41" s="20"/>
      <c r="E41" s="21">
        <v>16165000</v>
      </c>
      <c r="F41" s="22">
        <v>16165000</v>
      </c>
      <c r="G41" s="22">
        <v>167500</v>
      </c>
      <c r="H41" s="22">
        <v>298031</v>
      </c>
      <c r="I41" s="22">
        <v>752385</v>
      </c>
      <c r="J41" s="22">
        <v>1217916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1217916</v>
      </c>
      <c r="X41" s="22">
        <v>4041252</v>
      </c>
      <c r="Y41" s="22">
        <v>-2823336</v>
      </c>
      <c r="Z41" s="23">
        <v>-69.862903872364299</v>
      </c>
      <c r="AA41" s="20">
        <v>16165000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127861577</v>
      </c>
      <c r="D43" s="20"/>
      <c r="E43" s="21"/>
      <c r="F43" s="22"/>
      <c r="G43" s="22"/>
      <c r="H43" s="22">
        <v>8175</v>
      </c>
      <c r="I43" s="22">
        <v>249040</v>
      </c>
      <c r="J43" s="22">
        <v>257215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257215</v>
      </c>
      <c r="X43" s="22"/>
      <c r="Y43" s="22">
        <v>257215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11870950</v>
      </c>
      <c r="D44" s="20"/>
      <c r="E44" s="21">
        <v>17512633</v>
      </c>
      <c r="F44" s="22">
        <v>17512633</v>
      </c>
      <c r="G44" s="22">
        <v>106104</v>
      </c>
      <c r="H44" s="22">
        <v>988853</v>
      </c>
      <c r="I44" s="22">
        <v>154494</v>
      </c>
      <c r="J44" s="22">
        <v>1249451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1249451</v>
      </c>
      <c r="X44" s="22">
        <v>4378173</v>
      </c>
      <c r="Y44" s="22">
        <v>-3128722</v>
      </c>
      <c r="Z44" s="23">
        <v>-71.461817520687291</v>
      </c>
      <c r="AA44" s="20">
        <v>17512633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217296318</v>
      </c>
      <c r="D47" s="29">
        <f t="shared" ref="D47:Y47" si="1">SUM(D34:D46)</f>
        <v>0</v>
      </c>
      <c r="E47" s="30">
        <f t="shared" si="1"/>
        <v>297134590</v>
      </c>
      <c r="F47" s="31">
        <f t="shared" si="1"/>
        <v>297134590</v>
      </c>
      <c r="G47" s="31">
        <f t="shared" si="1"/>
        <v>9316293</v>
      </c>
      <c r="H47" s="31">
        <f t="shared" si="1"/>
        <v>7680032</v>
      </c>
      <c r="I47" s="31">
        <f t="shared" si="1"/>
        <v>7914500</v>
      </c>
      <c r="J47" s="31">
        <f t="shared" si="1"/>
        <v>24910825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24910825</v>
      </c>
      <c r="X47" s="31">
        <f t="shared" si="1"/>
        <v>74283759</v>
      </c>
      <c r="Y47" s="31">
        <f t="shared" si="1"/>
        <v>-49372934</v>
      </c>
      <c r="Z47" s="32">
        <f>+IF(X47&lt;&gt;0,+(Y47/X47)*100,0)</f>
        <v>-66.465314443766914</v>
      </c>
      <c r="AA47" s="29">
        <f>SUM(AA34:AA46)</f>
        <v>297134590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103004185</v>
      </c>
      <c r="D48" s="39">
        <f t="shared" si="2"/>
        <v>0</v>
      </c>
      <c r="E48" s="40">
        <f t="shared" si="2"/>
        <v>-12219515</v>
      </c>
      <c r="F48" s="41">
        <f t="shared" si="2"/>
        <v>-12219515</v>
      </c>
      <c r="G48" s="41">
        <f t="shared" si="2"/>
        <v>21158804</v>
      </c>
      <c r="H48" s="41">
        <f t="shared" si="2"/>
        <v>22252137</v>
      </c>
      <c r="I48" s="41">
        <f t="shared" si="2"/>
        <v>21822961</v>
      </c>
      <c r="J48" s="41">
        <f t="shared" si="2"/>
        <v>65233902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65233902</v>
      </c>
      <c r="X48" s="41">
        <f t="shared" si="2"/>
        <v>-3054993</v>
      </c>
      <c r="Y48" s="41">
        <f t="shared" si="2"/>
        <v>68288895</v>
      </c>
      <c r="Z48" s="42">
        <f>+IF(X48&lt;&gt;0,+(Y48/X48)*100,0)</f>
        <v>-2235.3208337956912</v>
      </c>
      <c r="AA48" s="39">
        <f>+AA32-AA47</f>
        <v>-12219515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103004185</v>
      </c>
      <c r="D51" s="48">
        <f t="shared" si="3"/>
        <v>0</v>
      </c>
      <c r="E51" s="49">
        <f t="shared" si="3"/>
        <v>-12219515</v>
      </c>
      <c r="F51" s="50">
        <f t="shared" si="3"/>
        <v>-12219515</v>
      </c>
      <c r="G51" s="50">
        <f t="shared" si="3"/>
        <v>21158804</v>
      </c>
      <c r="H51" s="50">
        <f t="shared" si="3"/>
        <v>22252137</v>
      </c>
      <c r="I51" s="50">
        <f t="shared" si="3"/>
        <v>21822961</v>
      </c>
      <c r="J51" s="50">
        <f t="shared" si="3"/>
        <v>65233902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65233902</v>
      </c>
      <c r="X51" s="50">
        <f t="shared" si="3"/>
        <v>-3054993</v>
      </c>
      <c r="Y51" s="50">
        <f t="shared" si="3"/>
        <v>68288895</v>
      </c>
      <c r="Z51" s="51">
        <f>+IF(X51&lt;&gt;0,+(Y51/X51)*100,0)</f>
        <v>-2235.3208337956912</v>
      </c>
      <c r="AA51" s="48">
        <f>SUM(AA48:AA50)</f>
        <v>-12219515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103004185</v>
      </c>
      <c r="D53" s="54">
        <f>+D51-D52</f>
        <v>0</v>
      </c>
      <c r="E53" s="55">
        <f t="shared" si="4"/>
        <v>-12219515</v>
      </c>
      <c r="F53" s="56">
        <f t="shared" si="4"/>
        <v>-12219515</v>
      </c>
      <c r="G53" s="56">
        <f t="shared" si="4"/>
        <v>21158804</v>
      </c>
      <c r="H53" s="56">
        <f t="shared" si="4"/>
        <v>22252137</v>
      </c>
      <c r="I53" s="56">
        <f t="shared" si="4"/>
        <v>21822961</v>
      </c>
      <c r="J53" s="56">
        <f t="shared" si="4"/>
        <v>65233902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65233902</v>
      </c>
      <c r="X53" s="56">
        <f t="shared" si="4"/>
        <v>-3054993</v>
      </c>
      <c r="Y53" s="56">
        <f t="shared" si="4"/>
        <v>68288895</v>
      </c>
      <c r="Z53" s="57">
        <f>+IF(X53&lt;&gt;0,+(Y53/X53)*100,0)</f>
        <v>-2235.3208337956912</v>
      </c>
      <c r="AA53" s="54">
        <f>+AA51-AA52</f>
        <v>-12219515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103004185</v>
      </c>
      <c r="D56" s="48">
        <f>SUM(D53:D55)</f>
        <v>0</v>
      </c>
      <c r="E56" s="49">
        <f t="shared" si="5"/>
        <v>-12219515</v>
      </c>
      <c r="F56" s="50">
        <f t="shared" si="5"/>
        <v>-12219515</v>
      </c>
      <c r="G56" s="50">
        <f t="shared" si="5"/>
        <v>21158804</v>
      </c>
      <c r="H56" s="50">
        <f t="shared" si="5"/>
        <v>22252137</v>
      </c>
      <c r="I56" s="50">
        <f t="shared" si="5"/>
        <v>21822961</v>
      </c>
      <c r="J56" s="50">
        <f t="shared" si="5"/>
        <v>65233902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65233902</v>
      </c>
      <c r="X56" s="50">
        <f t="shared" si="5"/>
        <v>-3054993</v>
      </c>
      <c r="Y56" s="50">
        <f t="shared" si="5"/>
        <v>68288895</v>
      </c>
      <c r="Z56" s="51">
        <f>+IF(X56&lt;&gt;0,+(Y56/X56)*100,0)</f>
        <v>-2235.3208337956912</v>
      </c>
      <c r="AA56" s="48">
        <f>SUM(AA53:AA55)</f>
        <v>-12219515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103004185</v>
      </c>
      <c r="D59" s="65">
        <f>SUM(D56:D58)</f>
        <v>0</v>
      </c>
      <c r="E59" s="66">
        <f t="shared" si="6"/>
        <v>-12219515</v>
      </c>
      <c r="F59" s="67">
        <f t="shared" si="6"/>
        <v>-12219515</v>
      </c>
      <c r="G59" s="67">
        <f t="shared" si="6"/>
        <v>21158804</v>
      </c>
      <c r="H59" s="67">
        <f t="shared" si="6"/>
        <v>22252137</v>
      </c>
      <c r="I59" s="67">
        <f t="shared" si="6"/>
        <v>21822961</v>
      </c>
      <c r="J59" s="67">
        <f t="shared" si="6"/>
        <v>65233902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65233902</v>
      </c>
      <c r="X59" s="67">
        <f t="shared" si="6"/>
        <v>-3054993</v>
      </c>
      <c r="Y59" s="67">
        <f t="shared" si="6"/>
        <v>68288895</v>
      </c>
      <c r="Z59" s="68">
        <f>+IF(X59&lt;&gt;0,+(Y59/X59)*100,0)</f>
        <v>-2235.3208337956912</v>
      </c>
      <c r="AA59" s="65">
        <f>SUM(AA56:AA58)</f>
        <v>-12219515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>
        <v>-2630</v>
      </c>
      <c r="I7" s="22">
        <v>-2630</v>
      </c>
      <c r="J7" s="22">
        <v>-5260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-5260</v>
      </c>
      <c r="X7" s="22"/>
      <c r="Y7" s="22">
        <v>-5260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33000000</v>
      </c>
      <c r="F8" s="22">
        <v>33000000</v>
      </c>
      <c r="G8" s="22">
        <v>3868693</v>
      </c>
      <c r="H8" s="22">
        <v>3870384</v>
      </c>
      <c r="I8" s="22">
        <v>3874077</v>
      </c>
      <c r="J8" s="22">
        <v>11613154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11613154</v>
      </c>
      <c r="X8" s="22">
        <v>8250000</v>
      </c>
      <c r="Y8" s="22">
        <v>3363154</v>
      </c>
      <c r="Z8" s="23">
        <v>40.76550303030303</v>
      </c>
      <c r="AA8" s="20">
        <v>33000000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888</v>
      </c>
      <c r="H10" s="22">
        <v>888</v>
      </c>
      <c r="I10" s="22"/>
      <c r="J10" s="22">
        <v>1776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1776</v>
      </c>
      <c r="X10" s="22"/>
      <c r="Y10" s="22">
        <v>1776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9368640</v>
      </c>
      <c r="F13" s="22">
        <v>9368640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2342160</v>
      </c>
      <c r="Y13" s="22">
        <v>-2342160</v>
      </c>
      <c r="Z13" s="23">
        <v>-100</v>
      </c>
      <c r="AA13" s="20">
        <v>9368640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578616</v>
      </c>
      <c r="F22" s="22">
        <v>578616</v>
      </c>
      <c r="G22" s="22">
        <v>395606</v>
      </c>
      <c r="H22" s="22"/>
      <c r="I22" s="22">
        <v>56036</v>
      </c>
      <c r="J22" s="22">
        <v>451642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451642</v>
      </c>
      <c r="X22" s="22">
        <v>144654</v>
      </c>
      <c r="Y22" s="22">
        <v>306988</v>
      </c>
      <c r="Z22" s="23">
        <v>212.22226830920681</v>
      </c>
      <c r="AA22" s="20">
        <v>578616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29397240</v>
      </c>
      <c r="F25" s="22">
        <v>29397240</v>
      </c>
      <c r="G25" s="22">
        <v>8165880</v>
      </c>
      <c r="H25" s="22"/>
      <c r="I25" s="22"/>
      <c r="J25" s="22">
        <v>8165880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8165880</v>
      </c>
      <c r="X25" s="22">
        <v>17638344</v>
      </c>
      <c r="Y25" s="22">
        <v>-9472464</v>
      </c>
      <c r="Z25" s="23">
        <v>-53.703817093033223</v>
      </c>
      <c r="AA25" s="20">
        <v>29397240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72344496</v>
      </c>
      <c r="F32" s="31">
        <f t="shared" si="0"/>
        <v>72344496</v>
      </c>
      <c r="G32" s="31">
        <f t="shared" si="0"/>
        <v>12431067</v>
      </c>
      <c r="H32" s="31">
        <f t="shared" si="0"/>
        <v>3868642</v>
      </c>
      <c r="I32" s="31">
        <f t="shared" si="0"/>
        <v>3927483</v>
      </c>
      <c r="J32" s="31">
        <f t="shared" si="0"/>
        <v>20227192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20227192</v>
      </c>
      <c r="X32" s="31">
        <f t="shared" si="0"/>
        <v>28375158</v>
      </c>
      <c r="Y32" s="31">
        <f t="shared" si="0"/>
        <v>-8147966</v>
      </c>
      <c r="Z32" s="32">
        <f>+IF(X32&lt;&gt;0,+(Y32/X32)*100,0)</f>
        <v>-28.715138784425449</v>
      </c>
      <c r="AA32" s="29">
        <f>SUM(AA6:AA31)</f>
        <v>72344496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20272764</v>
      </c>
      <c r="F34" s="22">
        <v>20272764</v>
      </c>
      <c r="G34" s="22">
        <v>1927795</v>
      </c>
      <c r="H34" s="22">
        <v>2411254</v>
      </c>
      <c r="I34" s="22">
        <v>1973451</v>
      </c>
      <c r="J34" s="22">
        <v>6312500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6312500</v>
      </c>
      <c r="X34" s="22">
        <v>5068191</v>
      </c>
      <c r="Y34" s="22">
        <v>1244309</v>
      </c>
      <c r="Z34" s="23">
        <v>24.551343862139372</v>
      </c>
      <c r="AA34" s="20">
        <v>20272764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11114237</v>
      </c>
      <c r="F37" s="22">
        <v>11114237</v>
      </c>
      <c r="G37" s="22"/>
      <c r="H37" s="22">
        <v>1051068</v>
      </c>
      <c r="I37" s="22">
        <v>1395143</v>
      </c>
      <c r="J37" s="22">
        <v>2446211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2446211</v>
      </c>
      <c r="X37" s="22">
        <v>2594062</v>
      </c>
      <c r="Y37" s="22">
        <v>-147851</v>
      </c>
      <c r="Z37" s="23">
        <v>-5.6995939187266922</v>
      </c>
      <c r="AA37" s="20">
        <v>11114237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8473728</v>
      </c>
      <c r="F38" s="22">
        <v>8473728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2118432</v>
      </c>
      <c r="Y38" s="22">
        <v>-2118432</v>
      </c>
      <c r="Z38" s="23">
        <v>-100</v>
      </c>
      <c r="AA38" s="20">
        <v>8473728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7260100</v>
      </c>
      <c r="F39" s="22">
        <v>7260100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7260100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1190304</v>
      </c>
      <c r="F44" s="22">
        <v>1190304</v>
      </c>
      <c r="G44" s="22">
        <v>14591</v>
      </c>
      <c r="H44" s="22">
        <v>290181</v>
      </c>
      <c r="I44" s="22">
        <v>14324</v>
      </c>
      <c r="J44" s="22">
        <v>319096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319096</v>
      </c>
      <c r="X44" s="22">
        <v>297576</v>
      </c>
      <c r="Y44" s="22">
        <v>21520</v>
      </c>
      <c r="Z44" s="23">
        <v>7.2317660026346209</v>
      </c>
      <c r="AA44" s="20">
        <v>1190304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48311133</v>
      </c>
      <c r="F47" s="31">
        <f t="shared" si="1"/>
        <v>48311133</v>
      </c>
      <c r="G47" s="31">
        <f t="shared" si="1"/>
        <v>1942386</v>
      </c>
      <c r="H47" s="31">
        <f t="shared" si="1"/>
        <v>3752503</v>
      </c>
      <c r="I47" s="31">
        <f t="shared" si="1"/>
        <v>3382918</v>
      </c>
      <c r="J47" s="31">
        <f t="shared" si="1"/>
        <v>9077807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9077807</v>
      </c>
      <c r="X47" s="31">
        <f t="shared" si="1"/>
        <v>10078261</v>
      </c>
      <c r="Y47" s="31">
        <f t="shared" si="1"/>
        <v>-1000454</v>
      </c>
      <c r="Z47" s="32">
        <f>+IF(X47&lt;&gt;0,+(Y47/X47)*100,0)</f>
        <v>-9.9268514677284099</v>
      </c>
      <c r="AA47" s="29">
        <f>SUM(AA34:AA46)</f>
        <v>48311133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24033363</v>
      </c>
      <c r="F48" s="41">
        <f t="shared" si="2"/>
        <v>24033363</v>
      </c>
      <c r="G48" s="41">
        <f t="shared" si="2"/>
        <v>10488681</v>
      </c>
      <c r="H48" s="41">
        <f t="shared" si="2"/>
        <v>116139</v>
      </c>
      <c r="I48" s="41">
        <f t="shared" si="2"/>
        <v>544565</v>
      </c>
      <c r="J48" s="41">
        <f t="shared" si="2"/>
        <v>11149385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11149385</v>
      </c>
      <c r="X48" s="41">
        <f t="shared" si="2"/>
        <v>18296897</v>
      </c>
      <c r="Y48" s="41">
        <f t="shared" si="2"/>
        <v>-7147512</v>
      </c>
      <c r="Z48" s="42">
        <f>+IF(X48&lt;&gt;0,+(Y48/X48)*100,0)</f>
        <v>-39.064066437057605</v>
      </c>
      <c r="AA48" s="39">
        <f>+AA32-AA47</f>
        <v>24033363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2637370</v>
      </c>
      <c r="H49" s="22"/>
      <c r="I49" s="22">
        <v>373572</v>
      </c>
      <c r="J49" s="22">
        <v>3010942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3010942</v>
      </c>
      <c r="X49" s="22"/>
      <c r="Y49" s="22">
        <v>3010942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24033363</v>
      </c>
      <c r="F51" s="50">
        <f t="shared" si="3"/>
        <v>24033363</v>
      </c>
      <c r="G51" s="50">
        <f t="shared" si="3"/>
        <v>13126051</v>
      </c>
      <c r="H51" s="50">
        <f t="shared" si="3"/>
        <v>116139</v>
      </c>
      <c r="I51" s="50">
        <f t="shared" si="3"/>
        <v>918137</v>
      </c>
      <c r="J51" s="50">
        <f t="shared" si="3"/>
        <v>14160327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14160327</v>
      </c>
      <c r="X51" s="50">
        <f t="shared" si="3"/>
        <v>18296897</v>
      </c>
      <c r="Y51" s="50">
        <f t="shared" si="3"/>
        <v>-4136570</v>
      </c>
      <c r="Z51" s="51">
        <f>+IF(X51&lt;&gt;0,+(Y51/X51)*100,0)</f>
        <v>-22.60804113396933</v>
      </c>
      <c r="AA51" s="48">
        <f>SUM(AA48:AA50)</f>
        <v>24033363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24033363</v>
      </c>
      <c r="F53" s="56">
        <f t="shared" si="4"/>
        <v>24033363</v>
      </c>
      <c r="G53" s="56">
        <f t="shared" si="4"/>
        <v>13126051</v>
      </c>
      <c r="H53" s="56">
        <f t="shared" si="4"/>
        <v>116139</v>
      </c>
      <c r="I53" s="56">
        <f t="shared" si="4"/>
        <v>918137</v>
      </c>
      <c r="J53" s="56">
        <f t="shared" si="4"/>
        <v>14160327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14160327</v>
      </c>
      <c r="X53" s="56">
        <f t="shared" si="4"/>
        <v>18296897</v>
      </c>
      <c r="Y53" s="56">
        <f t="shared" si="4"/>
        <v>-4136570</v>
      </c>
      <c r="Z53" s="57">
        <f>+IF(X53&lt;&gt;0,+(Y53/X53)*100,0)</f>
        <v>-22.60804113396933</v>
      </c>
      <c r="AA53" s="54">
        <f>+AA51-AA52</f>
        <v>24033363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24033363</v>
      </c>
      <c r="F56" s="50">
        <f t="shared" si="5"/>
        <v>24033363</v>
      </c>
      <c r="G56" s="50">
        <f t="shared" si="5"/>
        <v>13126051</v>
      </c>
      <c r="H56" s="50">
        <f t="shared" si="5"/>
        <v>116139</v>
      </c>
      <c r="I56" s="50">
        <f t="shared" si="5"/>
        <v>918137</v>
      </c>
      <c r="J56" s="50">
        <f t="shared" si="5"/>
        <v>14160327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14160327</v>
      </c>
      <c r="X56" s="50">
        <f t="shared" si="5"/>
        <v>18296897</v>
      </c>
      <c r="Y56" s="50">
        <f t="shared" si="5"/>
        <v>-4136570</v>
      </c>
      <c r="Z56" s="51">
        <f>+IF(X56&lt;&gt;0,+(Y56/X56)*100,0)</f>
        <v>-22.60804113396933</v>
      </c>
      <c r="AA56" s="48">
        <f>SUM(AA53:AA55)</f>
        <v>24033363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24033363</v>
      </c>
      <c r="F59" s="67">
        <f t="shared" si="6"/>
        <v>24033363</v>
      </c>
      <c r="G59" s="67">
        <f t="shared" si="6"/>
        <v>13126051</v>
      </c>
      <c r="H59" s="67">
        <f t="shared" si="6"/>
        <v>116139</v>
      </c>
      <c r="I59" s="67">
        <f t="shared" si="6"/>
        <v>918137</v>
      </c>
      <c r="J59" s="67">
        <f t="shared" si="6"/>
        <v>14160327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14160327</v>
      </c>
      <c r="X59" s="67">
        <f t="shared" si="6"/>
        <v>18296897</v>
      </c>
      <c r="Y59" s="67">
        <f t="shared" si="6"/>
        <v>-4136570</v>
      </c>
      <c r="Z59" s="68">
        <f>+IF(X59&lt;&gt;0,+(Y59/X59)*100,0)</f>
        <v>-22.60804113396933</v>
      </c>
      <c r="AA59" s="65">
        <f>SUM(AA56:AA58)</f>
        <v>24033363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4320</v>
      </c>
      <c r="J7" s="22">
        <v>4320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4320</v>
      </c>
      <c r="X7" s="22"/>
      <c r="Y7" s="22">
        <v>4320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41916241</v>
      </c>
      <c r="D8" s="20"/>
      <c r="E8" s="21">
        <v>43116360</v>
      </c>
      <c r="F8" s="22">
        <v>43116360</v>
      </c>
      <c r="G8" s="22">
        <v>3668434</v>
      </c>
      <c r="H8" s="22">
        <v>3701142</v>
      </c>
      <c r="I8" s="22">
        <v>3692376</v>
      </c>
      <c r="J8" s="22">
        <v>11061952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11061952</v>
      </c>
      <c r="X8" s="22">
        <v>10779090</v>
      </c>
      <c r="Y8" s="22">
        <v>282862</v>
      </c>
      <c r="Z8" s="23">
        <v>2.6241732836445379</v>
      </c>
      <c r="AA8" s="20">
        <v>43116360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727009</v>
      </c>
      <c r="H13" s="22">
        <v>746899</v>
      </c>
      <c r="I13" s="22">
        <v>752406</v>
      </c>
      <c r="J13" s="22">
        <v>2226314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2226314</v>
      </c>
      <c r="X13" s="22"/>
      <c r="Y13" s="22">
        <v>2226314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362</v>
      </c>
      <c r="D19" s="20"/>
      <c r="E19" s="21">
        <v>384</v>
      </c>
      <c r="F19" s="22">
        <v>384</v>
      </c>
      <c r="G19" s="22">
        <v>191</v>
      </c>
      <c r="H19" s="22">
        <v>96</v>
      </c>
      <c r="I19" s="22">
        <v>96</v>
      </c>
      <c r="J19" s="22">
        <v>383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383</v>
      </c>
      <c r="X19" s="22">
        <v>96</v>
      </c>
      <c r="Y19" s="22">
        <v>287</v>
      </c>
      <c r="Z19" s="23">
        <v>298.95833333333337</v>
      </c>
      <c r="AA19" s="20">
        <v>384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50988512</v>
      </c>
      <c r="D25" s="20"/>
      <c r="E25" s="21">
        <v>59850000</v>
      </c>
      <c r="F25" s="22">
        <v>59850000</v>
      </c>
      <c r="G25" s="22"/>
      <c r="H25" s="22">
        <v>24937537</v>
      </c>
      <c r="I25" s="22"/>
      <c r="J25" s="22">
        <v>24937537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24937537</v>
      </c>
      <c r="X25" s="22">
        <v>19950000</v>
      </c>
      <c r="Y25" s="22">
        <v>4987537</v>
      </c>
      <c r="Z25" s="23">
        <v>25.000185463659147</v>
      </c>
      <c r="AA25" s="20">
        <v>59850000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442871</v>
      </c>
      <c r="D28" s="20"/>
      <c r="E28" s="21">
        <v>1606500</v>
      </c>
      <c r="F28" s="22">
        <v>1606500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401625</v>
      </c>
      <c r="Y28" s="22">
        <v>-401625</v>
      </c>
      <c r="Z28" s="23">
        <v>-100</v>
      </c>
      <c r="AA28" s="20">
        <v>1606500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93347986</v>
      </c>
      <c r="D32" s="29">
        <f t="shared" ref="D32:Y32" si="0">SUM(D6:D31)</f>
        <v>0</v>
      </c>
      <c r="E32" s="30">
        <f t="shared" si="0"/>
        <v>104573244</v>
      </c>
      <c r="F32" s="31">
        <f t="shared" si="0"/>
        <v>104573244</v>
      </c>
      <c r="G32" s="31">
        <f t="shared" si="0"/>
        <v>4395634</v>
      </c>
      <c r="H32" s="31">
        <f t="shared" si="0"/>
        <v>29385674</v>
      </c>
      <c r="I32" s="31">
        <f t="shared" si="0"/>
        <v>4449198</v>
      </c>
      <c r="J32" s="31">
        <f t="shared" si="0"/>
        <v>38230506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38230506</v>
      </c>
      <c r="X32" s="31">
        <f t="shared" si="0"/>
        <v>31130811</v>
      </c>
      <c r="Y32" s="31">
        <f t="shared" si="0"/>
        <v>7099695</v>
      </c>
      <c r="Z32" s="32">
        <f>+IF(X32&lt;&gt;0,+(Y32/X32)*100,0)</f>
        <v>22.806007206172687</v>
      </c>
      <c r="AA32" s="29">
        <f>SUM(AA6:AA31)</f>
        <v>104573244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19842294</v>
      </c>
      <c r="D34" s="20"/>
      <c r="E34" s="21">
        <v>26454660</v>
      </c>
      <c r="F34" s="22">
        <v>26454660</v>
      </c>
      <c r="G34" s="22">
        <v>1551208</v>
      </c>
      <c r="H34" s="22">
        <v>1687347</v>
      </c>
      <c r="I34" s="22">
        <v>1830498</v>
      </c>
      <c r="J34" s="22">
        <v>5069053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5069053</v>
      </c>
      <c r="X34" s="22">
        <v>6613665</v>
      </c>
      <c r="Y34" s="22">
        <v>-1544612</v>
      </c>
      <c r="Z34" s="23">
        <v>-23.354856951478492</v>
      </c>
      <c r="AA34" s="20">
        <v>26454660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222113</v>
      </c>
      <c r="D37" s="20"/>
      <c r="E37" s="21">
        <v>3630012</v>
      </c>
      <c r="F37" s="22">
        <v>3630012</v>
      </c>
      <c r="G37" s="22">
        <v>23208</v>
      </c>
      <c r="H37" s="22"/>
      <c r="I37" s="22"/>
      <c r="J37" s="22">
        <v>23208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23208</v>
      </c>
      <c r="X37" s="22">
        <v>907503</v>
      </c>
      <c r="Y37" s="22">
        <v>-884295</v>
      </c>
      <c r="Z37" s="23">
        <v>-97.442653082138577</v>
      </c>
      <c r="AA37" s="20">
        <v>3630012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13416864</v>
      </c>
      <c r="F38" s="22">
        <v>13416864</v>
      </c>
      <c r="G38" s="22"/>
      <c r="H38" s="22"/>
      <c r="I38" s="22">
        <v>3354216</v>
      </c>
      <c r="J38" s="22">
        <v>3354216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3354216</v>
      </c>
      <c r="X38" s="22">
        <v>3354216</v>
      </c>
      <c r="Y38" s="22"/>
      <c r="Z38" s="23"/>
      <c r="AA38" s="20">
        <v>13416864</v>
      </c>
    </row>
    <row r="39" spans="1:27" ht="13.5" x14ac:dyDescent="0.25">
      <c r="A39" s="19" t="s">
        <v>65</v>
      </c>
      <c r="B39" s="15" t="s">
        <v>32</v>
      </c>
      <c r="C39" s="20">
        <v>21207298</v>
      </c>
      <c r="D39" s="20"/>
      <c r="E39" s="21">
        <v>12189684</v>
      </c>
      <c r="F39" s="22">
        <v>12189684</v>
      </c>
      <c r="G39" s="22">
        <v>1536792</v>
      </c>
      <c r="H39" s="22">
        <v>1536792</v>
      </c>
      <c r="I39" s="22">
        <v>1487236</v>
      </c>
      <c r="J39" s="22">
        <v>4560820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4560820</v>
      </c>
      <c r="X39" s="22">
        <v>3047421</v>
      </c>
      <c r="Y39" s="22">
        <v>1513399</v>
      </c>
      <c r="Z39" s="23">
        <v>49.661631917611651</v>
      </c>
      <c r="AA39" s="20">
        <v>12189684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4300316</v>
      </c>
      <c r="D41" s="20"/>
      <c r="E41" s="21">
        <v>1000008</v>
      </c>
      <c r="F41" s="22">
        <v>1000008</v>
      </c>
      <c r="G41" s="22">
        <v>-15489</v>
      </c>
      <c r="H41" s="22">
        <v>77771</v>
      </c>
      <c r="I41" s="22">
        <v>9396</v>
      </c>
      <c r="J41" s="22">
        <v>71678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71678</v>
      </c>
      <c r="X41" s="22">
        <v>250002</v>
      </c>
      <c r="Y41" s="22">
        <v>-178324</v>
      </c>
      <c r="Z41" s="23">
        <v>-71.32902936776506</v>
      </c>
      <c r="AA41" s="20">
        <v>1000008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19730783</v>
      </c>
      <c r="D43" s="20"/>
      <c r="E43" s="21">
        <v>15000000</v>
      </c>
      <c r="F43" s="22">
        <v>15000000</v>
      </c>
      <c r="G43" s="22">
        <v>355161</v>
      </c>
      <c r="H43" s="22">
        <v>359009</v>
      </c>
      <c r="I43" s="22">
        <v>273945</v>
      </c>
      <c r="J43" s="22">
        <v>988115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988115</v>
      </c>
      <c r="X43" s="22">
        <v>3750000</v>
      </c>
      <c r="Y43" s="22">
        <v>-2761885</v>
      </c>
      <c r="Z43" s="23">
        <v>-73.650266666666667</v>
      </c>
      <c r="AA43" s="20">
        <v>15000000</v>
      </c>
    </row>
    <row r="44" spans="1:27" ht="13.5" x14ac:dyDescent="0.25">
      <c r="A44" s="19" t="s">
        <v>69</v>
      </c>
      <c r="B44" s="15" t="s">
        <v>32</v>
      </c>
      <c r="C44" s="20">
        <v>3343829</v>
      </c>
      <c r="D44" s="20"/>
      <c r="E44" s="21">
        <v>1902900</v>
      </c>
      <c r="F44" s="22">
        <v>1902900</v>
      </c>
      <c r="G44" s="22">
        <v>-89308</v>
      </c>
      <c r="H44" s="22">
        <v>307030</v>
      </c>
      <c r="I44" s="22">
        <v>151300</v>
      </c>
      <c r="J44" s="22">
        <v>369022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369022</v>
      </c>
      <c r="X44" s="22">
        <v>475725</v>
      </c>
      <c r="Y44" s="22">
        <v>-106703</v>
      </c>
      <c r="Z44" s="23">
        <v>-22.429554889904882</v>
      </c>
      <c r="AA44" s="20">
        <v>1902900</v>
      </c>
    </row>
    <row r="45" spans="1:27" ht="13.5" x14ac:dyDescent="0.25">
      <c r="A45" s="19" t="s">
        <v>70</v>
      </c>
      <c r="B45" s="15" t="s">
        <v>32</v>
      </c>
      <c r="C45" s="20">
        <v>1049377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69696010</v>
      </c>
      <c r="D47" s="29">
        <f t="shared" ref="D47:Y47" si="1">SUM(D34:D46)</f>
        <v>0</v>
      </c>
      <c r="E47" s="30">
        <f t="shared" si="1"/>
        <v>73594128</v>
      </c>
      <c r="F47" s="31">
        <f t="shared" si="1"/>
        <v>73594128</v>
      </c>
      <c r="G47" s="31">
        <f t="shared" si="1"/>
        <v>3361572</v>
      </c>
      <c r="H47" s="31">
        <f t="shared" si="1"/>
        <v>3967949</v>
      </c>
      <c r="I47" s="31">
        <f t="shared" si="1"/>
        <v>7106591</v>
      </c>
      <c r="J47" s="31">
        <f t="shared" si="1"/>
        <v>14436112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14436112</v>
      </c>
      <c r="X47" s="31">
        <f t="shared" si="1"/>
        <v>18398532</v>
      </c>
      <c r="Y47" s="31">
        <f t="shared" si="1"/>
        <v>-3962420</v>
      </c>
      <c r="Z47" s="32">
        <f>+IF(X47&lt;&gt;0,+(Y47/X47)*100,0)</f>
        <v>-21.536609551240286</v>
      </c>
      <c r="AA47" s="29">
        <f>SUM(AA34:AA46)</f>
        <v>73594128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23651976</v>
      </c>
      <c r="D48" s="39">
        <f t="shared" si="2"/>
        <v>0</v>
      </c>
      <c r="E48" s="40">
        <f t="shared" si="2"/>
        <v>30979116</v>
      </c>
      <c r="F48" s="41">
        <f t="shared" si="2"/>
        <v>30979116</v>
      </c>
      <c r="G48" s="41">
        <f t="shared" si="2"/>
        <v>1034062</v>
      </c>
      <c r="H48" s="41">
        <f t="shared" si="2"/>
        <v>25417725</v>
      </c>
      <c r="I48" s="41">
        <f t="shared" si="2"/>
        <v>-2657393</v>
      </c>
      <c r="J48" s="41">
        <f t="shared" si="2"/>
        <v>23794394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23794394</v>
      </c>
      <c r="X48" s="41">
        <f t="shared" si="2"/>
        <v>12732279</v>
      </c>
      <c r="Y48" s="41">
        <f t="shared" si="2"/>
        <v>11062115</v>
      </c>
      <c r="Z48" s="42">
        <f>+IF(X48&lt;&gt;0,+(Y48/X48)*100,0)</f>
        <v>86.882442648327142</v>
      </c>
      <c r="AA48" s="39">
        <f>+AA32-AA47</f>
        <v>30979116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4182927</v>
      </c>
      <c r="I49" s="22"/>
      <c r="J49" s="22">
        <v>4182927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4182927</v>
      </c>
      <c r="X49" s="22"/>
      <c r="Y49" s="22">
        <v>4182927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23651976</v>
      </c>
      <c r="D51" s="48">
        <f t="shared" si="3"/>
        <v>0</v>
      </c>
      <c r="E51" s="49">
        <f t="shared" si="3"/>
        <v>30979116</v>
      </c>
      <c r="F51" s="50">
        <f t="shared" si="3"/>
        <v>30979116</v>
      </c>
      <c r="G51" s="50">
        <f t="shared" si="3"/>
        <v>1034062</v>
      </c>
      <c r="H51" s="50">
        <f t="shared" si="3"/>
        <v>29600652</v>
      </c>
      <c r="I51" s="50">
        <f t="shared" si="3"/>
        <v>-2657393</v>
      </c>
      <c r="J51" s="50">
        <f t="shared" si="3"/>
        <v>27977321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27977321</v>
      </c>
      <c r="X51" s="50">
        <f t="shared" si="3"/>
        <v>12732279</v>
      </c>
      <c r="Y51" s="50">
        <f t="shared" si="3"/>
        <v>15245042</v>
      </c>
      <c r="Z51" s="51">
        <f>+IF(X51&lt;&gt;0,+(Y51/X51)*100,0)</f>
        <v>119.73537494740729</v>
      </c>
      <c r="AA51" s="48">
        <f>SUM(AA48:AA50)</f>
        <v>30979116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23651976</v>
      </c>
      <c r="D53" s="54">
        <f>+D51-D52</f>
        <v>0</v>
      </c>
      <c r="E53" s="55">
        <f t="shared" si="4"/>
        <v>30979116</v>
      </c>
      <c r="F53" s="56">
        <f t="shared" si="4"/>
        <v>30979116</v>
      </c>
      <c r="G53" s="56">
        <f t="shared" si="4"/>
        <v>1034062</v>
      </c>
      <c r="H53" s="56">
        <f t="shared" si="4"/>
        <v>29600652</v>
      </c>
      <c r="I53" s="56">
        <f t="shared" si="4"/>
        <v>-2657393</v>
      </c>
      <c r="J53" s="56">
        <f t="shared" si="4"/>
        <v>27977321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27977321</v>
      </c>
      <c r="X53" s="56">
        <f t="shared" si="4"/>
        <v>12732279</v>
      </c>
      <c r="Y53" s="56">
        <f t="shared" si="4"/>
        <v>15245042</v>
      </c>
      <c r="Z53" s="57">
        <f>+IF(X53&lt;&gt;0,+(Y53/X53)*100,0)</f>
        <v>119.73537494740729</v>
      </c>
      <c r="AA53" s="54">
        <f>+AA51-AA52</f>
        <v>30979116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23651976</v>
      </c>
      <c r="D56" s="48">
        <f>SUM(D53:D55)</f>
        <v>0</v>
      </c>
      <c r="E56" s="49">
        <f t="shared" si="5"/>
        <v>30979116</v>
      </c>
      <c r="F56" s="50">
        <f t="shared" si="5"/>
        <v>30979116</v>
      </c>
      <c r="G56" s="50">
        <f t="shared" si="5"/>
        <v>1034062</v>
      </c>
      <c r="H56" s="50">
        <f t="shared" si="5"/>
        <v>29600652</v>
      </c>
      <c r="I56" s="50">
        <f t="shared" si="5"/>
        <v>-2657393</v>
      </c>
      <c r="J56" s="50">
        <f t="shared" si="5"/>
        <v>27977321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27977321</v>
      </c>
      <c r="X56" s="50">
        <f t="shared" si="5"/>
        <v>12732279</v>
      </c>
      <c r="Y56" s="50">
        <f t="shared" si="5"/>
        <v>15245042</v>
      </c>
      <c r="Z56" s="51">
        <f>+IF(X56&lt;&gt;0,+(Y56/X56)*100,0)</f>
        <v>119.73537494740729</v>
      </c>
      <c r="AA56" s="48">
        <f>SUM(AA53:AA55)</f>
        <v>30979116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23651976</v>
      </c>
      <c r="D59" s="65">
        <f>SUM(D56:D58)</f>
        <v>0</v>
      </c>
      <c r="E59" s="66">
        <f t="shared" si="6"/>
        <v>30979116</v>
      </c>
      <c r="F59" s="67">
        <f t="shared" si="6"/>
        <v>30979116</v>
      </c>
      <c r="G59" s="67">
        <f t="shared" si="6"/>
        <v>1034062</v>
      </c>
      <c r="H59" s="67">
        <f t="shared" si="6"/>
        <v>29600652</v>
      </c>
      <c r="I59" s="67">
        <f t="shared" si="6"/>
        <v>-2657393</v>
      </c>
      <c r="J59" s="67">
        <f t="shared" si="6"/>
        <v>27977321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27977321</v>
      </c>
      <c r="X59" s="67">
        <f t="shared" si="6"/>
        <v>12732279</v>
      </c>
      <c r="Y59" s="67">
        <f t="shared" si="6"/>
        <v>15245042</v>
      </c>
      <c r="Z59" s="68">
        <f>+IF(X59&lt;&gt;0,+(Y59/X59)*100,0)</f>
        <v>119.73537494740729</v>
      </c>
      <c r="AA59" s="65">
        <f>SUM(AA56:AA58)</f>
        <v>30979116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59579726</v>
      </c>
      <c r="D8" s="20"/>
      <c r="E8" s="21">
        <v>76097306</v>
      </c>
      <c r="F8" s="22">
        <v>76097306</v>
      </c>
      <c r="G8" s="22">
        <v>5331650</v>
      </c>
      <c r="H8" s="22">
        <v>5278112</v>
      </c>
      <c r="I8" s="22">
        <v>5204954</v>
      </c>
      <c r="J8" s="22">
        <v>15814716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15814716</v>
      </c>
      <c r="X8" s="22">
        <v>19024323</v>
      </c>
      <c r="Y8" s="22">
        <v>-3209607</v>
      </c>
      <c r="Z8" s="23">
        <v>-16.871070786592508</v>
      </c>
      <c r="AA8" s="20">
        <v>76097306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50214</v>
      </c>
      <c r="D10" s="20"/>
      <c r="E10" s="21">
        <v>11539</v>
      </c>
      <c r="F10" s="22">
        <v>11539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2883</v>
      </c>
      <c r="Y10" s="22">
        <v>-2883</v>
      </c>
      <c r="Z10" s="23">
        <v>-100</v>
      </c>
      <c r="AA10" s="20">
        <v>11539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24200345</v>
      </c>
      <c r="D13" s="20"/>
      <c r="E13" s="21">
        <v>19579683</v>
      </c>
      <c r="F13" s="22">
        <v>19579683</v>
      </c>
      <c r="G13" s="22">
        <v>2170930</v>
      </c>
      <c r="H13" s="22">
        <v>2194555</v>
      </c>
      <c r="I13" s="22">
        <v>2038481</v>
      </c>
      <c r="J13" s="22">
        <v>6403966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6403966</v>
      </c>
      <c r="X13" s="22">
        <v>4894920</v>
      </c>
      <c r="Y13" s="22">
        <v>1509046</v>
      </c>
      <c r="Z13" s="23">
        <v>30.828818448513967</v>
      </c>
      <c r="AA13" s="20">
        <v>19579683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57617750</v>
      </c>
      <c r="D25" s="20"/>
      <c r="E25" s="21">
        <v>8434800</v>
      </c>
      <c r="F25" s="22">
        <v>8434800</v>
      </c>
      <c r="G25" s="22">
        <v>8434800</v>
      </c>
      <c r="H25" s="22"/>
      <c r="I25" s="22"/>
      <c r="J25" s="22">
        <v>8434800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8434800</v>
      </c>
      <c r="X25" s="22">
        <v>2108700</v>
      </c>
      <c r="Y25" s="22">
        <v>6326100</v>
      </c>
      <c r="Z25" s="23">
        <v>300</v>
      </c>
      <c r="AA25" s="20">
        <v>8434800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141448035</v>
      </c>
      <c r="D32" s="29">
        <f t="shared" ref="D32:Y32" si="0">SUM(D6:D31)</f>
        <v>0</v>
      </c>
      <c r="E32" s="30">
        <f t="shared" si="0"/>
        <v>104123328</v>
      </c>
      <c r="F32" s="31">
        <f t="shared" si="0"/>
        <v>104123328</v>
      </c>
      <c r="G32" s="31">
        <f t="shared" si="0"/>
        <v>15937380</v>
      </c>
      <c r="H32" s="31">
        <f t="shared" si="0"/>
        <v>7472667</v>
      </c>
      <c r="I32" s="31">
        <f t="shared" si="0"/>
        <v>7243435</v>
      </c>
      <c r="J32" s="31">
        <f t="shared" si="0"/>
        <v>30653482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30653482</v>
      </c>
      <c r="X32" s="31">
        <f t="shared" si="0"/>
        <v>26030826</v>
      </c>
      <c r="Y32" s="31">
        <f t="shared" si="0"/>
        <v>4622656</v>
      </c>
      <c r="Z32" s="32">
        <f>+IF(X32&lt;&gt;0,+(Y32/X32)*100,0)</f>
        <v>17.758391531640218</v>
      </c>
      <c r="AA32" s="29">
        <f>SUM(AA6:AA31)</f>
        <v>104123328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19442271</v>
      </c>
      <c r="D34" s="20"/>
      <c r="E34" s="21">
        <v>20212300</v>
      </c>
      <c r="F34" s="22">
        <v>20212300</v>
      </c>
      <c r="G34" s="22">
        <v>1715254</v>
      </c>
      <c r="H34" s="22">
        <v>1644915</v>
      </c>
      <c r="I34" s="22">
        <v>1669182</v>
      </c>
      <c r="J34" s="22">
        <v>5029351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5029351</v>
      </c>
      <c r="X34" s="22">
        <v>5053113</v>
      </c>
      <c r="Y34" s="22">
        <v>-23762</v>
      </c>
      <c r="Z34" s="23">
        <v>-0.47024477782309632</v>
      </c>
      <c r="AA34" s="20">
        <v>20212300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50065614</v>
      </c>
      <c r="D38" s="20"/>
      <c r="E38" s="21">
        <v>19112753</v>
      </c>
      <c r="F38" s="22">
        <v>19112753</v>
      </c>
      <c r="G38" s="22"/>
      <c r="H38" s="22"/>
      <c r="I38" s="22">
        <v>12516402</v>
      </c>
      <c r="J38" s="22">
        <v>12516402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12516402</v>
      </c>
      <c r="X38" s="22">
        <v>4778190</v>
      </c>
      <c r="Y38" s="22">
        <v>7738212</v>
      </c>
      <c r="Z38" s="23">
        <v>161.94860396928544</v>
      </c>
      <c r="AA38" s="20">
        <v>19112753</v>
      </c>
    </row>
    <row r="39" spans="1:27" ht="13.5" x14ac:dyDescent="0.25">
      <c r="A39" s="19" t="s">
        <v>65</v>
      </c>
      <c r="B39" s="15" t="s">
        <v>32</v>
      </c>
      <c r="C39" s="20">
        <v>7813857</v>
      </c>
      <c r="D39" s="20"/>
      <c r="E39" s="21">
        <v>10825766</v>
      </c>
      <c r="F39" s="22">
        <v>10825766</v>
      </c>
      <c r="G39" s="22"/>
      <c r="H39" s="22">
        <v>1961960</v>
      </c>
      <c r="I39" s="22">
        <v>980980</v>
      </c>
      <c r="J39" s="22">
        <v>2942940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2942940</v>
      </c>
      <c r="X39" s="22">
        <v>2706453</v>
      </c>
      <c r="Y39" s="22">
        <v>236487</v>
      </c>
      <c r="Z39" s="23">
        <v>8.7378942106144102</v>
      </c>
      <c r="AA39" s="20">
        <v>10825766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150981</v>
      </c>
      <c r="D41" s="20"/>
      <c r="E41" s="21">
        <v>16060000</v>
      </c>
      <c r="F41" s="22">
        <v>16060000</v>
      </c>
      <c r="G41" s="22">
        <v>230570</v>
      </c>
      <c r="H41" s="22">
        <v>41709</v>
      </c>
      <c r="I41" s="22">
        <v>1026339</v>
      </c>
      <c r="J41" s="22">
        <v>1298618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1298618</v>
      </c>
      <c r="X41" s="22">
        <v>4015002</v>
      </c>
      <c r="Y41" s="22">
        <v>-2716384</v>
      </c>
      <c r="Z41" s="23">
        <v>-67.655856709411353</v>
      </c>
      <c r="AA41" s="20">
        <v>16060000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168621</v>
      </c>
      <c r="D43" s="20"/>
      <c r="E43" s="21">
        <v>301884</v>
      </c>
      <c r="F43" s="22">
        <v>301884</v>
      </c>
      <c r="G43" s="22">
        <v>14155</v>
      </c>
      <c r="H43" s="22">
        <v>16423</v>
      </c>
      <c r="I43" s="22">
        <v>25182749</v>
      </c>
      <c r="J43" s="22">
        <v>25213327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25213327</v>
      </c>
      <c r="X43" s="22">
        <v>75471</v>
      </c>
      <c r="Y43" s="22">
        <v>25137856</v>
      </c>
      <c r="Z43" s="23">
        <v>33307.967298697513</v>
      </c>
      <c r="AA43" s="20">
        <v>301884</v>
      </c>
    </row>
    <row r="44" spans="1:27" ht="13.5" x14ac:dyDescent="0.25">
      <c r="A44" s="19" t="s">
        <v>69</v>
      </c>
      <c r="B44" s="15" t="s">
        <v>32</v>
      </c>
      <c r="C44" s="20">
        <v>176855</v>
      </c>
      <c r="D44" s="20"/>
      <c r="E44" s="21">
        <v>267403</v>
      </c>
      <c r="F44" s="22">
        <v>267403</v>
      </c>
      <c r="G44" s="22">
        <v>15650</v>
      </c>
      <c r="H44" s="22">
        <v>15909</v>
      </c>
      <c r="I44" s="22">
        <v>15816</v>
      </c>
      <c r="J44" s="22">
        <v>47375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47375</v>
      </c>
      <c r="X44" s="22">
        <v>66855</v>
      </c>
      <c r="Y44" s="22">
        <v>-19480</v>
      </c>
      <c r="Z44" s="23">
        <v>-29.137686036945627</v>
      </c>
      <c r="AA44" s="20">
        <v>267403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77818199</v>
      </c>
      <c r="D47" s="29">
        <f t="shared" ref="D47:Y47" si="1">SUM(D34:D46)</f>
        <v>0</v>
      </c>
      <c r="E47" s="30">
        <f t="shared" si="1"/>
        <v>66780106</v>
      </c>
      <c r="F47" s="31">
        <f t="shared" si="1"/>
        <v>66780106</v>
      </c>
      <c r="G47" s="31">
        <f t="shared" si="1"/>
        <v>1975629</v>
      </c>
      <c r="H47" s="31">
        <f t="shared" si="1"/>
        <v>3680916</v>
      </c>
      <c r="I47" s="31">
        <f t="shared" si="1"/>
        <v>41391468</v>
      </c>
      <c r="J47" s="31">
        <f t="shared" si="1"/>
        <v>47048013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47048013</v>
      </c>
      <c r="X47" s="31">
        <f t="shared" si="1"/>
        <v>16695084</v>
      </c>
      <c r="Y47" s="31">
        <f t="shared" si="1"/>
        <v>30352929</v>
      </c>
      <c r="Z47" s="32">
        <f>+IF(X47&lt;&gt;0,+(Y47/X47)*100,0)</f>
        <v>181.80758479562007</v>
      </c>
      <c r="AA47" s="29">
        <f>SUM(AA34:AA46)</f>
        <v>66780106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63629836</v>
      </c>
      <c r="D48" s="39">
        <f t="shared" si="2"/>
        <v>0</v>
      </c>
      <c r="E48" s="40">
        <f t="shared" si="2"/>
        <v>37343222</v>
      </c>
      <c r="F48" s="41">
        <f t="shared" si="2"/>
        <v>37343222</v>
      </c>
      <c r="G48" s="41">
        <f t="shared" si="2"/>
        <v>13961751</v>
      </c>
      <c r="H48" s="41">
        <f t="shared" si="2"/>
        <v>3791751</v>
      </c>
      <c r="I48" s="41">
        <f t="shared" si="2"/>
        <v>-34148033</v>
      </c>
      <c r="J48" s="41">
        <f t="shared" si="2"/>
        <v>-16394531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-16394531</v>
      </c>
      <c r="X48" s="41">
        <f t="shared" si="2"/>
        <v>9335742</v>
      </c>
      <c r="Y48" s="41">
        <f t="shared" si="2"/>
        <v>-25730273</v>
      </c>
      <c r="Z48" s="42">
        <f>+IF(X48&lt;&gt;0,+(Y48/X48)*100,0)</f>
        <v>-275.61036926684562</v>
      </c>
      <c r="AA48" s="39">
        <f>+AA32-AA47</f>
        <v>37343222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63629836</v>
      </c>
      <c r="D51" s="48">
        <f t="shared" si="3"/>
        <v>0</v>
      </c>
      <c r="E51" s="49">
        <f t="shared" si="3"/>
        <v>37343222</v>
      </c>
      <c r="F51" s="50">
        <f t="shared" si="3"/>
        <v>37343222</v>
      </c>
      <c r="G51" s="50">
        <f t="shared" si="3"/>
        <v>13961751</v>
      </c>
      <c r="H51" s="50">
        <f t="shared" si="3"/>
        <v>3791751</v>
      </c>
      <c r="I51" s="50">
        <f t="shared" si="3"/>
        <v>-34148033</v>
      </c>
      <c r="J51" s="50">
        <f t="shared" si="3"/>
        <v>-16394531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-16394531</v>
      </c>
      <c r="X51" s="50">
        <f t="shared" si="3"/>
        <v>9335742</v>
      </c>
      <c r="Y51" s="50">
        <f t="shared" si="3"/>
        <v>-25730273</v>
      </c>
      <c r="Z51" s="51">
        <f>+IF(X51&lt;&gt;0,+(Y51/X51)*100,0)</f>
        <v>-275.61036926684562</v>
      </c>
      <c r="AA51" s="48">
        <f>SUM(AA48:AA50)</f>
        <v>37343222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63629836</v>
      </c>
      <c r="D53" s="54">
        <f>+D51-D52</f>
        <v>0</v>
      </c>
      <c r="E53" s="55">
        <f t="shared" si="4"/>
        <v>37343222</v>
      </c>
      <c r="F53" s="56">
        <f t="shared" si="4"/>
        <v>37343222</v>
      </c>
      <c r="G53" s="56">
        <f t="shared" si="4"/>
        <v>13961751</v>
      </c>
      <c r="H53" s="56">
        <f t="shared" si="4"/>
        <v>3791751</v>
      </c>
      <c r="I53" s="56">
        <f t="shared" si="4"/>
        <v>-34148033</v>
      </c>
      <c r="J53" s="56">
        <f t="shared" si="4"/>
        <v>-16394531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-16394531</v>
      </c>
      <c r="X53" s="56">
        <f t="shared" si="4"/>
        <v>9335742</v>
      </c>
      <c r="Y53" s="56">
        <f t="shared" si="4"/>
        <v>-25730273</v>
      </c>
      <c r="Z53" s="57">
        <f>+IF(X53&lt;&gt;0,+(Y53/X53)*100,0)</f>
        <v>-275.61036926684562</v>
      </c>
      <c r="AA53" s="54">
        <f>+AA51-AA52</f>
        <v>37343222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63629836</v>
      </c>
      <c r="D56" s="48">
        <f>SUM(D53:D55)</f>
        <v>0</v>
      </c>
      <c r="E56" s="49">
        <f t="shared" si="5"/>
        <v>37343222</v>
      </c>
      <c r="F56" s="50">
        <f t="shared" si="5"/>
        <v>37343222</v>
      </c>
      <c r="G56" s="50">
        <f t="shared" si="5"/>
        <v>13961751</v>
      </c>
      <c r="H56" s="50">
        <f t="shared" si="5"/>
        <v>3791751</v>
      </c>
      <c r="I56" s="50">
        <f t="shared" si="5"/>
        <v>-34148033</v>
      </c>
      <c r="J56" s="50">
        <f t="shared" si="5"/>
        <v>-16394531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-16394531</v>
      </c>
      <c r="X56" s="50">
        <f t="shared" si="5"/>
        <v>9335742</v>
      </c>
      <c r="Y56" s="50">
        <f t="shared" si="5"/>
        <v>-25730273</v>
      </c>
      <c r="Z56" s="51">
        <f>+IF(X56&lt;&gt;0,+(Y56/X56)*100,0)</f>
        <v>-275.61036926684562</v>
      </c>
      <c r="AA56" s="48">
        <f>SUM(AA53:AA55)</f>
        <v>37343222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63629836</v>
      </c>
      <c r="D59" s="65">
        <f>SUM(D56:D58)</f>
        <v>0</v>
      </c>
      <c r="E59" s="66">
        <f t="shared" si="6"/>
        <v>37343222</v>
      </c>
      <c r="F59" s="67">
        <f t="shared" si="6"/>
        <v>37343222</v>
      </c>
      <c r="G59" s="67">
        <f t="shared" si="6"/>
        <v>13961751</v>
      </c>
      <c r="H59" s="67">
        <f t="shared" si="6"/>
        <v>3791751</v>
      </c>
      <c r="I59" s="67">
        <f t="shared" si="6"/>
        <v>-34148033</v>
      </c>
      <c r="J59" s="67">
        <f t="shared" si="6"/>
        <v>-16394531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-16394531</v>
      </c>
      <c r="X59" s="67">
        <f t="shared" si="6"/>
        <v>9335742</v>
      </c>
      <c r="Y59" s="67">
        <f t="shared" si="6"/>
        <v>-25730273</v>
      </c>
      <c r="Z59" s="68">
        <f>+IF(X59&lt;&gt;0,+(Y59/X59)*100,0)</f>
        <v>-275.61036926684562</v>
      </c>
      <c r="AA59" s="65">
        <f>SUM(AA56:AA58)</f>
        <v>37343222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37358551</v>
      </c>
      <c r="D8" s="20"/>
      <c r="E8" s="21">
        <v>30500428</v>
      </c>
      <c r="F8" s="22">
        <v>30500428</v>
      </c>
      <c r="G8" s="22">
        <v>3091712</v>
      </c>
      <c r="H8" s="22">
        <v>4281280</v>
      </c>
      <c r="I8" s="22">
        <v>3305254</v>
      </c>
      <c r="J8" s="22">
        <v>10678246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10678246</v>
      </c>
      <c r="X8" s="22">
        <v>7625106</v>
      </c>
      <c r="Y8" s="22">
        <v>3053140</v>
      </c>
      <c r="Z8" s="23">
        <v>40.040623697559091</v>
      </c>
      <c r="AA8" s="20">
        <v>30500428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9522</v>
      </c>
      <c r="F19" s="22">
        <v>9522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2382</v>
      </c>
      <c r="Y19" s="22">
        <v>-2382</v>
      </c>
      <c r="Z19" s="23">
        <v>-100</v>
      </c>
      <c r="AA19" s="20">
        <v>9522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8000466</v>
      </c>
      <c r="F25" s="22">
        <v>8000466</v>
      </c>
      <c r="G25" s="22"/>
      <c r="H25" s="22"/>
      <c r="I25" s="22">
        <v>3330778</v>
      </c>
      <c r="J25" s="22">
        <v>3330778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3330778</v>
      </c>
      <c r="X25" s="22">
        <v>2666822</v>
      </c>
      <c r="Y25" s="22">
        <v>663956</v>
      </c>
      <c r="Z25" s="23">
        <v>24.896899755589235</v>
      </c>
      <c r="AA25" s="20">
        <v>8000466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37358551</v>
      </c>
      <c r="D32" s="29">
        <f t="shared" ref="D32:Y32" si="0">SUM(D6:D31)</f>
        <v>0</v>
      </c>
      <c r="E32" s="30">
        <f t="shared" si="0"/>
        <v>38510416</v>
      </c>
      <c r="F32" s="31">
        <f t="shared" si="0"/>
        <v>38510416</v>
      </c>
      <c r="G32" s="31">
        <f t="shared" si="0"/>
        <v>3091712</v>
      </c>
      <c r="H32" s="31">
        <f t="shared" si="0"/>
        <v>4281280</v>
      </c>
      <c r="I32" s="31">
        <f t="shared" si="0"/>
        <v>6636032</v>
      </c>
      <c r="J32" s="31">
        <f t="shared" si="0"/>
        <v>14009024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14009024</v>
      </c>
      <c r="X32" s="31">
        <f t="shared" si="0"/>
        <v>10294310</v>
      </c>
      <c r="Y32" s="31">
        <f t="shared" si="0"/>
        <v>3714714</v>
      </c>
      <c r="Z32" s="32">
        <f>+IF(X32&lt;&gt;0,+(Y32/X32)*100,0)</f>
        <v>36.085118866636037</v>
      </c>
      <c r="AA32" s="29">
        <f>SUM(AA6:AA31)</f>
        <v>38510416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12983691</v>
      </c>
      <c r="D34" s="20"/>
      <c r="E34" s="21">
        <v>13119865</v>
      </c>
      <c r="F34" s="22">
        <v>13119865</v>
      </c>
      <c r="G34" s="22">
        <v>1011693</v>
      </c>
      <c r="H34" s="22">
        <v>1051399</v>
      </c>
      <c r="I34" s="22">
        <v>1209835</v>
      </c>
      <c r="J34" s="22">
        <v>3272927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3272927</v>
      </c>
      <c r="X34" s="22">
        <v>3279969</v>
      </c>
      <c r="Y34" s="22">
        <v>-7042</v>
      </c>
      <c r="Z34" s="23">
        <v>-0.21469715110112322</v>
      </c>
      <c r="AA34" s="20">
        <v>13119865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3836169</v>
      </c>
      <c r="D37" s="20"/>
      <c r="E37" s="21">
        <v>6440529</v>
      </c>
      <c r="F37" s="22">
        <v>6440529</v>
      </c>
      <c r="G37" s="22">
        <v>1373</v>
      </c>
      <c r="H37" s="22">
        <v>345902</v>
      </c>
      <c r="I37" s="22">
        <v>580180</v>
      </c>
      <c r="J37" s="22">
        <v>927455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927455</v>
      </c>
      <c r="X37" s="22">
        <v>1610133</v>
      </c>
      <c r="Y37" s="22">
        <v>-682678</v>
      </c>
      <c r="Z37" s="23">
        <v>-42.398857734112653</v>
      </c>
      <c r="AA37" s="20">
        <v>6440529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12866281</v>
      </c>
      <c r="F38" s="22">
        <v>12866281</v>
      </c>
      <c r="G38" s="22"/>
      <c r="H38" s="22"/>
      <c r="I38" s="22">
        <v>5616015</v>
      </c>
      <c r="J38" s="22">
        <v>5616015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5616015</v>
      </c>
      <c r="X38" s="22">
        <v>3216570</v>
      </c>
      <c r="Y38" s="22">
        <v>2399445</v>
      </c>
      <c r="Z38" s="23">
        <v>74.596386834423001</v>
      </c>
      <c r="AA38" s="20">
        <v>12866281</v>
      </c>
    </row>
    <row r="39" spans="1:27" ht="13.5" x14ac:dyDescent="0.25">
      <c r="A39" s="19" t="s">
        <v>65</v>
      </c>
      <c r="B39" s="15" t="s">
        <v>32</v>
      </c>
      <c r="C39" s="20">
        <v>17433250</v>
      </c>
      <c r="D39" s="20"/>
      <c r="E39" s="21">
        <v>6794150</v>
      </c>
      <c r="F39" s="22">
        <v>6794150</v>
      </c>
      <c r="G39" s="22"/>
      <c r="H39" s="22"/>
      <c r="I39" s="22">
        <v>4358313</v>
      </c>
      <c r="J39" s="22">
        <v>4358313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4358313</v>
      </c>
      <c r="X39" s="22">
        <v>1698537</v>
      </c>
      <c r="Y39" s="22">
        <v>2659776</v>
      </c>
      <c r="Z39" s="23">
        <v>156.59217314665503</v>
      </c>
      <c r="AA39" s="20">
        <v>6794150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2018261</v>
      </c>
      <c r="D41" s="20"/>
      <c r="E41" s="21">
        <v>550000</v>
      </c>
      <c r="F41" s="22">
        <v>550000</v>
      </c>
      <c r="G41" s="22">
        <v>100</v>
      </c>
      <c r="H41" s="22">
        <v>29240</v>
      </c>
      <c r="I41" s="22"/>
      <c r="J41" s="22">
        <v>29340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29340</v>
      </c>
      <c r="X41" s="22">
        <v>137499</v>
      </c>
      <c r="Y41" s="22">
        <v>-108159</v>
      </c>
      <c r="Z41" s="23">
        <v>-78.661662993912685</v>
      </c>
      <c r="AA41" s="20">
        <v>550000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8417309</v>
      </c>
      <c r="D43" s="20"/>
      <c r="E43" s="21">
        <v>7100428</v>
      </c>
      <c r="F43" s="22">
        <v>7100428</v>
      </c>
      <c r="G43" s="22">
        <v>4164851</v>
      </c>
      <c r="H43" s="22">
        <v>31734</v>
      </c>
      <c r="I43" s="22">
        <v>6110190</v>
      </c>
      <c r="J43" s="22">
        <v>10306775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10306775</v>
      </c>
      <c r="X43" s="22">
        <v>1775106</v>
      </c>
      <c r="Y43" s="22">
        <v>8531669</v>
      </c>
      <c r="Z43" s="23">
        <v>480.62870611670513</v>
      </c>
      <c r="AA43" s="20">
        <v>7100428</v>
      </c>
    </row>
    <row r="44" spans="1:27" ht="13.5" x14ac:dyDescent="0.25">
      <c r="A44" s="19" t="s">
        <v>69</v>
      </c>
      <c r="B44" s="15" t="s">
        <v>32</v>
      </c>
      <c r="C44" s="20">
        <v>4797729</v>
      </c>
      <c r="D44" s="20"/>
      <c r="E44" s="21">
        <v>6316267</v>
      </c>
      <c r="F44" s="22">
        <v>6316267</v>
      </c>
      <c r="G44" s="22">
        <v>4846538</v>
      </c>
      <c r="H44" s="22">
        <v>12969</v>
      </c>
      <c r="I44" s="22">
        <v>482791</v>
      </c>
      <c r="J44" s="22">
        <v>5342298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5342298</v>
      </c>
      <c r="X44" s="22">
        <v>1579068</v>
      </c>
      <c r="Y44" s="22">
        <v>3763230</v>
      </c>
      <c r="Z44" s="23">
        <v>238.31969237550251</v>
      </c>
      <c r="AA44" s="20">
        <v>6316267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49486409</v>
      </c>
      <c r="D47" s="29">
        <f t="shared" ref="D47:Y47" si="1">SUM(D34:D46)</f>
        <v>0</v>
      </c>
      <c r="E47" s="30">
        <f t="shared" si="1"/>
        <v>53187520</v>
      </c>
      <c r="F47" s="31">
        <f t="shared" si="1"/>
        <v>53187520</v>
      </c>
      <c r="G47" s="31">
        <f t="shared" si="1"/>
        <v>10024555</v>
      </c>
      <c r="H47" s="31">
        <f t="shared" si="1"/>
        <v>1471244</v>
      </c>
      <c r="I47" s="31">
        <f t="shared" si="1"/>
        <v>18357324</v>
      </c>
      <c r="J47" s="31">
        <f t="shared" si="1"/>
        <v>29853123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29853123</v>
      </c>
      <c r="X47" s="31">
        <f t="shared" si="1"/>
        <v>13296882</v>
      </c>
      <c r="Y47" s="31">
        <f t="shared" si="1"/>
        <v>16556241</v>
      </c>
      <c r="Z47" s="32">
        <f>+IF(X47&lt;&gt;0,+(Y47/X47)*100,0)</f>
        <v>124.5122051921646</v>
      </c>
      <c r="AA47" s="29">
        <f>SUM(AA34:AA46)</f>
        <v>53187520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-12127858</v>
      </c>
      <c r="D48" s="39">
        <f t="shared" si="2"/>
        <v>0</v>
      </c>
      <c r="E48" s="40">
        <f t="shared" si="2"/>
        <v>-14677104</v>
      </c>
      <c r="F48" s="41">
        <f t="shared" si="2"/>
        <v>-14677104</v>
      </c>
      <c r="G48" s="41">
        <f t="shared" si="2"/>
        <v>-6932843</v>
      </c>
      <c r="H48" s="41">
        <f t="shared" si="2"/>
        <v>2810036</v>
      </c>
      <c r="I48" s="41">
        <f t="shared" si="2"/>
        <v>-11721292</v>
      </c>
      <c r="J48" s="41">
        <f t="shared" si="2"/>
        <v>-15844099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-15844099</v>
      </c>
      <c r="X48" s="41">
        <f t="shared" si="2"/>
        <v>-3002572</v>
      </c>
      <c r="Y48" s="41">
        <f t="shared" si="2"/>
        <v>-12841527</v>
      </c>
      <c r="Z48" s="42">
        <f>+IF(X48&lt;&gt;0,+(Y48/X48)*100,0)</f>
        <v>427.68423205172093</v>
      </c>
      <c r="AA48" s="39">
        <f>+AA32-AA47</f>
        <v>-14677104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-12127858</v>
      </c>
      <c r="D51" s="48">
        <f t="shared" si="3"/>
        <v>0</v>
      </c>
      <c r="E51" s="49">
        <f t="shared" si="3"/>
        <v>-14677104</v>
      </c>
      <c r="F51" s="50">
        <f t="shared" si="3"/>
        <v>-14677104</v>
      </c>
      <c r="G51" s="50">
        <f t="shared" si="3"/>
        <v>-6932843</v>
      </c>
      <c r="H51" s="50">
        <f t="shared" si="3"/>
        <v>2810036</v>
      </c>
      <c r="I51" s="50">
        <f t="shared" si="3"/>
        <v>-11721292</v>
      </c>
      <c r="J51" s="50">
        <f t="shared" si="3"/>
        <v>-15844099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-15844099</v>
      </c>
      <c r="X51" s="50">
        <f t="shared" si="3"/>
        <v>-3002572</v>
      </c>
      <c r="Y51" s="50">
        <f t="shared" si="3"/>
        <v>-12841527</v>
      </c>
      <c r="Z51" s="51">
        <f>+IF(X51&lt;&gt;0,+(Y51/X51)*100,0)</f>
        <v>427.68423205172093</v>
      </c>
      <c r="AA51" s="48">
        <f>SUM(AA48:AA50)</f>
        <v>-14677104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-12127858</v>
      </c>
      <c r="D53" s="54">
        <f>+D51-D52</f>
        <v>0</v>
      </c>
      <c r="E53" s="55">
        <f t="shared" si="4"/>
        <v>-14677104</v>
      </c>
      <c r="F53" s="56">
        <f t="shared" si="4"/>
        <v>-14677104</v>
      </c>
      <c r="G53" s="56">
        <f t="shared" si="4"/>
        <v>-6932843</v>
      </c>
      <c r="H53" s="56">
        <f t="shared" si="4"/>
        <v>2810036</v>
      </c>
      <c r="I53" s="56">
        <f t="shared" si="4"/>
        <v>-11721292</v>
      </c>
      <c r="J53" s="56">
        <f t="shared" si="4"/>
        <v>-15844099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-15844099</v>
      </c>
      <c r="X53" s="56">
        <f t="shared" si="4"/>
        <v>-3002572</v>
      </c>
      <c r="Y53" s="56">
        <f t="shared" si="4"/>
        <v>-12841527</v>
      </c>
      <c r="Z53" s="57">
        <f>+IF(X53&lt;&gt;0,+(Y53/X53)*100,0)</f>
        <v>427.68423205172093</v>
      </c>
      <c r="AA53" s="54">
        <f>+AA51-AA52</f>
        <v>-14677104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-12127858</v>
      </c>
      <c r="D56" s="48">
        <f>SUM(D53:D55)</f>
        <v>0</v>
      </c>
      <c r="E56" s="49">
        <f t="shared" si="5"/>
        <v>-14677104</v>
      </c>
      <c r="F56" s="50">
        <f t="shared" si="5"/>
        <v>-14677104</v>
      </c>
      <c r="G56" s="50">
        <f t="shared" si="5"/>
        <v>-6932843</v>
      </c>
      <c r="H56" s="50">
        <f t="shared" si="5"/>
        <v>2810036</v>
      </c>
      <c r="I56" s="50">
        <f t="shared" si="5"/>
        <v>-11721292</v>
      </c>
      <c r="J56" s="50">
        <f t="shared" si="5"/>
        <v>-15844099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-15844099</v>
      </c>
      <c r="X56" s="50">
        <f t="shared" si="5"/>
        <v>-3002572</v>
      </c>
      <c r="Y56" s="50">
        <f t="shared" si="5"/>
        <v>-12841527</v>
      </c>
      <c r="Z56" s="51">
        <f>+IF(X56&lt;&gt;0,+(Y56/X56)*100,0)</f>
        <v>427.68423205172093</v>
      </c>
      <c r="AA56" s="48">
        <f>SUM(AA53:AA55)</f>
        <v>-14677104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-12127858</v>
      </c>
      <c r="D59" s="65">
        <f>SUM(D56:D58)</f>
        <v>0</v>
      </c>
      <c r="E59" s="66">
        <f t="shared" si="6"/>
        <v>-14677104</v>
      </c>
      <c r="F59" s="67">
        <f t="shared" si="6"/>
        <v>-14677104</v>
      </c>
      <c r="G59" s="67">
        <f t="shared" si="6"/>
        <v>-6932843</v>
      </c>
      <c r="H59" s="67">
        <f t="shared" si="6"/>
        <v>2810036</v>
      </c>
      <c r="I59" s="67">
        <f t="shared" si="6"/>
        <v>-11721292</v>
      </c>
      <c r="J59" s="67">
        <f t="shared" si="6"/>
        <v>-15844099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-15844099</v>
      </c>
      <c r="X59" s="67">
        <f t="shared" si="6"/>
        <v>-3002572</v>
      </c>
      <c r="Y59" s="67">
        <f t="shared" si="6"/>
        <v>-12841527</v>
      </c>
      <c r="Z59" s="68">
        <f>+IF(X59&lt;&gt;0,+(Y59/X59)*100,0)</f>
        <v>427.68423205172093</v>
      </c>
      <c r="AA59" s="65">
        <f>SUM(AA56:AA58)</f>
        <v>-14677104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45253992</v>
      </c>
      <c r="D8" s="20"/>
      <c r="E8" s="21">
        <v>51647592</v>
      </c>
      <c r="F8" s="22">
        <v>51647592</v>
      </c>
      <c r="G8" s="22">
        <v>4319977</v>
      </c>
      <c r="H8" s="22">
        <v>4317577</v>
      </c>
      <c r="I8" s="22">
        <v>4233065</v>
      </c>
      <c r="J8" s="22">
        <v>12870619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12870619</v>
      </c>
      <c r="X8" s="22">
        <v>12911898</v>
      </c>
      <c r="Y8" s="22">
        <v>-41279</v>
      </c>
      <c r="Z8" s="23">
        <v>-0.3196973829873811</v>
      </c>
      <c r="AA8" s="20">
        <v>51647592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3802675</v>
      </c>
      <c r="D13" s="20"/>
      <c r="E13" s="21">
        <v>3013610</v>
      </c>
      <c r="F13" s="22">
        <v>3013610</v>
      </c>
      <c r="G13" s="22">
        <v>1402199</v>
      </c>
      <c r="H13" s="22">
        <v>1420212</v>
      </c>
      <c r="I13" s="22">
        <v>1434658</v>
      </c>
      <c r="J13" s="22">
        <v>4257069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4257069</v>
      </c>
      <c r="X13" s="22">
        <v>753402</v>
      </c>
      <c r="Y13" s="22">
        <v>3503667</v>
      </c>
      <c r="Z13" s="23">
        <v>465.04615066060353</v>
      </c>
      <c r="AA13" s="20">
        <v>3013610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4800019</v>
      </c>
      <c r="F25" s="22">
        <v>4800019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1200006</v>
      </c>
      <c r="Y25" s="22">
        <v>-1200006</v>
      </c>
      <c r="Z25" s="23">
        <v>-100</v>
      </c>
      <c r="AA25" s="20">
        <v>4800019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49056667</v>
      </c>
      <c r="D32" s="29">
        <f t="shared" ref="D32:Y32" si="0">SUM(D6:D31)</f>
        <v>0</v>
      </c>
      <c r="E32" s="30">
        <f t="shared" si="0"/>
        <v>59461221</v>
      </c>
      <c r="F32" s="31">
        <f t="shared" si="0"/>
        <v>59461221</v>
      </c>
      <c r="G32" s="31">
        <f t="shared" si="0"/>
        <v>5722176</v>
      </c>
      <c r="H32" s="31">
        <f t="shared" si="0"/>
        <v>5737789</v>
      </c>
      <c r="I32" s="31">
        <f t="shared" si="0"/>
        <v>5667723</v>
      </c>
      <c r="J32" s="31">
        <f t="shared" si="0"/>
        <v>17127688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17127688</v>
      </c>
      <c r="X32" s="31">
        <f t="shared" si="0"/>
        <v>14865306</v>
      </c>
      <c r="Y32" s="31">
        <f t="shared" si="0"/>
        <v>2262382</v>
      </c>
      <c r="Z32" s="32">
        <f>+IF(X32&lt;&gt;0,+(Y32/X32)*100,0)</f>
        <v>15.219209076489914</v>
      </c>
      <c r="AA32" s="29">
        <f>SUM(AA6:AA31)</f>
        <v>59461221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44613130</v>
      </c>
      <c r="D34" s="20"/>
      <c r="E34" s="21">
        <v>47286566</v>
      </c>
      <c r="F34" s="22">
        <v>47286566</v>
      </c>
      <c r="G34" s="22">
        <v>3716037</v>
      </c>
      <c r="H34" s="22">
        <v>3967257</v>
      </c>
      <c r="I34" s="22"/>
      <c r="J34" s="22">
        <v>7683294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7683294</v>
      </c>
      <c r="X34" s="22">
        <v>11821641</v>
      </c>
      <c r="Y34" s="22">
        <v>-4138347</v>
      </c>
      <c r="Z34" s="23">
        <v>-35.006535894635945</v>
      </c>
      <c r="AA34" s="20">
        <v>47286566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319839</v>
      </c>
      <c r="D37" s="20"/>
      <c r="E37" s="21">
        <v>509897</v>
      </c>
      <c r="F37" s="22">
        <v>509897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127476</v>
      </c>
      <c r="Y37" s="22">
        <v>-127476</v>
      </c>
      <c r="Z37" s="23">
        <v>-100</v>
      </c>
      <c r="AA37" s="20">
        <v>509897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1788657</v>
      </c>
      <c r="D41" s="20"/>
      <c r="E41" s="21">
        <v>9802677</v>
      </c>
      <c r="F41" s="22">
        <v>9802677</v>
      </c>
      <c r="G41" s="22">
        <v>3000</v>
      </c>
      <c r="H41" s="22"/>
      <c r="I41" s="22"/>
      <c r="J41" s="22">
        <v>3000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3000</v>
      </c>
      <c r="X41" s="22">
        <v>2450670</v>
      </c>
      <c r="Y41" s="22">
        <v>-2447670</v>
      </c>
      <c r="Z41" s="23">
        <v>-99.877584497300745</v>
      </c>
      <c r="AA41" s="20">
        <v>9802677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-93132687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31631632</v>
      </c>
      <c r="D44" s="20"/>
      <c r="E44" s="21">
        <v>26923989</v>
      </c>
      <c r="F44" s="22">
        <v>26923989</v>
      </c>
      <c r="G44" s="22">
        <v>31848</v>
      </c>
      <c r="H44" s="22">
        <v>708667</v>
      </c>
      <c r="I44" s="22"/>
      <c r="J44" s="22">
        <v>740515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740515</v>
      </c>
      <c r="X44" s="22">
        <v>6730998</v>
      </c>
      <c r="Y44" s="22">
        <v>-5990483</v>
      </c>
      <c r="Z44" s="23">
        <v>-88.998436784560027</v>
      </c>
      <c r="AA44" s="20">
        <v>26923989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-14779429</v>
      </c>
      <c r="D47" s="29">
        <f t="shared" ref="D47:Y47" si="1">SUM(D34:D46)</f>
        <v>0</v>
      </c>
      <c r="E47" s="30">
        <f t="shared" si="1"/>
        <v>84523129</v>
      </c>
      <c r="F47" s="31">
        <f t="shared" si="1"/>
        <v>84523129</v>
      </c>
      <c r="G47" s="31">
        <f t="shared" si="1"/>
        <v>3750885</v>
      </c>
      <c r="H47" s="31">
        <f t="shared" si="1"/>
        <v>4675924</v>
      </c>
      <c r="I47" s="31">
        <f t="shared" si="1"/>
        <v>0</v>
      </c>
      <c r="J47" s="31">
        <f t="shared" si="1"/>
        <v>8426809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8426809</v>
      </c>
      <c r="X47" s="31">
        <f t="shared" si="1"/>
        <v>21130785</v>
      </c>
      <c r="Y47" s="31">
        <f t="shared" si="1"/>
        <v>-12703976</v>
      </c>
      <c r="Z47" s="32">
        <f>+IF(X47&lt;&gt;0,+(Y47/X47)*100,0)</f>
        <v>-60.120700674395202</v>
      </c>
      <c r="AA47" s="29">
        <f>SUM(AA34:AA46)</f>
        <v>84523129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63836096</v>
      </c>
      <c r="D48" s="39">
        <f t="shared" si="2"/>
        <v>0</v>
      </c>
      <c r="E48" s="40">
        <f t="shared" si="2"/>
        <v>-25061908</v>
      </c>
      <c r="F48" s="41">
        <f t="shared" si="2"/>
        <v>-25061908</v>
      </c>
      <c r="G48" s="41">
        <f t="shared" si="2"/>
        <v>1971291</v>
      </c>
      <c r="H48" s="41">
        <f t="shared" si="2"/>
        <v>1061865</v>
      </c>
      <c r="I48" s="41">
        <f t="shared" si="2"/>
        <v>5667723</v>
      </c>
      <c r="J48" s="41">
        <f t="shared" si="2"/>
        <v>8700879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8700879</v>
      </c>
      <c r="X48" s="41">
        <f t="shared" si="2"/>
        <v>-6265479</v>
      </c>
      <c r="Y48" s="41">
        <f t="shared" si="2"/>
        <v>14966358</v>
      </c>
      <c r="Z48" s="42">
        <f>+IF(X48&lt;&gt;0,+(Y48/X48)*100,0)</f>
        <v>-238.87013267461276</v>
      </c>
      <c r="AA48" s="39">
        <f>+AA32-AA47</f>
        <v>-25061908</v>
      </c>
    </row>
    <row r="49" spans="1:27" ht="25.5" x14ac:dyDescent="0.25">
      <c r="A49" s="43" t="s">
        <v>74</v>
      </c>
      <c r="B49" s="15" t="s">
        <v>32</v>
      </c>
      <c r="C49" s="20">
        <v>149463215</v>
      </c>
      <c r="D49" s="20"/>
      <c r="E49" s="21">
        <v>77156800</v>
      </c>
      <c r="F49" s="22">
        <v>77156800</v>
      </c>
      <c r="G49" s="22"/>
      <c r="H49" s="22">
        <v>7772000</v>
      </c>
      <c r="I49" s="22"/>
      <c r="J49" s="22">
        <v>7772000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7772000</v>
      </c>
      <c r="X49" s="22">
        <v>19289199</v>
      </c>
      <c r="Y49" s="22">
        <v>-11517199</v>
      </c>
      <c r="Z49" s="23">
        <v>-59.708021053647684</v>
      </c>
      <c r="AA49" s="20">
        <v>77156800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213299311</v>
      </c>
      <c r="D51" s="48">
        <f t="shared" si="3"/>
        <v>0</v>
      </c>
      <c r="E51" s="49">
        <f t="shared" si="3"/>
        <v>52094892</v>
      </c>
      <c r="F51" s="50">
        <f t="shared" si="3"/>
        <v>52094892</v>
      </c>
      <c r="G51" s="50">
        <f t="shared" si="3"/>
        <v>1971291</v>
      </c>
      <c r="H51" s="50">
        <f t="shared" si="3"/>
        <v>8833865</v>
      </c>
      <c r="I51" s="50">
        <f t="shared" si="3"/>
        <v>5667723</v>
      </c>
      <c r="J51" s="50">
        <f t="shared" si="3"/>
        <v>16472879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16472879</v>
      </c>
      <c r="X51" s="50">
        <f t="shared" si="3"/>
        <v>13023720</v>
      </c>
      <c r="Y51" s="50">
        <f t="shared" si="3"/>
        <v>3449159</v>
      </c>
      <c r="Z51" s="51">
        <f>+IF(X51&lt;&gt;0,+(Y51/X51)*100,0)</f>
        <v>26.483669796340831</v>
      </c>
      <c r="AA51" s="48">
        <f>SUM(AA48:AA50)</f>
        <v>52094892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213299311</v>
      </c>
      <c r="D53" s="54">
        <f>+D51-D52</f>
        <v>0</v>
      </c>
      <c r="E53" s="55">
        <f t="shared" si="4"/>
        <v>52094892</v>
      </c>
      <c r="F53" s="56">
        <f t="shared" si="4"/>
        <v>52094892</v>
      </c>
      <c r="G53" s="56">
        <f t="shared" si="4"/>
        <v>1971291</v>
      </c>
      <c r="H53" s="56">
        <f t="shared" si="4"/>
        <v>8833865</v>
      </c>
      <c r="I53" s="56">
        <f t="shared" si="4"/>
        <v>5667723</v>
      </c>
      <c r="J53" s="56">
        <f t="shared" si="4"/>
        <v>16472879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16472879</v>
      </c>
      <c r="X53" s="56">
        <f t="shared" si="4"/>
        <v>13023720</v>
      </c>
      <c r="Y53" s="56">
        <f t="shared" si="4"/>
        <v>3449159</v>
      </c>
      <c r="Z53" s="57">
        <f>+IF(X53&lt;&gt;0,+(Y53/X53)*100,0)</f>
        <v>26.483669796340831</v>
      </c>
      <c r="AA53" s="54">
        <f>+AA51-AA52</f>
        <v>52094892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213299311</v>
      </c>
      <c r="D56" s="48">
        <f>SUM(D53:D55)</f>
        <v>0</v>
      </c>
      <c r="E56" s="49">
        <f t="shared" si="5"/>
        <v>52094892</v>
      </c>
      <c r="F56" s="50">
        <f t="shared" si="5"/>
        <v>52094892</v>
      </c>
      <c r="G56" s="50">
        <f t="shared" si="5"/>
        <v>1971291</v>
      </c>
      <c r="H56" s="50">
        <f t="shared" si="5"/>
        <v>8833865</v>
      </c>
      <c r="I56" s="50">
        <f t="shared" si="5"/>
        <v>5667723</v>
      </c>
      <c r="J56" s="50">
        <f t="shared" si="5"/>
        <v>16472879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16472879</v>
      </c>
      <c r="X56" s="50">
        <f t="shared" si="5"/>
        <v>13023720</v>
      </c>
      <c r="Y56" s="50">
        <f t="shared" si="5"/>
        <v>3449159</v>
      </c>
      <c r="Z56" s="51">
        <f>+IF(X56&lt;&gt;0,+(Y56/X56)*100,0)</f>
        <v>26.483669796340831</v>
      </c>
      <c r="AA56" s="48">
        <f>SUM(AA53:AA55)</f>
        <v>52094892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213299311</v>
      </c>
      <c r="D59" s="65">
        <f>SUM(D56:D58)</f>
        <v>0</v>
      </c>
      <c r="E59" s="66">
        <f t="shared" si="6"/>
        <v>52094892</v>
      </c>
      <c r="F59" s="67">
        <f t="shared" si="6"/>
        <v>52094892</v>
      </c>
      <c r="G59" s="67">
        <f t="shared" si="6"/>
        <v>1971291</v>
      </c>
      <c r="H59" s="67">
        <f t="shared" si="6"/>
        <v>8833865</v>
      </c>
      <c r="I59" s="67">
        <f t="shared" si="6"/>
        <v>5667723</v>
      </c>
      <c r="J59" s="67">
        <f t="shared" si="6"/>
        <v>16472879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16472879</v>
      </c>
      <c r="X59" s="67">
        <f t="shared" si="6"/>
        <v>13023720</v>
      </c>
      <c r="Y59" s="67">
        <f t="shared" si="6"/>
        <v>3449159</v>
      </c>
      <c r="Z59" s="68">
        <f>+IF(X59&lt;&gt;0,+(Y59/X59)*100,0)</f>
        <v>26.483669796340831</v>
      </c>
      <c r="AA59" s="65">
        <f>SUM(AA56:AA58)</f>
        <v>52094892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13612363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8954109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22566472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8626211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9980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225946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904747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9766884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12799588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12799588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12799588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12799588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12799588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46431012</v>
      </c>
      <c r="F8" s="22">
        <v>46431012</v>
      </c>
      <c r="G8" s="22">
        <v>2399564</v>
      </c>
      <c r="H8" s="22">
        <v>2419396</v>
      </c>
      <c r="I8" s="22">
        <v>2407915</v>
      </c>
      <c r="J8" s="22">
        <v>7226875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7226875</v>
      </c>
      <c r="X8" s="22">
        <v>11607753</v>
      </c>
      <c r="Y8" s="22">
        <v>-4380878</v>
      </c>
      <c r="Z8" s="23">
        <v>-37.740965025703076</v>
      </c>
      <c r="AA8" s="20">
        <v>46431012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19500000</v>
      </c>
      <c r="F13" s="22">
        <v>19500000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4875000</v>
      </c>
      <c r="Y13" s="22">
        <v>-4875000</v>
      </c>
      <c r="Z13" s="23">
        <v>-100</v>
      </c>
      <c r="AA13" s="20">
        <v>19500000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7392000</v>
      </c>
      <c r="F25" s="22">
        <v>7392000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1848000</v>
      </c>
      <c r="Y25" s="22">
        <v>-1848000</v>
      </c>
      <c r="Z25" s="23">
        <v>-100</v>
      </c>
      <c r="AA25" s="20">
        <v>7392000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73323012</v>
      </c>
      <c r="F32" s="31">
        <f t="shared" si="0"/>
        <v>73323012</v>
      </c>
      <c r="G32" s="31">
        <f t="shared" si="0"/>
        <v>2399564</v>
      </c>
      <c r="H32" s="31">
        <f t="shared" si="0"/>
        <v>2419396</v>
      </c>
      <c r="I32" s="31">
        <f t="shared" si="0"/>
        <v>2407915</v>
      </c>
      <c r="J32" s="31">
        <f t="shared" si="0"/>
        <v>7226875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7226875</v>
      </c>
      <c r="X32" s="31">
        <f t="shared" si="0"/>
        <v>18330753</v>
      </c>
      <c r="Y32" s="31">
        <f t="shared" si="0"/>
        <v>-11103878</v>
      </c>
      <c r="Z32" s="32">
        <f>+IF(X32&lt;&gt;0,+(Y32/X32)*100,0)</f>
        <v>-60.575132947348095</v>
      </c>
      <c r="AA32" s="29">
        <f>SUM(AA6:AA31)</f>
        <v>73323012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8203164</v>
      </c>
      <c r="F34" s="22">
        <v>8203164</v>
      </c>
      <c r="G34" s="22">
        <v>376444</v>
      </c>
      <c r="H34" s="22">
        <v>327137</v>
      </c>
      <c r="I34" s="22">
        <v>235845</v>
      </c>
      <c r="J34" s="22">
        <v>939426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939426</v>
      </c>
      <c r="X34" s="22">
        <v>2050791</v>
      </c>
      <c r="Y34" s="22">
        <v>-1111365</v>
      </c>
      <c r="Z34" s="23">
        <v>-54.192016641383745</v>
      </c>
      <c r="AA34" s="20">
        <v>8203164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1101096</v>
      </c>
      <c r="F37" s="22">
        <v>1101096</v>
      </c>
      <c r="G37" s="22">
        <v>3565</v>
      </c>
      <c r="H37" s="22">
        <v>13534</v>
      </c>
      <c r="I37" s="22">
        <v>218194</v>
      </c>
      <c r="J37" s="22">
        <v>235293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235293</v>
      </c>
      <c r="X37" s="22">
        <v>275274</v>
      </c>
      <c r="Y37" s="22">
        <v>-39981</v>
      </c>
      <c r="Z37" s="23">
        <v>-14.524074195165543</v>
      </c>
      <c r="AA37" s="20">
        <v>1101096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2121918</v>
      </c>
      <c r="Y38" s="22">
        <v>-2121918</v>
      </c>
      <c r="Z38" s="23">
        <v>-100</v>
      </c>
      <c r="AA38" s="20">
        <v>8487672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645549</v>
      </c>
      <c r="H39" s="22"/>
      <c r="I39" s="22">
        <v>1269506</v>
      </c>
      <c r="J39" s="22">
        <v>1915055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1915055</v>
      </c>
      <c r="X39" s="22"/>
      <c r="Y39" s="22">
        <v>1915055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4604604</v>
      </c>
      <c r="F41" s="22">
        <v>4604604</v>
      </c>
      <c r="G41" s="22">
        <v>27897</v>
      </c>
      <c r="H41" s="22">
        <v>12150</v>
      </c>
      <c r="I41" s="22">
        <v>3858</v>
      </c>
      <c r="J41" s="22">
        <v>43905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43905</v>
      </c>
      <c r="X41" s="22">
        <v>1151151</v>
      </c>
      <c r="Y41" s="22">
        <v>-1107246</v>
      </c>
      <c r="Z41" s="23">
        <v>-96.185991238334495</v>
      </c>
      <c r="AA41" s="20">
        <v>4604604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2602599</v>
      </c>
      <c r="Y43" s="22">
        <v>-2602599</v>
      </c>
      <c r="Z43" s="23">
        <v>-100</v>
      </c>
      <c r="AA43" s="20">
        <v>10410396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625548</v>
      </c>
      <c r="F44" s="22">
        <v>625548</v>
      </c>
      <c r="G44" s="22">
        <v>33697</v>
      </c>
      <c r="H44" s="22">
        <v>33644</v>
      </c>
      <c r="I44" s="22">
        <v>285262</v>
      </c>
      <c r="J44" s="22">
        <v>352603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352603</v>
      </c>
      <c r="X44" s="22">
        <v>156387</v>
      </c>
      <c r="Y44" s="22">
        <v>196216</v>
      </c>
      <c r="Z44" s="23">
        <v>125.46822945641263</v>
      </c>
      <c r="AA44" s="20">
        <v>625548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33432480</v>
      </c>
      <c r="F47" s="31">
        <f t="shared" si="1"/>
        <v>33432480</v>
      </c>
      <c r="G47" s="31">
        <f t="shared" si="1"/>
        <v>1087152</v>
      </c>
      <c r="H47" s="31">
        <f t="shared" si="1"/>
        <v>386465</v>
      </c>
      <c r="I47" s="31">
        <f t="shared" si="1"/>
        <v>2012665</v>
      </c>
      <c r="J47" s="31">
        <f t="shared" si="1"/>
        <v>3486282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3486282</v>
      </c>
      <c r="X47" s="31">
        <f t="shared" si="1"/>
        <v>8358120</v>
      </c>
      <c r="Y47" s="31">
        <f t="shared" si="1"/>
        <v>-4871838</v>
      </c>
      <c r="Z47" s="32">
        <f>+IF(X47&lt;&gt;0,+(Y47/X47)*100,0)</f>
        <v>-58.28868214383138</v>
      </c>
      <c r="AA47" s="29">
        <f>SUM(AA34:AA46)</f>
        <v>33432480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39890532</v>
      </c>
      <c r="F48" s="41">
        <f t="shared" si="2"/>
        <v>39890532</v>
      </c>
      <c r="G48" s="41">
        <f t="shared" si="2"/>
        <v>1312412</v>
      </c>
      <c r="H48" s="41">
        <f t="shared" si="2"/>
        <v>2032931</v>
      </c>
      <c r="I48" s="41">
        <f t="shared" si="2"/>
        <v>395250</v>
      </c>
      <c r="J48" s="41">
        <f t="shared" si="2"/>
        <v>3740593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3740593</v>
      </c>
      <c r="X48" s="41">
        <f t="shared" si="2"/>
        <v>9972633</v>
      </c>
      <c r="Y48" s="41">
        <f t="shared" si="2"/>
        <v>-6232040</v>
      </c>
      <c r="Z48" s="42">
        <f>+IF(X48&lt;&gt;0,+(Y48/X48)*100,0)</f>
        <v>-62.491420269852505</v>
      </c>
      <c r="AA48" s="39">
        <f>+AA32-AA47</f>
        <v>39890532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533914</v>
      </c>
      <c r="H49" s="22"/>
      <c r="I49" s="22"/>
      <c r="J49" s="22">
        <v>533914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533914</v>
      </c>
      <c r="X49" s="22"/>
      <c r="Y49" s="22">
        <v>533914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39890532</v>
      </c>
      <c r="F51" s="50">
        <f t="shared" si="3"/>
        <v>39890532</v>
      </c>
      <c r="G51" s="50">
        <f t="shared" si="3"/>
        <v>1846326</v>
      </c>
      <c r="H51" s="50">
        <f t="shared" si="3"/>
        <v>2032931</v>
      </c>
      <c r="I51" s="50">
        <f t="shared" si="3"/>
        <v>395250</v>
      </c>
      <c r="J51" s="50">
        <f t="shared" si="3"/>
        <v>4274507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4274507</v>
      </c>
      <c r="X51" s="50">
        <f t="shared" si="3"/>
        <v>9972633</v>
      </c>
      <c r="Y51" s="50">
        <f t="shared" si="3"/>
        <v>-5698126</v>
      </c>
      <c r="Z51" s="51">
        <f>+IF(X51&lt;&gt;0,+(Y51/X51)*100,0)</f>
        <v>-57.137628548047438</v>
      </c>
      <c r="AA51" s="48">
        <f>SUM(AA48:AA50)</f>
        <v>39890532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39890532</v>
      </c>
      <c r="F53" s="56">
        <f t="shared" si="4"/>
        <v>39890532</v>
      </c>
      <c r="G53" s="56">
        <f t="shared" si="4"/>
        <v>1846326</v>
      </c>
      <c r="H53" s="56">
        <f t="shared" si="4"/>
        <v>2032931</v>
      </c>
      <c r="I53" s="56">
        <f t="shared" si="4"/>
        <v>395250</v>
      </c>
      <c r="J53" s="56">
        <f t="shared" si="4"/>
        <v>4274507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4274507</v>
      </c>
      <c r="X53" s="56">
        <f t="shared" si="4"/>
        <v>9972633</v>
      </c>
      <c r="Y53" s="56">
        <f t="shared" si="4"/>
        <v>-5698126</v>
      </c>
      <c r="Z53" s="57">
        <f>+IF(X53&lt;&gt;0,+(Y53/X53)*100,0)</f>
        <v>-57.137628548047438</v>
      </c>
      <c r="AA53" s="54">
        <f>+AA51-AA52</f>
        <v>39890532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39890532</v>
      </c>
      <c r="F56" s="50">
        <f t="shared" si="5"/>
        <v>39890532</v>
      </c>
      <c r="G56" s="50">
        <f t="shared" si="5"/>
        <v>1846326</v>
      </c>
      <c r="H56" s="50">
        <f t="shared" si="5"/>
        <v>2032931</v>
      </c>
      <c r="I56" s="50">
        <f t="shared" si="5"/>
        <v>395250</v>
      </c>
      <c r="J56" s="50">
        <f t="shared" si="5"/>
        <v>4274507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4274507</v>
      </c>
      <c r="X56" s="50">
        <f t="shared" si="5"/>
        <v>9972633</v>
      </c>
      <c r="Y56" s="50">
        <f t="shared" si="5"/>
        <v>-5698126</v>
      </c>
      <c r="Z56" s="51">
        <f>+IF(X56&lt;&gt;0,+(Y56/X56)*100,0)</f>
        <v>-57.137628548047438</v>
      </c>
      <c r="AA56" s="48">
        <f>SUM(AA53:AA55)</f>
        <v>39890532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39890532</v>
      </c>
      <c r="F59" s="67">
        <f t="shared" si="6"/>
        <v>39890532</v>
      </c>
      <c r="G59" s="67">
        <f t="shared" si="6"/>
        <v>1846326</v>
      </c>
      <c r="H59" s="67">
        <f t="shared" si="6"/>
        <v>2032931</v>
      </c>
      <c r="I59" s="67">
        <f t="shared" si="6"/>
        <v>395250</v>
      </c>
      <c r="J59" s="67">
        <f t="shared" si="6"/>
        <v>4274507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4274507</v>
      </c>
      <c r="X59" s="67">
        <f t="shared" si="6"/>
        <v>9972633</v>
      </c>
      <c r="Y59" s="67">
        <f t="shared" si="6"/>
        <v>-5698126</v>
      </c>
      <c r="Z59" s="68">
        <f>+IF(X59&lt;&gt;0,+(Y59/X59)*100,0)</f>
        <v>-57.137628548047438</v>
      </c>
      <c r="AA59" s="65">
        <f>SUM(AA56:AA58)</f>
        <v>39890532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65953917</v>
      </c>
      <c r="D8" s="20"/>
      <c r="E8" s="21">
        <v>70018628</v>
      </c>
      <c r="F8" s="22">
        <v>70018628</v>
      </c>
      <c r="G8" s="22">
        <v>6041097</v>
      </c>
      <c r="H8" s="22">
        <v>6066052</v>
      </c>
      <c r="I8" s="22">
        <v>6039057</v>
      </c>
      <c r="J8" s="22">
        <v>18146206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18146206</v>
      </c>
      <c r="X8" s="22">
        <v>17504646</v>
      </c>
      <c r="Y8" s="22">
        <v>641560</v>
      </c>
      <c r="Z8" s="23">
        <v>3.6650841153828528</v>
      </c>
      <c r="AA8" s="20">
        <v>70018628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13189576</v>
      </c>
      <c r="D13" s="20"/>
      <c r="E13" s="21">
        <v>6148942</v>
      </c>
      <c r="F13" s="22">
        <v>6148942</v>
      </c>
      <c r="G13" s="22">
        <v>1196200</v>
      </c>
      <c r="H13" s="22">
        <v>1221117</v>
      </c>
      <c r="I13" s="22">
        <v>1236245</v>
      </c>
      <c r="J13" s="22">
        <v>3653562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3653562</v>
      </c>
      <c r="X13" s="22">
        <v>1537233</v>
      </c>
      <c r="Y13" s="22">
        <v>2116329</v>
      </c>
      <c r="Z13" s="23">
        <v>137.67132243453008</v>
      </c>
      <c r="AA13" s="20">
        <v>6148942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29246991</v>
      </c>
      <c r="D25" s="20"/>
      <c r="E25" s="21">
        <v>26871120</v>
      </c>
      <c r="F25" s="22">
        <v>26871120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6717780</v>
      </c>
      <c r="Y25" s="22">
        <v>-6717780</v>
      </c>
      <c r="Z25" s="23">
        <v>-100</v>
      </c>
      <c r="AA25" s="20">
        <v>26871120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14536</v>
      </c>
      <c r="H26" s="22">
        <v>14777</v>
      </c>
      <c r="I26" s="22">
        <v>15059</v>
      </c>
      <c r="J26" s="22">
        <v>44372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44372</v>
      </c>
      <c r="X26" s="22"/>
      <c r="Y26" s="22">
        <v>44372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421549</v>
      </c>
      <c r="D28" s="20"/>
      <c r="E28" s="21">
        <v>295359</v>
      </c>
      <c r="F28" s="22">
        <v>295359</v>
      </c>
      <c r="G28" s="22">
        <v>37192</v>
      </c>
      <c r="H28" s="22">
        <v>37192</v>
      </c>
      <c r="I28" s="22">
        <v>37192</v>
      </c>
      <c r="J28" s="22">
        <v>111576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111576</v>
      </c>
      <c r="X28" s="22">
        <v>73839</v>
      </c>
      <c r="Y28" s="22">
        <v>37737</v>
      </c>
      <c r="Z28" s="23">
        <v>51.107138504042581</v>
      </c>
      <c r="AA28" s="20">
        <v>295359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108812033</v>
      </c>
      <c r="D32" s="29">
        <f t="shared" ref="D32:Y32" si="0">SUM(D6:D31)</f>
        <v>0</v>
      </c>
      <c r="E32" s="30">
        <f t="shared" si="0"/>
        <v>103334049</v>
      </c>
      <c r="F32" s="31">
        <f t="shared" si="0"/>
        <v>103334049</v>
      </c>
      <c r="G32" s="31">
        <f t="shared" si="0"/>
        <v>7289025</v>
      </c>
      <c r="H32" s="31">
        <f t="shared" si="0"/>
        <v>7339138</v>
      </c>
      <c r="I32" s="31">
        <f t="shared" si="0"/>
        <v>7327553</v>
      </c>
      <c r="J32" s="31">
        <f t="shared" si="0"/>
        <v>21955716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21955716</v>
      </c>
      <c r="X32" s="31">
        <f t="shared" si="0"/>
        <v>25833498</v>
      </c>
      <c r="Y32" s="31">
        <f t="shared" si="0"/>
        <v>-3877782</v>
      </c>
      <c r="Z32" s="32">
        <f>+IF(X32&lt;&gt;0,+(Y32/X32)*100,0)</f>
        <v>-15.010673351320833</v>
      </c>
      <c r="AA32" s="29">
        <f>SUM(AA6:AA31)</f>
        <v>103334049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38230555</v>
      </c>
      <c r="D34" s="20"/>
      <c r="E34" s="21">
        <v>35921595</v>
      </c>
      <c r="F34" s="22">
        <v>35921595</v>
      </c>
      <c r="G34" s="22">
        <v>3380160</v>
      </c>
      <c r="H34" s="22">
        <v>3330300</v>
      </c>
      <c r="I34" s="22">
        <v>3870144</v>
      </c>
      <c r="J34" s="22">
        <v>10580604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10580604</v>
      </c>
      <c r="X34" s="22">
        <v>8980434</v>
      </c>
      <c r="Y34" s="22">
        <v>1600170</v>
      </c>
      <c r="Z34" s="23">
        <v>17.8184038766946</v>
      </c>
      <c r="AA34" s="20">
        <v>35921595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1101668</v>
      </c>
      <c r="D37" s="20"/>
      <c r="E37" s="21">
        <v>1366550</v>
      </c>
      <c r="F37" s="22">
        <v>1366550</v>
      </c>
      <c r="G37" s="22">
        <v>10218</v>
      </c>
      <c r="H37" s="22"/>
      <c r="I37" s="22">
        <v>162208</v>
      </c>
      <c r="J37" s="22">
        <v>172426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172426</v>
      </c>
      <c r="X37" s="22">
        <v>341640</v>
      </c>
      <c r="Y37" s="22">
        <v>-169214</v>
      </c>
      <c r="Z37" s="23">
        <v>-49.529914529914535</v>
      </c>
      <c r="AA37" s="20">
        <v>1366550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7592000</v>
      </c>
      <c r="F38" s="22">
        <v>7592000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1898001</v>
      </c>
      <c r="Y38" s="22">
        <v>-1898001</v>
      </c>
      <c r="Z38" s="23">
        <v>-100</v>
      </c>
      <c r="AA38" s="20">
        <v>7592000</v>
      </c>
    </row>
    <row r="39" spans="1:27" ht="13.5" x14ac:dyDescent="0.25">
      <c r="A39" s="19" t="s">
        <v>65</v>
      </c>
      <c r="B39" s="15" t="s">
        <v>32</v>
      </c>
      <c r="C39" s="20">
        <v>11429636</v>
      </c>
      <c r="D39" s="20"/>
      <c r="E39" s="21">
        <v>25225</v>
      </c>
      <c r="F39" s="22">
        <v>25225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6315</v>
      </c>
      <c r="Y39" s="22">
        <v>-6315</v>
      </c>
      <c r="Z39" s="23">
        <v>-100</v>
      </c>
      <c r="AA39" s="20">
        <v>25225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4096678</v>
      </c>
      <c r="D41" s="20"/>
      <c r="E41" s="21">
        <v>6412669</v>
      </c>
      <c r="F41" s="22">
        <v>6412669</v>
      </c>
      <c r="G41" s="22">
        <v>70609</v>
      </c>
      <c r="H41" s="22">
        <v>428576</v>
      </c>
      <c r="I41" s="22">
        <v>812795</v>
      </c>
      <c r="J41" s="22">
        <v>1311980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1311980</v>
      </c>
      <c r="X41" s="22">
        <v>1603176</v>
      </c>
      <c r="Y41" s="22">
        <v>-291196</v>
      </c>
      <c r="Z41" s="23">
        <v>-18.163695065295389</v>
      </c>
      <c r="AA41" s="20">
        <v>6412669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19265146</v>
      </c>
      <c r="D43" s="20"/>
      <c r="E43" s="21">
        <v>156279</v>
      </c>
      <c r="F43" s="22">
        <v>156279</v>
      </c>
      <c r="G43" s="22">
        <v>36145</v>
      </c>
      <c r="H43" s="22">
        <v>18057</v>
      </c>
      <c r="I43" s="22">
        <v>11041</v>
      </c>
      <c r="J43" s="22">
        <v>65243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65243</v>
      </c>
      <c r="X43" s="22">
        <v>39072</v>
      </c>
      <c r="Y43" s="22">
        <v>26171</v>
      </c>
      <c r="Z43" s="23">
        <v>66.981470106470113</v>
      </c>
      <c r="AA43" s="20">
        <v>156279</v>
      </c>
    </row>
    <row r="44" spans="1:27" ht="13.5" x14ac:dyDescent="0.25">
      <c r="A44" s="19" t="s">
        <v>69</v>
      </c>
      <c r="B44" s="15" t="s">
        <v>32</v>
      </c>
      <c r="C44" s="20">
        <v>26149151</v>
      </c>
      <c r="D44" s="20"/>
      <c r="E44" s="21">
        <v>22479878</v>
      </c>
      <c r="F44" s="22">
        <v>22479878</v>
      </c>
      <c r="G44" s="22">
        <v>1268273</v>
      </c>
      <c r="H44" s="22">
        <v>1495213</v>
      </c>
      <c r="I44" s="22">
        <v>2919289</v>
      </c>
      <c r="J44" s="22">
        <v>5682775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5682775</v>
      </c>
      <c r="X44" s="22">
        <v>5619987</v>
      </c>
      <c r="Y44" s="22">
        <v>62788</v>
      </c>
      <c r="Z44" s="23">
        <v>1.117226783620674</v>
      </c>
      <c r="AA44" s="20">
        <v>22479878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100272834</v>
      </c>
      <c r="D47" s="29">
        <f t="shared" ref="D47:Y47" si="1">SUM(D34:D46)</f>
        <v>0</v>
      </c>
      <c r="E47" s="30">
        <f t="shared" si="1"/>
        <v>73954196</v>
      </c>
      <c r="F47" s="31">
        <f t="shared" si="1"/>
        <v>73954196</v>
      </c>
      <c r="G47" s="31">
        <f t="shared" si="1"/>
        <v>4765405</v>
      </c>
      <c r="H47" s="31">
        <f t="shared" si="1"/>
        <v>5272146</v>
      </c>
      <c r="I47" s="31">
        <f t="shared" si="1"/>
        <v>7775477</v>
      </c>
      <c r="J47" s="31">
        <f t="shared" si="1"/>
        <v>17813028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17813028</v>
      </c>
      <c r="X47" s="31">
        <f t="shared" si="1"/>
        <v>18488625</v>
      </c>
      <c r="Y47" s="31">
        <f t="shared" si="1"/>
        <v>-675597</v>
      </c>
      <c r="Z47" s="32">
        <f>+IF(X47&lt;&gt;0,+(Y47/X47)*100,0)</f>
        <v>-3.6541224671926655</v>
      </c>
      <c r="AA47" s="29">
        <f>SUM(AA34:AA46)</f>
        <v>73954196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8539199</v>
      </c>
      <c r="D48" s="39">
        <f t="shared" si="2"/>
        <v>0</v>
      </c>
      <c r="E48" s="40">
        <f t="shared" si="2"/>
        <v>29379853</v>
      </c>
      <c r="F48" s="41">
        <f t="shared" si="2"/>
        <v>29379853</v>
      </c>
      <c r="G48" s="41">
        <f t="shared" si="2"/>
        <v>2523620</v>
      </c>
      <c r="H48" s="41">
        <f t="shared" si="2"/>
        <v>2066992</v>
      </c>
      <c r="I48" s="41">
        <f t="shared" si="2"/>
        <v>-447924</v>
      </c>
      <c r="J48" s="41">
        <f t="shared" si="2"/>
        <v>4142688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4142688</v>
      </c>
      <c r="X48" s="41">
        <f t="shared" si="2"/>
        <v>7344873</v>
      </c>
      <c r="Y48" s="41">
        <f t="shared" si="2"/>
        <v>-3202185</v>
      </c>
      <c r="Z48" s="42">
        <f>+IF(X48&lt;&gt;0,+(Y48/X48)*100,0)</f>
        <v>-43.597554375684915</v>
      </c>
      <c r="AA48" s="39">
        <f>+AA32-AA47</f>
        <v>29379853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8539199</v>
      </c>
      <c r="D51" s="48">
        <f t="shared" si="3"/>
        <v>0</v>
      </c>
      <c r="E51" s="49">
        <f t="shared" si="3"/>
        <v>29379853</v>
      </c>
      <c r="F51" s="50">
        <f t="shared" si="3"/>
        <v>29379853</v>
      </c>
      <c r="G51" s="50">
        <f t="shared" si="3"/>
        <v>2523620</v>
      </c>
      <c r="H51" s="50">
        <f t="shared" si="3"/>
        <v>2066992</v>
      </c>
      <c r="I51" s="50">
        <f t="shared" si="3"/>
        <v>-447924</v>
      </c>
      <c r="J51" s="50">
        <f t="shared" si="3"/>
        <v>4142688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4142688</v>
      </c>
      <c r="X51" s="50">
        <f t="shared" si="3"/>
        <v>7344873</v>
      </c>
      <c r="Y51" s="50">
        <f t="shared" si="3"/>
        <v>-3202185</v>
      </c>
      <c r="Z51" s="51">
        <f>+IF(X51&lt;&gt;0,+(Y51/X51)*100,0)</f>
        <v>-43.597554375684915</v>
      </c>
      <c r="AA51" s="48">
        <f>SUM(AA48:AA50)</f>
        <v>29379853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8539199</v>
      </c>
      <c r="D53" s="54">
        <f>+D51-D52</f>
        <v>0</v>
      </c>
      <c r="E53" s="55">
        <f t="shared" si="4"/>
        <v>29379853</v>
      </c>
      <c r="F53" s="56">
        <f t="shared" si="4"/>
        <v>29379853</v>
      </c>
      <c r="G53" s="56">
        <f t="shared" si="4"/>
        <v>2523620</v>
      </c>
      <c r="H53" s="56">
        <f t="shared" si="4"/>
        <v>2066992</v>
      </c>
      <c r="I53" s="56">
        <f t="shared" si="4"/>
        <v>-447924</v>
      </c>
      <c r="J53" s="56">
        <f t="shared" si="4"/>
        <v>4142688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4142688</v>
      </c>
      <c r="X53" s="56">
        <f t="shared" si="4"/>
        <v>7344873</v>
      </c>
      <c r="Y53" s="56">
        <f t="shared" si="4"/>
        <v>-3202185</v>
      </c>
      <c r="Z53" s="57">
        <f>+IF(X53&lt;&gt;0,+(Y53/X53)*100,0)</f>
        <v>-43.597554375684915</v>
      </c>
      <c r="AA53" s="54">
        <f>+AA51-AA52</f>
        <v>29379853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8539199</v>
      </c>
      <c r="D56" s="48">
        <f>SUM(D53:D55)</f>
        <v>0</v>
      </c>
      <c r="E56" s="49">
        <f t="shared" si="5"/>
        <v>29379853</v>
      </c>
      <c r="F56" s="50">
        <f t="shared" si="5"/>
        <v>29379853</v>
      </c>
      <c r="G56" s="50">
        <f t="shared" si="5"/>
        <v>2523620</v>
      </c>
      <c r="H56" s="50">
        <f t="shared" si="5"/>
        <v>2066992</v>
      </c>
      <c r="I56" s="50">
        <f t="shared" si="5"/>
        <v>-447924</v>
      </c>
      <c r="J56" s="50">
        <f t="shared" si="5"/>
        <v>4142688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4142688</v>
      </c>
      <c r="X56" s="50">
        <f t="shared" si="5"/>
        <v>7344873</v>
      </c>
      <c r="Y56" s="50">
        <f t="shared" si="5"/>
        <v>-3202185</v>
      </c>
      <c r="Z56" s="51">
        <f>+IF(X56&lt;&gt;0,+(Y56/X56)*100,0)</f>
        <v>-43.597554375684915</v>
      </c>
      <c r="AA56" s="48">
        <f>SUM(AA53:AA55)</f>
        <v>29379853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8539199</v>
      </c>
      <c r="D59" s="65">
        <f>SUM(D56:D58)</f>
        <v>0</v>
      </c>
      <c r="E59" s="66">
        <f t="shared" si="6"/>
        <v>29379853</v>
      </c>
      <c r="F59" s="67">
        <f t="shared" si="6"/>
        <v>29379853</v>
      </c>
      <c r="G59" s="67">
        <f t="shared" si="6"/>
        <v>2523620</v>
      </c>
      <c r="H59" s="67">
        <f t="shared" si="6"/>
        <v>2066992</v>
      </c>
      <c r="I59" s="67">
        <f t="shared" si="6"/>
        <v>-447924</v>
      </c>
      <c r="J59" s="67">
        <f t="shared" si="6"/>
        <v>4142688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4142688</v>
      </c>
      <c r="X59" s="67">
        <f t="shared" si="6"/>
        <v>7344873</v>
      </c>
      <c r="Y59" s="67">
        <f t="shared" si="6"/>
        <v>-3202185</v>
      </c>
      <c r="Z59" s="68">
        <f>+IF(X59&lt;&gt;0,+(Y59/X59)*100,0)</f>
        <v>-43.597554375684915</v>
      </c>
      <c r="AA59" s="65">
        <f>SUM(AA56:AA58)</f>
        <v>29379853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56930989</v>
      </c>
      <c r="D8" s="20"/>
      <c r="E8" s="21">
        <v>62922486</v>
      </c>
      <c r="F8" s="22">
        <v>62922486</v>
      </c>
      <c r="G8" s="22">
        <v>5013410</v>
      </c>
      <c r="H8" s="22">
        <v>4950218</v>
      </c>
      <c r="I8" s="22">
        <v>5743607</v>
      </c>
      <c r="J8" s="22">
        <v>15707235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15707235</v>
      </c>
      <c r="X8" s="22">
        <v>15730617</v>
      </c>
      <c r="Y8" s="22">
        <v>-23382</v>
      </c>
      <c r="Z8" s="23">
        <v>-0.14864006923568224</v>
      </c>
      <c r="AA8" s="20">
        <v>62922486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2891</v>
      </c>
      <c r="D10" s="20"/>
      <c r="E10" s="21">
        <v>10000</v>
      </c>
      <c r="F10" s="22">
        <v>10000</v>
      </c>
      <c r="G10" s="22">
        <v>679</v>
      </c>
      <c r="H10" s="22">
        <v>659</v>
      </c>
      <c r="I10" s="22">
        <v>350</v>
      </c>
      <c r="J10" s="22">
        <v>1688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1688</v>
      </c>
      <c r="X10" s="22">
        <v>2499</v>
      </c>
      <c r="Y10" s="22">
        <v>-811</v>
      </c>
      <c r="Z10" s="23">
        <v>-32.45298119247699</v>
      </c>
      <c r="AA10" s="20">
        <v>10000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16023806</v>
      </c>
      <c r="D13" s="20"/>
      <c r="E13" s="21">
        <v>16593966</v>
      </c>
      <c r="F13" s="22">
        <v>16593966</v>
      </c>
      <c r="G13" s="22">
        <v>1520423</v>
      </c>
      <c r="H13" s="22">
        <v>1509141</v>
      </c>
      <c r="I13" s="22">
        <v>1353519</v>
      </c>
      <c r="J13" s="22">
        <v>4383083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4383083</v>
      </c>
      <c r="X13" s="22">
        <v>4148490</v>
      </c>
      <c r="Y13" s="22">
        <v>234593</v>
      </c>
      <c r="Z13" s="23">
        <v>5.6549009398600454</v>
      </c>
      <c r="AA13" s="20">
        <v>16593966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17444735</v>
      </c>
      <c r="F25" s="22">
        <v>17444735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4361181</v>
      </c>
      <c r="Y25" s="22">
        <v>-4361181</v>
      </c>
      <c r="Z25" s="23">
        <v>-100</v>
      </c>
      <c r="AA25" s="20">
        <v>17444735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72957686</v>
      </c>
      <c r="D32" s="29">
        <f t="shared" ref="D32:Y32" si="0">SUM(D6:D31)</f>
        <v>0</v>
      </c>
      <c r="E32" s="30">
        <f t="shared" si="0"/>
        <v>96971187</v>
      </c>
      <c r="F32" s="31">
        <f t="shared" si="0"/>
        <v>96971187</v>
      </c>
      <c r="G32" s="31">
        <f t="shared" si="0"/>
        <v>6534512</v>
      </c>
      <c r="H32" s="31">
        <f t="shared" si="0"/>
        <v>6460018</v>
      </c>
      <c r="I32" s="31">
        <f t="shared" si="0"/>
        <v>7097476</v>
      </c>
      <c r="J32" s="31">
        <f t="shared" si="0"/>
        <v>20092006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20092006</v>
      </c>
      <c r="X32" s="31">
        <f t="shared" si="0"/>
        <v>24242787</v>
      </c>
      <c r="Y32" s="31">
        <f t="shared" si="0"/>
        <v>-4150781</v>
      </c>
      <c r="Z32" s="32">
        <f>+IF(X32&lt;&gt;0,+(Y32/X32)*100,0)</f>
        <v>-17.121715419930887</v>
      </c>
      <c r="AA32" s="29">
        <f>SUM(AA6:AA31)</f>
        <v>96971187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11912589</v>
      </c>
      <c r="D34" s="20"/>
      <c r="E34" s="21">
        <v>4301332</v>
      </c>
      <c r="F34" s="22">
        <v>4301332</v>
      </c>
      <c r="G34" s="22"/>
      <c r="H34" s="22">
        <v>2024540</v>
      </c>
      <c r="I34" s="22">
        <v>1117600</v>
      </c>
      <c r="J34" s="22">
        <v>3142140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3142140</v>
      </c>
      <c r="X34" s="22">
        <v>1075359</v>
      </c>
      <c r="Y34" s="22">
        <v>2066781</v>
      </c>
      <c r="Z34" s="23">
        <v>192.19451364614051</v>
      </c>
      <c r="AA34" s="20">
        <v>4301332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12794895</v>
      </c>
      <c r="D37" s="20"/>
      <c r="E37" s="21">
        <v>7240121</v>
      </c>
      <c r="F37" s="22">
        <v>7240121</v>
      </c>
      <c r="G37" s="22">
        <v>462781</v>
      </c>
      <c r="H37" s="22">
        <v>1126590</v>
      </c>
      <c r="I37" s="22">
        <v>614411</v>
      </c>
      <c r="J37" s="22">
        <v>2203782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2203782</v>
      </c>
      <c r="X37" s="22">
        <v>1810032</v>
      </c>
      <c r="Y37" s="22">
        <v>393750</v>
      </c>
      <c r="Z37" s="23">
        <v>21.753759049563765</v>
      </c>
      <c r="AA37" s="20">
        <v>7240121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24790386</v>
      </c>
      <c r="F38" s="22">
        <v>24790386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6197598</v>
      </c>
      <c r="Y38" s="22">
        <v>-6197598</v>
      </c>
      <c r="Z38" s="23">
        <v>-100</v>
      </c>
      <c r="AA38" s="20">
        <v>24790386</v>
      </c>
    </row>
    <row r="39" spans="1:27" ht="13.5" x14ac:dyDescent="0.25">
      <c r="A39" s="19" t="s">
        <v>65</v>
      </c>
      <c r="B39" s="15" t="s">
        <v>32</v>
      </c>
      <c r="C39" s="20">
        <v>8891088</v>
      </c>
      <c r="D39" s="20"/>
      <c r="E39" s="21">
        <v>779688</v>
      </c>
      <c r="F39" s="22">
        <v>779688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194922</v>
      </c>
      <c r="Y39" s="22">
        <v>-194922</v>
      </c>
      <c r="Z39" s="23">
        <v>-100</v>
      </c>
      <c r="AA39" s="20">
        <v>779688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101972</v>
      </c>
      <c r="D44" s="20"/>
      <c r="E44" s="21">
        <v>9157120</v>
      </c>
      <c r="F44" s="22">
        <v>9157120</v>
      </c>
      <c r="G44" s="22">
        <v>356500</v>
      </c>
      <c r="H44" s="22">
        <v>935169</v>
      </c>
      <c r="I44" s="22">
        <v>431311</v>
      </c>
      <c r="J44" s="22">
        <v>1722980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1722980</v>
      </c>
      <c r="X44" s="22">
        <v>2289285</v>
      </c>
      <c r="Y44" s="22">
        <v>-566305</v>
      </c>
      <c r="Z44" s="23">
        <v>-24.737199605990519</v>
      </c>
      <c r="AA44" s="20">
        <v>9157120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33700544</v>
      </c>
      <c r="D47" s="29">
        <f t="shared" ref="D47:Y47" si="1">SUM(D34:D46)</f>
        <v>0</v>
      </c>
      <c r="E47" s="30">
        <f t="shared" si="1"/>
        <v>46268647</v>
      </c>
      <c r="F47" s="31">
        <f t="shared" si="1"/>
        <v>46268647</v>
      </c>
      <c r="G47" s="31">
        <f t="shared" si="1"/>
        <v>819281</v>
      </c>
      <c r="H47" s="31">
        <f t="shared" si="1"/>
        <v>4086299</v>
      </c>
      <c r="I47" s="31">
        <f t="shared" si="1"/>
        <v>2163322</v>
      </c>
      <c r="J47" s="31">
        <f t="shared" si="1"/>
        <v>7068902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7068902</v>
      </c>
      <c r="X47" s="31">
        <f t="shared" si="1"/>
        <v>11567196</v>
      </c>
      <c r="Y47" s="31">
        <f t="shared" si="1"/>
        <v>-4498294</v>
      </c>
      <c r="Z47" s="32">
        <f>+IF(X47&lt;&gt;0,+(Y47/X47)*100,0)</f>
        <v>-38.888370180638418</v>
      </c>
      <c r="AA47" s="29">
        <f>SUM(AA34:AA46)</f>
        <v>46268647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39257142</v>
      </c>
      <c r="D48" s="39">
        <f t="shared" si="2"/>
        <v>0</v>
      </c>
      <c r="E48" s="40">
        <f t="shared" si="2"/>
        <v>50702540</v>
      </c>
      <c r="F48" s="41">
        <f t="shared" si="2"/>
        <v>50702540</v>
      </c>
      <c r="G48" s="41">
        <f t="shared" si="2"/>
        <v>5715231</v>
      </c>
      <c r="H48" s="41">
        <f t="shared" si="2"/>
        <v>2373719</v>
      </c>
      <c r="I48" s="41">
        <f t="shared" si="2"/>
        <v>4934154</v>
      </c>
      <c r="J48" s="41">
        <f t="shared" si="2"/>
        <v>13023104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13023104</v>
      </c>
      <c r="X48" s="41">
        <f t="shared" si="2"/>
        <v>12675591</v>
      </c>
      <c r="Y48" s="41">
        <f t="shared" si="2"/>
        <v>347513</v>
      </c>
      <c r="Z48" s="42">
        <f>+IF(X48&lt;&gt;0,+(Y48/X48)*100,0)</f>
        <v>2.7415920882900053</v>
      </c>
      <c r="AA48" s="39">
        <f>+AA32-AA47</f>
        <v>50702540</v>
      </c>
    </row>
    <row r="49" spans="1:27" ht="25.5" x14ac:dyDescent="0.25">
      <c r="A49" s="43" t="s">
        <v>74</v>
      </c>
      <c r="B49" s="15" t="s">
        <v>32</v>
      </c>
      <c r="C49" s="20">
        <v>9920954</v>
      </c>
      <c r="D49" s="20"/>
      <c r="E49" s="21">
        <v>10906000</v>
      </c>
      <c r="F49" s="22">
        <v>10906000</v>
      </c>
      <c r="G49" s="22"/>
      <c r="H49" s="22"/>
      <c r="I49" s="22">
        <v>701528</v>
      </c>
      <c r="J49" s="22">
        <v>701528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701528</v>
      </c>
      <c r="X49" s="22">
        <v>2726499</v>
      </c>
      <c r="Y49" s="22">
        <v>-2024971</v>
      </c>
      <c r="Z49" s="23">
        <v>-74.270007067671756</v>
      </c>
      <c r="AA49" s="20">
        <v>10906000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49178096</v>
      </c>
      <c r="D51" s="48">
        <f t="shared" si="3"/>
        <v>0</v>
      </c>
      <c r="E51" s="49">
        <f t="shared" si="3"/>
        <v>61608540</v>
      </c>
      <c r="F51" s="50">
        <f t="shared" si="3"/>
        <v>61608540</v>
      </c>
      <c r="G51" s="50">
        <f t="shared" si="3"/>
        <v>5715231</v>
      </c>
      <c r="H51" s="50">
        <f t="shared" si="3"/>
        <v>2373719</v>
      </c>
      <c r="I51" s="50">
        <f t="shared" si="3"/>
        <v>5635682</v>
      </c>
      <c r="J51" s="50">
        <f t="shared" si="3"/>
        <v>13724632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13724632</v>
      </c>
      <c r="X51" s="50">
        <f t="shared" si="3"/>
        <v>15402090</v>
      </c>
      <c r="Y51" s="50">
        <f t="shared" si="3"/>
        <v>-1677458</v>
      </c>
      <c r="Z51" s="51">
        <f>+IF(X51&lt;&gt;0,+(Y51/X51)*100,0)</f>
        <v>-10.891106336867269</v>
      </c>
      <c r="AA51" s="48">
        <f>SUM(AA48:AA50)</f>
        <v>61608540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49178096</v>
      </c>
      <c r="D53" s="54">
        <f>+D51-D52</f>
        <v>0</v>
      </c>
      <c r="E53" s="55">
        <f t="shared" si="4"/>
        <v>61608540</v>
      </c>
      <c r="F53" s="56">
        <f t="shared" si="4"/>
        <v>61608540</v>
      </c>
      <c r="G53" s="56">
        <f t="shared" si="4"/>
        <v>5715231</v>
      </c>
      <c r="H53" s="56">
        <f t="shared" si="4"/>
        <v>2373719</v>
      </c>
      <c r="I53" s="56">
        <f t="shared" si="4"/>
        <v>5635682</v>
      </c>
      <c r="J53" s="56">
        <f t="shared" si="4"/>
        <v>13724632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13724632</v>
      </c>
      <c r="X53" s="56">
        <f t="shared" si="4"/>
        <v>15402090</v>
      </c>
      <c r="Y53" s="56">
        <f t="shared" si="4"/>
        <v>-1677458</v>
      </c>
      <c r="Z53" s="57">
        <f>+IF(X53&lt;&gt;0,+(Y53/X53)*100,0)</f>
        <v>-10.891106336867269</v>
      </c>
      <c r="AA53" s="54">
        <f>+AA51-AA52</f>
        <v>61608540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49178096</v>
      </c>
      <c r="D56" s="48">
        <f>SUM(D53:D55)</f>
        <v>0</v>
      </c>
      <c r="E56" s="49">
        <f t="shared" si="5"/>
        <v>61608540</v>
      </c>
      <c r="F56" s="50">
        <f t="shared" si="5"/>
        <v>61608540</v>
      </c>
      <c r="G56" s="50">
        <f t="shared" si="5"/>
        <v>5715231</v>
      </c>
      <c r="H56" s="50">
        <f t="shared" si="5"/>
        <v>2373719</v>
      </c>
      <c r="I56" s="50">
        <f t="shared" si="5"/>
        <v>5635682</v>
      </c>
      <c r="J56" s="50">
        <f t="shared" si="5"/>
        <v>13724632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13724632</v>
      </c>
      <c r="X56" s="50">
        <f t="shared" si="5"/>
        <v>15402090</v>
      </c>
      <c r="Y56" s="50">
        <f t="shared" si="5"/>
        <v>-1677458</v>
      </c>
      <c r="Z56" s="51">
        <f>+IF(X56&lt;&gt;0,+(Y56/X56)*100,0)</f>
        <v>-10.891106336867269</v>
      </c>
      <c r="AA56" s="48">
        <f>SUM(AA53:AA55)</f>
        <v>61608540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49178096</v>
      </c>
      <c r="D59" s="65">
        <f>SUM(D56:D58)</f>
        <v>0</v>
      </c>
      <c r="E59" s="66">
        <f t="shared" si="6"/>
        <v>61608540</v>
      </c>
      <c r="F59" s="67">
        <f t="shared" si="6"/>
        <v>61608540</v>
      </c>
      <c r="G59" s="67">
        <f t="shared" si="6"/>
        <v>5715231</v>
      </c>
      <c r="H59" s="67">
        <f t="shared" si="6"/>
        <v>2373719</v>
      </c>
      <c r="I59" s="67">
        <f t="shared" si="6"/>
        <v>5635682</v>
      </c>
      <c r="J59" s="67">
        <f t="shared" si="6"/>
        <v>13724632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13724632</v>
      </c>
      <c r="X59" s="67">
        <f t="shared" si="6"/>
        <v>15402090</v>
      </c>
      <c r="Y59" s="67">
        <f t="shared" si="6"/>
        <v>-1677458</v>
      </c>
      <c r="Z59" s="68">
        <f>+IF(X59&lt;&gt;0,+(Y59/X59)*100,0)</f>
        <v>-10.891106336867269</v>
      </c>
      <c r="AA59" s="65">
        <f>SUM(AA56:AA58)</f>
        <v>61608540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71841713</v>
      </c>
      <c r="D8" s="20"/>
      <c r="E8" s="21">
        <v>104894480</v>
      </c>
      <c r="F8" s="22">
        <v>104894480</v>
      </c>
      <c r="G8" s="22">
        <v>6010235</v>
      </c>
      <c r="H8" s="22">
        <v>6552864</v>
      </c>
      <c r="I8" s="22">
        <v>6044119</v>
      </c>
      <c r="J8" s="22">
        <v>18607218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18607218</v>
      </c>
      <c r="X8" s="22">
        <v>26223612</v>
      </c>
      <c r="Y8" s="22">
        <v>-7616394</v>
      </c>
      <c r="Z8" s="23">
        <v>-29.044031005339765</v>
      </c>
      <c r="AA8" s="20">
        <v>104894480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6065</v>
      </c>
      <c r="D10" s="20"/>
      <c r="E10" s="21">
        <v>10000</v>
      </c>
      <c r="F10" s="22">
        <v>10000</v>
      </c>
      <c r="G10" s="22">
        <v>891</v>
      </c>
      <c r="H10" s="22"/>
      <c r="I10" s="22">
        <v>348</v>
      </c>
      <c r="J10" s="22">
        <v>1239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1239</v>
      </c>
      <c r="X10" s="22">
        <v>2499</v>
      </c>
      <c r="Y10" s="22">
        <v>-1260</v>
      </c>
      <c r="Z10" s="23">
        <v>-50.420168067226889</v>
      </c>
      <c r="AA10" s="20">
        <v>10000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5175248</v>
      </c>
      <c r="D13" s="20"/>
      <c r="E13" s="21">
        <v>4987930</v>
      </c>
      <c r="F13" s="22">
        <v>4987930</v>
      </c>
      <c r="G13" s="22">
        <v>475536</v>
      </c>
      <c r="H13" s="22">
        <v>477503</v>
      </c>
      <c r="I13" s="22">
        <v>475867</v>
      </c>
      <c r="J13" s="22">
        <v>1428906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1428906</v>
      </c>
      <c r="X13" s="22">
        <v>1246980</v>
      </c>
      <c r="Y13" s="22">
        <v>181926</v>
      </c>
      <c r="Z13" s="23">
        <v>14.589327816003465</v>
      </c>
      <c r="AA13" s="20">
        <v>4987930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13179540</v>
      </c>
      <c r="F25" s="22">
        <v>13179540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3294885</v>
      </c>
      <c r="Y25" s="22">
        <v>-3294885</v>
      </c>
      <c r="Z25" s="23">
        <v>-100</v>
      </c>
      <c r="AA25" s="20">
        <v>13179540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23053</v>
      </c>
      <c r="D28" s="20"/>
      <c r="E28" s="21">
        <v>26110</v>
      </c>
      <c r="F28" s="22">
        <v>26110</v>
      </c>
      <c r="G28" s="22">
        <v>1950</v>
      </c>
      <c r="H28" s="22">
        <v>1950</v>
      </c>
      <c r="I28" s="22">
        <v>1950</v>
      </c>
      <c r="J28" s="22">
        <v>5850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5850</v>
      </c>
      <c r="X28" s="22">
        <v>6525</v>
      </c>
      <c r="Y28" s="22">
        <v>-675</v>
      </c>
      <c r="Z28" s="23">
        <v>-10.344827586206897</v>
      </c>
      <c r="AA28" s="20">
        <v>26110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77046079</v>
      </c>
      <c r="D32" s="29">
        <f t="shared" ref="D32:Y32" si="0">SUM(D6:D31)</f>
        <v>0</v>
      </c>
      <c r="E32" s="30">
        <f t="shared" si="0"/>
        <v>123098060</v>
      </c>
      <c r="F32" s="31">
        <f t="shared" si="0"/>
        <v>123098060</v>
      </c>
      <c r="G32" s="31">
        <f t="shared" si="0"/>
        <v>6488612</v>
      </c>
      <c r="H32" s="31">
        <f t="shared" si="0"/>
        <v>7032317</v>
      </c>
      <c r="I32" s="31">
        <f t="shared" si="0"/>
        <v>6522284</v>
      </c>
      <c r="J32" s="31">
        <f t="shared" si="0"/>
        <v>20043213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20043213</v>
      </c>
      <c r="X32" s="31">
        <f t="shared" si="0"/>
        <v>30774501</v>
      </c>
      <c r="Y32" s="31">
        <f t="shared" si="0"/>
        <v>-10731288</v>
      </c>
      <c r="Z32" s="32">
        <f>+IF(X32&lt;&gt;0,+(Y32/X32)*100,0)</f>
        <v>-34.870713257056543</v>
      </c>
      <c r="AA32" s="29">
        <f>SUM(AA6:AA31)</f>
        <v>123098060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13076543</v>
      </c>
      <c r="D34" s="20"/>
      <c r="E34" s="21">
        <v>15943220</v>
      </c>
      <c r="F34" s="22">
        <v>15943220</v>
      </c>
      <c r="G34" s="22">
        <v>1154843</v>
      </c>
      <c r="H34" s="22">
        <v>1040946</v>
      </c>
      <c r="I34" s="22">
        <v>1177236</v>
      </c>
      <c r="J34" s="22">
        <v>3373025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3373025</v>
      </c>
      <c r="X34" s="22">
        <v>3985824</v>
      </c>
      <c r="Y34" s="22">
        <v>-612799</v>
      </c>
      <c r="Z34" s="23">
        <v>-15.374462093659929</v>
      </c>
      <c r="AA34" s="20">
        <v>15943220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2333331</v>
      </c>
      <c r="D37" s="20"/>
      <c r="E37" s="21">
        <v>4021220</v>
      </c>
      <c r="F37" s="22">
        <v>4021220</v>
      </c>
      <c r="G37" s="22">
        <v>75927</v>
      </c>
      <c r="H37" s="22">
        <v>31761</v>
      </c>
      <c r="I37" s="22">
        <v>69001</v>
      </c>
      <c r="J37" s="22">
        <v>176689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176689</v>
      </c>
      <c r="X37" s="22">
        <v>1005321</v>
      </c>
      <c r="Y37" s="22">
        <v>-828632</v>
      </c>
      <c r="Z37" s="23">
        <v>-82.42461860440595</v>
      </c>
      <c r="AA37" s="20">
        <v>4021220</v>
      </c>
    </row>
    <row r="38" spans="1:27" ht="13.5" x14ac:dyDescent="0.25">
      <c r="A38" s="19" t="s">
        <v>64</v>
      </c>
      <c r="B38" s="15" t="s">
        <v>32</v>
      </c>
      <c r="C38" s="20">
        <v>12508386</v>
      </c>
      <c r="D38" s="20"/>
      <c r="E38" s="21">
        <v>22479100</v>
      </c>
      <c r="F38" s="22">
        <v>22479100</v>
      </c>
      <c r="G38" s="22">
        <v>1873258</v>
      </c>
      <c r="H38" s="22">
        <v>1873258</v>
      </c>
      <c r="I38" s="22">
        <v>1873258</v>
      </c>
      <c r="J38" s="22">
        <v>5619774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5619774</v>
      </c>
      <c r="X38" s="22">
        <v>5619777</v>
      </c>
      <c r="Y38" s="22">
        <v>-3</v>
      </c>
      <c r="Z38" s="23"/>
      <c r="AA38" s="20">
        <v>22479100</v>
      </c>
    </row>
    <row r="39" spans="1:27" ht="13.5" x14ac:dyDescent="0.25">
      <c r="A39" s="19" t="s">
        <v>65</v>
      </c>
      <c r="B39" s="15" t="s">
        <v>32</v>
      </c>
      <c r="C39" s="20">
        <v>9870795</v>
      </c>
      <c r="D39" s="20"/>
      <c r="E39" s="21">
        <v>21055440</v>
      </c>
      <c r="F39" s="22">
        <v>21055440</v>
      </c>
      <c r="G39" s="22"/>
      <c r="H39" s="22"/>
      <c r="I39" s="22">
        <v>2327818</v>
      </c>
      <c r="J39" s="22">
        <v>2327818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2327818</v>
      </c>
      <c r="X39" s="22">
        <v>5263878</v>
      </c>
      <c r="Y39" s="22">
        <v>-2936060</v>
      </c>
      <c r="Z39" s="23">
        <v>-55.777508521284112</v>
      </c>
      <c r="AA39" s="20">
        <v>21055440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25031836</v>
      </c>
      <c r="D41" s="20"/>
      <c r="E41" s="21">
        <v>35731200</v>
      </c>
      <c r="F41" s="22">
        <v>35731200</v>
      </c>
      <c r="G41" s="22"/>
      <c r="H41" s="22">
        <v>2027982</v>
      </c>
      <c r="I41" s="22">
        <v>2154875</v>
      </c>
      <c r="J41" s="22">
        <v>4182857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4182857</v>
      </c>
      <c r="X41" s="22">
        <v>8932803</v>
      </c>
      <c r="Y41" s="22">
        <v>-4749946</v>
      </c>
      <c r="Z41" s="23">
        <v>-53.174194035175745</v>
      </c>
      <c r="AA41" s="20">
        <v>35731200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672570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3018100</v>
      </c>
      <c r="D44" s="20"/>
      <c r="E44" s="21">
        <v>2755760</v>
      </c>
      <c r="F44" s="22">
        <v>2755760</v>
      </c>
      <c r="G44" s="22">
        <v>13474</v>
      </c>
      <c r="H44" s="22">
        <v>217667</v>
      </c>
      <c r="I44" s="22">
        <v>106522</v>
      </c>
      <c r="J44" s="22">
        <v>337663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337663</v>
      </c>
      <c r="X44" s="22">
        <v>688950</v>
      </c>
      <c r="Y44" s="22">
        <v>-351287</v>
      </c>
      <c r="Z44" s="23">
        <v>-50.988750997895352</v>
      </c>
      <c r="AA44" s="20">
        <v>2755760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66511561</v>
      </c>
      <c r="D47" s="29">
        <f t="shared" ref="D47:Y47" si="1">SUM(D34:D46)</f>
        <v>0</v>
      </c>
      <c r="E47" s="30">
        <f t="shared" si="1"/>
        <v>101985940</v>
      </c>
      <c r="F47" s="31">
        <f t="shared" si="1"/>
        <v>101985940</v>
      </c>
      <c r="G47" s="31">
        <f t="shared" si="1"/>
        <v>3117502</v>
      </c>
      <c r="H47" s="31">
        <f t="shared" si="1"/>
        <v>5191614</v>
      </c>
      <c r="I47" s="31">
        <f t="shared" si="1"/>
        <v>7708710</v>
      </c>
      <c r="J47" s="31">
        <f t="shared" si="1"/>
        <v>16017826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16017826</v>
      </c>
      <c r="X47" s="31">
        <f t="shared" si="1"/>
        <v>25496553</v>
      </c>
      <c r="Y47" s="31">
        <f t="shared" si="1"/>
        <v>-9478727</v>
      </c>
      <c r="Z47" s="32">
        <f>+IF(X47&lt;&gt;0,+(Y47/X47)*100,0)</f>
        <v>-37.17650381994774</v>
      </c>
      <c r="AA47" s="29">
        <f>SUM(AA34:AA46)</f>
        <v>101985940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10534518</v>
      </c>
      <c r="D48" s="39">
        <f t="shared" si="2"/>
        <v>0</v>
      </c>
      <c r="E48" s="40">
        <f t="shared" si="2"/>
        <v>21112120</v>
      </c>
      <c r="F48" s="41">
        <f t="shared" si="2"/>
        <v>21112120</v>
      </c>
      <c r="G48" s="41">
        <f t="shared" si="2"/>
        <v>3371110</v>
      </c>
      <c r="H48" s="41">
        <f t="shared" si="2"/>
        <v>1840703</v>
      </c>
      <c r="I48" s="41">
        <f t="shared" si="2"/>
        <v>-1186426</v>
      </c>
      <c r="J48" s="41">
        <f t="shared" si="2"/>
        <v>4025387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4025387</v>
      </c>
      <c r="X48" s="41">
        <f t="shared" si="2"/>
        <v>5277948</v>
      </c>
      <c r="Y48" s="41">
        <f t="shared" si="2"/>
        <v>-1252561</v>
      </c>
      <c r="Z48" s="42">
        <f>+IF(X48&lt;&gt;0,+(Y48/X48)*100,0)</f>
        <v>-23.731969318379036</v>
      </c>
      <c r="AA48" s="39">
        <f>+AA32-AA47</f>
        <v>21112120</v>
      </c>
    </row>
    <row r="49" spans="1:27" ht="25.5" x14ac:dyDescent="0.25">
      <c r="A49" s="43" t="s">
        <v>74</v>
      </c>
      <c r="B49" s="15" t="s">
        <v>32</v>
      </c>
      <c r="C49" s="20">
        <v>15350199</v>
      </c>
      <c r="D49" s="20"/>
      <c r="E49" s="21">
        <v>54862505</v>
      </c>
      <c r="F49" s="22">
        <v>54862505</v>
      </c>
      <c r="G49" s="22"/>
      <c r="H49" s="22"/>
      <c r="I49" s="22">
        <v>17980632</v>
      </c>
      <c r="J49" s="22">
        <v>17980632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17980632</v>
      </c>
      <c r="X49" s="22">
        <v>13715625</v>
      </c>
      <c r="Y49" s="22">
        <v>4265007</v>
      </c>
      <c r="Z49" s="23">
        <v>31.095972658920029</v>
      </c>
      <c r="AA49" s="20">
        <v>54862505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25884717</v>
      </c>
      <c r="D51" s="48">
        <f t="shared" si="3"/>
        <v>0</v>
      </c>
      <c r="E51" s="49">
        <f t="shared" si="3"/>
        <v>75974625</v>
      </c>
      <c r="F51" s="50">
        <f t="shared" si="3"/>
        <v>75974625</v>
      </c>
      <c r="G51" s="50">
        <f t="shared" si="3"/>
        <v>3371110</v>
      </c>
      <c r="H51" s="50">
        <f t="shared" si="3"/>
        <v>1840703</v>
      </c>
      <c r="I51" s="50">
        <f t="shared" si="3"/>
        <v>16794206</v>
      </c>
      <c r="J51" s="50">
        <f t="shared" si="3"/>
        <v>22006019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22006019</v>
      </c>
      <c r="X51" s="50">
        <f t="shared" si="3"/>
        <v>18993573</v>
      </c>
      <c r="Y51" s="50">
        <f t="shared" si="3"/>
        <v>3012446</v>
      </c>
      <c r="Z51" s="51">
        <f>+IF(X51&lt;&gt;0,+(Y51/X51)*100,0)</f>
        <v>15.860343917387212</v>
      </c>
      <c r="AA51" s="48">
        <f>SUM(AA48:AA50)</f>
        <v>75974625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25884717</v>
      </c>
      <c r="D53" s="54">
        <f>+D51-D52</f>
        <v>0</v>
      </c>
      <c r="E53" s="55">
        <f t="shared" si="4"/>
        <v>75974625</v>
      </c>
      <c r="F53" s="56">
        <f t="shared" si="4"/>
        <v>75974625</v>
      </c>
      <c r="G53" s="56">
        <f t="shared" si="4"/>
        <v>3371110</v>
      </c>
      <c r="H53" s="56">
        <f t="shared" si="4"/>
        <v>1840703</v>
      </c>
      <c r="I53" s="56">
        <f t="shared" si="4"/>
        <v>16794206</v>
      </c>
      <c r="J53" s="56">
        <f t="shared" si="4"/>
        <v>22006019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22006019</v>
      </c>
      <c r="X53" s="56">
        <f t="shared" si="4"/>
        <v>18993573</v>
      </c>
      <c r="Y53" s="56">
        <f t="shared" si="4"/>
        <v>3012446</v>
      </c>
      <c r="Z53" s="57">
        <f>+IF(X53&lt;&gt;0,+(Y53/X53)*100,0)</f>
        <v>15.860343917387212</v>
      </c>
      <c r="AA53" s="54">
        <f>+AA51-AA52</f>
        <v>75974625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25884717</v>
      </c>
      <c r="D56" s="48">
        <f>SUM(D53:D55)</f>
        <v>0</v>
      </c>
      <c r="E56" s="49">
        <f t="shared" si="5"/>
        <v>75974625</v>
      </c>
      <c r="F56" s="50">
        <f t="shared" si="5"/>
        <v>75974625</v>
      </c>
      <c r="G56" s="50">
        <f t="shared" si="5"/>
        <v>3371110</v>
      </c>
      <c r="H56" s="50">
        <f t="shared" si="5"/>
        <v>1840703</v>
      </c>
      <c r="I56" s="50">
        <f t="shared" si="5"/>
        <v>16794206</v>
      </c>
      <c r="J56" s="50">
        <f t="shared" si="5"/>
        <v>22006019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22006019</v>
      </c>
      <c r="X56" s="50">
        <f t="shared" si="5"/>
        <v>18993573</v>
      </c>
      <c r="Y56" s="50">
        <f t="shared" si="5"/>
        <v>3012446</v>
      </c>
      <c r="Z56" s="51">
        <f>+IF(X56&lt;&gt;0,+(Y56/X56)*100,0)</f>
        <v>15.860343917387212</v>
      </c>
      <c r="AA56" s="48">
        <f>SUM(AA53:AA55)</f>
        <v>75974625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25884717</v>
      </c>
      <c r="D59" s="65">
        <f>SUM(D56:D58)</f>
        <v>0</v>
      </c>
      <c r="E59" s="66">
        <f t="shared" si="6"/>
        <v>75974625</v>
      </c>
      <c r="F59" s="67">
        <f t="shared" si="6"/>
        <v>75974625</v>
      </c>
      <c r="G59" s="67">
        <f t="shared" si="6"/>
        <v>3371110</v>
      </c>
      <c r="H59" s="67">
        <f t="shared" si="6"/>
        <v>1840703</v>
      </c>
      <c r="I59" s="67">
        <f t="shared" si="6"/>
        <v>16794206</v>
      </c>
      <c r="J59" s="67">
        <f t="shared" si="6"/>
        <v>22006019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22006019</v>
      </c>
      <c r="X59" s="67">
        <f t="shared" si="6"/>
        <v>18993573</v>
      </c>
      <c r="Y59" s="67">
        <f t="shared" si="6"/>
        <v>3012446</v>
      </c>
      <c r="Z59" s="68">
        <f>+IF(X59&lt;&gt;0,+(Y59/X59)*100,0)</f>
        <v>15.860343917387212</v>
      </c>
      <c r="AA59" s="65">
        <f>SUM(AA56:AA58)</f>
        <v>75974625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22080604</v>
      </c>
      <c r="D8" s="20"/>
      <c r="E8" s="21">
        <v>25640654</v>
      </c>
      <c r="F8" s="22">
        <v>25640654</v>
      </c>
      <c r="G8" s="22">
        <v>2407188</v>
      </c>
      <c r="H8" s="22">
        <v>4816358</v>
      </c>
      <c r="I8" s="22">
        <v>2407749</v>
      </c>
      <c r="J8" s="22">
        <v>9631295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9631295</v>
      </c>
      <c r="X8" s="22">
        <v>6410163</v>
      </c>
      <c r="Y8" s="22">
        <v>3221132</v>
      </c>
      <c r="Z8" s="23">
        <v>50.250391448704192</v>
      </c>
      <c r="AA8" s="20">
        <v>25640654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21542131</v>
      </c>
      <c r="D13" s="20"/>
      <c r="E13" s="21"/>
      <c r="F13" s="22"/>
      <c r="G13" s="22">
        <v>1982790</v>
      </c>
      <c r="H13" s="22">
        <v>3985380</v>
      </c>
      <c r="I13" s="22">
        <v>2025400</v>
      </c>
      <c r="J13" s="22">
        <v>7993570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7993570</v>
      </c>
      <c r="X13" s="22"/>
      <c r="Y13" s="22">
        <v>7993570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43622735</v>
      </c>
      <c r="D32" s="29">
        <f t="shared" ref="D32:Y32" si="0">SUM(D6:D31)</f>
        <v>0</v>
      </c>
      <c r="E32" s="30">
        <f t="shared" si="0"/>
        <v>25640654</v>
      </c>
      <c r="F32" s="31">
        <f t="shared" si="0"/>
        <v>25640654</v>
      </c>
      <c r="G32" s="31">
        <f t="shared" si="0"/>
        <v>4389978</v>
      </c>
      <c r="H32" s="31">
        <f t="shared" si="0"/>
        <v>8801738</v>
      </c>
      <c r="I32" s="31">
        <f t="shared" si="0"/>
        <v>4433149</v>
      </c>
      <c r="J32" s="31">
        <f t="shared" si="0"/>
        <v>17624865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17624865</v>
      </c>
      <c r="X32" s="31">
        <f t="shared" si="0"/>
        <v>6410163</v>
      </c>
      <c r="Y32" s="31">
        <f t="shared" si="0"/>
        <v>11214702</v>
      </c>
      <c r="Z32" s="32">
        <f>+IF(X32&lt;&gt;0,+(Y32/X32)*100,0)</f>
        <v>174.95190059909552</v>
      </c>
      <c r="AA32" s="29">
        <f>SUM(AA6:AA31)</f>
        <v>25640654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1347803</v>
      </c>
      <c r="D34" s="20"/>
      <c r="E34" s="21">
        <v>1220198</v>
      </c>
      <c r="F34" s="22">
        <v>1220198</v>
      </c>
      <c r="G34" s="22">
        <v>135448</v>
      </c>
      <c r="H34" s="22">
        <v>240406</v>
      </c>
      <c r="I34" s="22">
        <v>141460</v>
      </c>
      <c r="J34" s="22">
        <v>517314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517314</v>
      </c>
      <c r="X34" s="22">
        <v>305049</v>
      </c>
      <c r="Y34" s="22">
        <v>212265</v>
      </c>
      <c r="Z34" s="23">
        <v>69.583902913958084</v>
      </c>
      <c r="AA34" s="20">
        <v>1220198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531030</v>
      </c>
      <c r="D43" s="20"/>
      <c r="E43" s="21"/>
      <c r="F43" s="22"/>
      <c r="G43" s="22">
        <v>125072</v>
      </c>
      <c r="H43" s="22">
        <v>240437</v>
      </c>
      <c r="I43" s="22">
        <v>32228</v>
      </c>
      <c r="J43" s="22">
        <v>397737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397737</v>
      </c>
      <c r="X43" s="22"/>
      <c r="Y43" s="22">
        <v>397737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12590</v>
      </c>
      <c r="D44" s="20"/>
      <c r="E44" s="21">
        <v>131530</v>
      </c>
      <c r="F44" s="22">
        <v>131530</v>
      </c>
      <c r="G44" s="22">
        <v>1284</v>
      </c>
      <c r="H44" s="22">
        <v>2266</v>
      </c>
      <c r="I44" s="22">
        <v>1346</v>
      </c>
      <c r="J44" s="22">
        <v>4896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4896</v>
      </c>
      <c r="X44" s="22">
        <v>32883</v>
      </c>
      <c r="Y44" s="22">
        <v>-27987</v>
      </c>
      <c r="Z44" s="23">
        <v>-85.110847550405992</v>
      </c>
      <c r="AA44" s="20">
        <v>131530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1891423</v>
      </c>
      <c r="D47" s="29">
        <f t="shared" ref="D47:Y47" si="1">SUM(D34:D46)</f>
        <v>0</v>
      </c>
      <c r="E47" s="30">
        <f t="shared" si="1"/>
        <v>1351728</v>
      </c>
      <c r="F47" s="31">
        <f t="shared" si="1"/>
        <v>1351728</v>
      </c>
      <c r="G47" s="31">
        <f t="shared" si="1"/>
        <v>261804</v>
      </c>
      <c r="H47" s="31">
        <f t="shared" si="1"/>
        <v>483109</v>
      </c>
      <c r="I47" s="31">
        <f t="shared" si="1"/>
        <v>175034</v>
      </c>
      <c r="J47" s="31">
        <f t="shared" si="1"/>
        <v>919947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919947</v>
      </c>
      <c r="X47" s="31">
        <f t="shared" si="1"/>
        <v>337932</v>
      </c>
      <c r="Y47" s="31">
        <f t="shared" si="1"/>
        <v>582015</v>
      </c>
      <c r="Z47" s="32">
        <f>+IF(X47&lt;&gt;0,+(Y47/X47)*100,0)</f>
        <v>172.22843649018145</v>
      </c>
      <c r="AA47" s="29">
        <f>SUM(AA34:AA46)</f>
        <v>1351728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41731312</v>
      </c>
      <c r="D48" s="39">
        <f t="shared" si="2"/>
        <v>0</v>
      </c>
      <c r="E48" s="40">
        <f t="shared" si="2"/>
        <v>24288926</v>
      </c>
      <c r="F48" s="41">
        <f t="shared" si="2"/>
        <v>24288926</v>
      </c>
      <c r="G48" s="41">
        <f t="shared" si="2"/>
        <v>4128174</v>
      </c>
      <c r="H48" s="41">
        <f t="shared" si="2"/>
        <v>8318629</v>
      </c>
      <c r="I48" s="41">
        <f t="shared" si="2"/>
        <v>4258115</v>
      </c>
      <c r="J48" s="41">
        <f t="shared" si="2"/>
        <v>16704918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16704918</v>
      </c>
      <c r="X48" s="41">
        <f t="shared" si="2"/>
        <v>6072231</v>
      </c>
      <c r="Y48" s="41">
        <f t="shared" si="2"/>
        <v>10632687</v>
      </c>
      <c r="Z48" s="42">
        <f>+IF(X48&lt;&gt;0,+(Y48/X48)*100,0)</f>
        <v>175.10346691356108</v>
      </c>
      <c r="AA48" s="39">
        <f>+AA32-AA47</f>
        <v>24288926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41731312</v>
      </c>
      <c r="D51" s="48">
        <f t="shared" si="3"/>
        <v>0</v>
      </c>
      <c r="E51" s="49">
        <f t="shared" si="3"/>
        <v>24288926</v>
      </c>
      <c r="F51" s="50">
        <f t="shared" si="3"/>
        <v>24288926</v>
      </c>
      <c r="G51" s="50">
        <f t="shared" si="3"/>
        <v>4128174</v>
      </c>
      <c r="H51" s="50">
        <f t="shared" si="3"/>
        <v>8318629</v>
      </c>
      <c r="I51" s="50">
        <f t="shared" si="3"/>
        <v>4258115</v>
      </c>
      <c r="J51" s="50">
        <f t="shared" si="3"/>
        <v>16704918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16704918</v>
      </c>
      <c r="X51" s="50">
        <f t="shared" si="3"/>
        <v>6072231</v>
      </c>
      <c r="Y51" s="50">
        <f t="shared" si="3"/>
        <v>10632687</v>
      </c>
      <c r="Z51" s="51">
        <f>+IF(X51&lt;&gt;0,+(Y51/X51)*100,0)</f>
        <v>175.10346691356108</v>
      </c>
      <c r="AA51" s="48">
        <f>SUM(AA48:AA50)</f>
        <v>24288926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41731312</v>
      </c>
      <c r="D53" s="54">
        <f>+D51-D52</f>
        <v>0</v>
      </c>
      <c r="E53" s="55">
        <f t="shared" si="4"/>
        <v>24288926</v>
      </c>
      <c r="F53" s="56">
        <f t="shared" si="4"/>
        <v>24288926</v>
      </c>
      <c r="G53" s="56">
        <f t="shared" si="4"/>
        <v>4128174</v>
      </c>
      <c r="H53" s="56">
        <f t="shared" si="4"/>
        <v>8318629</v>
      </c>
      <c r="I53" s="56">
        <f t="shared" si="4"/>
        <v>4258115</v>
      </c>
      <c r="J53" s="56">
        <f t="shared" si="4"/>
        <v>16704918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16704918</v>
      </c>
      <c r="X53" s="56">
        <f t="shared" si="4"/>
        <v>6072231</v>
      </c>
      <c r="Y53" s="56">
        <f t="shared" si="4"/>
        <v>10632687</v>
      </c>
      <c r="Z53" s="57">
        <f>+IF(X53&lt;&gt;0,+(Y53/X53)*100,0)</f>
        <v>175.10346691356108</v>
      </c>
      <c r="AA53" s="54">
        <f>+AA51-AA52</f>
        <v>24288926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41731312</v>
      </c>
      <c r="D56" s="48">
        <f>SUM(D53:D55)</f>
        <v>0</v>
      </c>
      <c r="E56" s="49">
        <f t="shared" si="5"/>
        <v>24288926</v>
      </c>
      <c r="F56" s="50">
        <f t="shared" si="5"/>
        <v>24288926</v>
      </c>
      <c r="G56" s="50">
        <f t="shared" si="5"/>
        <v>4128174</v>
      </c>
      <c r="H56" s="50">
        <f t="shared" si="5"/>
        <v>8318629</v>
      </c>
      <c r="I56" s="50">
        <f t="shared" si="5"/>
        <v>4258115</v>
      </c>
      <c r="J56" s="50">
        <f t="shared" si="5"/>
        <v>16704918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16704918</v>
      </c>
      <c r="X56" s="50">
        <f t="shared" si="5"/>
        <v>6072231</v>
      </c>
      <c r="Y56" s="50">
        <f t="shared" si="5"/>
        <v>10632687</v>
      </c>
      <c r="Z56" s="51">
        <f>+IF(X56&lt;&gt;0,+(Y56/X56)*100,0)</f>
        <v>175.10346691356108</v>
      </c>
      <c r="AA56" s="48">
        <f>SUM(AA53:AA55)</f>
        <v>24288926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41731312</v>
      </c>
      <c r="D59" s="65">
        <f>SUM(D56:D58)</f>
        <v>0</v>
      </c>
      <c r="E59" s="66">
        <f t="shared" si="6"/>
        <v>24288926</v>
      </c>
      <c r="F59" s="67">
        <f t="shared" si="6"/>
        <v>24288926</v>
      </c>
      <c r="G59" s="67">
        <f t="shared" si="6"/>
        <v>4128174</v>
      </c>
      <c r="H59" s="67">
        <f t="shared" si="6"/>
        <v>8318629</v>
      </c>
      <c r="I59" s="67">
        <f t="shared" si="6"/>
        <v>4258115</v>
      </c>
      <c r="J59" s="67">
        <f t="shared" si="6"/>
        <v>16704918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16704918</v>
      </c>
      <c r="X59" s="67">
        <f t="shared" si="6"/>
        <v>6072231</v>
      </c>
      <c r="Y59" s="67">
        <f t="shared" si="6"/>
        <v>10632687</v>
      </c>
      <c r="Z59" s="68">
        <f>+IF(X59&lt;&gt;0,+(Y59/X59)*100,0)</f>
        <v>175.10346691356108</v>
      </c>
      <c r="AA59" s="65">
        <f>SUM(AA56:AA58)</f>
        <v>24288926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1313150805</v>
      </c>
      <c r="D8" s="20"/>
      <c r="E8" s="21">
        <v>674838223</v>
      </c>
      <c r="F8" s="22">
        <v>674838223</v>
      </c>
      <c r="G8" s="22">
        <v>126091976</v>
      </c>
      <c r="H8" s="22">
        <v>127792345</v>
      </c>
      <c r="I8" s="22">
        <v>26277330</v>
      </c>
      <c r="J8" s="22">
        <v>280161651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280161651</v>
      </c>
      <c r="X8" s="22">
        <v>168709548</v>
      </c>
      <c r="Y8" s="22">
        <v>111452103</v>
      </c>
      <c r="Z8" s="23">
        <v>66.061526642226553</v>
      </c>
      <c r="AA8" s="20">
        <v>674838223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227264299</v>
      </c>
      <c r="D10" s="20"/>
      <c r="E10" s="21">
        <v>34320000</v>
      </c>
      <c r="F10" s="22">
        <v>34320000</v>
      </c>
      <c r="G10" s="22">
        <v>9065060</v>
      </c>
      <c r="H10" s="22">
        <v>1790806</v>
      </c>
      <c r="I10" s="22">
        <v>-5150699</v>
      </c>
      <c r="J10" s="22">
        <v>5705167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5705167</v>
      </c>
      <c r="X10" s="22">
        <v>8580000</v>
      </c>
      <c r="Y10" s="22">
        <v>-2874833</v>
      </c>
      <c r="Z10" s="23">
        <v>-33.506212121212123</v>
      </c>
      <c r="AA10" s="20">
        <v>34320000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31971106</v>
      </c>
      <c r="D14" s="20"/>
      <c r="E14" s="21">
        <v>33393602</v>
      </c>
      <c r="F14" s="22">
        <v>33393602</v>
      </c>
      <c r="G14" s="22">
        <v>963888</v>
      </c>
      <c r="H14" s="22">
        <v>1346641</v>
      </c>
      <c r="I14" s="22">
        <v>1830796</v>
      </c>
      <c r="J14" s="22">
        <v>4141325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4141325</v>
      </c>
      <c r="X14" s="22">
        <v>8348400</v>
      </c>
      <c r="Y14" s="22">
        <v>-4207075</v>
      </c>
      <c r="Z14" s="23">
        <v>-50.393788031239517</v>
      </c>
      <c r="AA14" s="20">
        <v>33393602</v>
      </c>
    </row>
    <row r="15" spans="1:27" ht="13.5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2888455</v>
      </c>
      <c r="D19" s="20"/>
      <c r="E19" s="21"/>
      <c r="F19" s="22"/>
      <c r="G19" s="22">
        <v>24770</v>
      </c>
      <c r="H19" s="22">
        <v>189182</v>
      </c>
      <c r="I19" s="22">
        <v>246467</v>
      </c>
      <c r="J19" s="22">
        <v>460419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460419</v>
      </c>
      <c r="X19" s="22"/>
      <c r="Y19" s="22">
        <v>460419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723163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924444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1577010141</v>
      </c>
      <c r="D32" s="29">
        <f t="shared" ref="D32:Y32" si="0">SUM(D6:D31)</f>
        <v>0</v>
      </c>
      <c r="E32" s="30">
        <f t="shared" si="0"/>
        <v>742551825</v>
      </c>
      <c r="F32" s="31">
        <f t="shared" si="0"/>
        <v>742551825</v>
      </c>
      <c r="G32" s="31">
        <f t="shared" si="0"/>
        <v>136145694</v>
      </c>
      <c r="H32" s="31">
        <f t="shared" si="0"/>
        <v>131118974</v>
      </c>
      <c r="I32" s="31">
        <f t="shared" si="0"/>
        <v>23203894</v>
      </c>
      <c r="J32" s="31">
        <f t="shared" si="0"/>
        <v>290468562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290468562</v>
      </c>
      <c r="X32" s="31">
        <f t="shared" si="0"/>
        <v>185637948</v>
      </c>
      <c r="Y32" s="31">
        <f t="shared" si="0"/>
        <v>104830614</v>
      </c>
      <c r="Z32" s="32">
        <f>+IF(X32&lt;&gt;0,+(Y32/X32)*100,0)</f>
        <v>56.470465833849879</v>
      </c>
      <c r="AA32" s="29">
        <f>SUM(AA6:AA31)</f>
        <v>742551825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457108276</v>
      </c>
      <c r="D34" s="20"/>
      <c r="E34" s="21">
        <v>563510275</v>
      </c>
      <c r="F34" s="22">
        <v>563510275</v>
      </c>
      <c r="G34" s="22">
        <v>39248502</v>
      </c>
      <c r="H34" s="22">
        <v>39434260</v>
      </c>
      <c r="I34" s="22">
        <v>39949595</v>
      </c>
      <c r="J34" s="22">
        <v>118632357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118632357</v>
      </c>
      <c r="X34" s="22">
        <v>140878257</v>
      </c>
      <c r="Y34" s="22">
        <v>-22245900</v>
      </c>
      <c r="Z34" s="23">
        <v>-15.790868281398456</v>
      </c>
      <c r="AA34" s="20">
        <v>563510275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228780446</v>
      </c>
      <c r="D37" s="20"/>
      <c r="E37" s="21">
        <v>287186156</v>
      </c>
      <c r="F37" s="22">
        <v>287186156</v>
      </c>
      <c r="G37" s="22">
        <v>1676706</v>
      </c>
      <c r="H37" s="22">
        <v>4232458</v>
      </c>
      <c r="I37" s="22">
        <v>17930261</v>
      </c>
      <c r="J37" s="22">
        <v>23839425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23839425</v>
      </c>
      <c r="X37" s="22">
        <v>71797023</v>
      </c>
      <c r="Y37" s="22">
        <v>-47957598</v>
      </c>
      <c r="Z37" s="23">
        <v>-66.796081503267899</v>
      </c>
      <c r="AA37" s="20">
        <v>287186156</v>
      </c>
    </row>
    <row r="38" spans="1:27" ht="13.5" x14ac:dyDescent="0.25">
      <c r="A38" s="19" t="s">
        <v>64</v>
      </c>
      <c r="B38" s="15" t="s">
        <v>32</v>
      </c>
      <c r="C38" s="20">
        <v>459142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207397461</v>
      </c>
      <c r="D39" s="20"/>
      <c r="E39" s="21">
        <v>148042859</v>
      </c>
      <c r="F39" s="22">
        <v>148042859</v>
      </c>
      <c r="G39" s="22">
        <v>11608086</v>
      </c>
      <c r="H39" s="22">
        <v>11608086</v>
      </c>
      <c r="I39" s="22">
        <v>11826681</v>
      </c>
      <c r="J39" s="22">
        <v>35042853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35042853</v>
      </c>
      <c r="X39" s="22">
        <v>37010964</v>
      </c>
      <c r="Y39" s="22">
        <v>-1968111</v>
      </c>
      <c r="Z39" s="23">
        <v>-5.3176431718990083</v>
      </c>
      <c r="AA39" s="20">
        <v>148042859</v>
      </c>
    </row>
    <row r="40" spans="1:27" ht="13.5" x14ac:dyDescent="0.25">
      <c r="A40" s="19" t="s">
        <v>40</v>
      </c>
      <c r="B40" s="15" t="s">
        <v>32</v>
      </c>
      <c r="C40" s="20">
        <v>30311702</v>
      </c>
      <c r="D40" s="20"/>
      <c r="E40" s="21">
        <v>32988887</v>
      </c>
      <c r="F40" s="22">
        <v>32988887</v>
      </c>
      <c r="G40" s="22">
        <v>2172932</v>
      </c>
      <c r="H40" s="22">
        <v>2102837</v>
      </c>
      <c r="I40" s="22">
        <v>2172932</v>
      </c>
      <c r="J40" s="22">
        <v>6448701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6448701</v>
      </c>
      <c r="X40" s="22">
        <v>8247222</v>
      </c>
      <c r="Y40" s="22">
        <v>-1798521</v>
      </c>
      <c r="Z40" s="23">
        <v>-21.807597758372456</v>
      </c>
      <c r="AA40" s="20">
        <v>32988887</v>
      </c>
    </row>
    <row r="41" spans="1:27" ht="13.5" x14ac:dyDescent="0.25">
      <c r="A41" s="19" t="s">
        <v>66</v>
      </c>
      <c r="B41" s="15" t="s">
        <v>32</v>
      </c>
      <c r="C41" s="20">
        <v>51212951</v>
      </c>
      <c r="D41" s="20"/>
      <c r="E41" s="21">
        <v>102720797</v>
      </c>
      <c r="F41" s="22">
        <v>102720797</v>
      </c>
      <c r="G41" s="22">
        <v>34116</v>
      </c>
      <c r="H41" s="22">
        <v>4695000</v>
      </c>
      <c r="I41" s="22">
        <v>8146940</v>
      </c>
      <c r="J41" s="22">
        <v>12876056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12876056</v>
      </c>
      <c r="X41" s="22">
        <v>25680297</v>
      </c>
      <c r="Y41" s="22">
        <v>-12804241</v>
      </c>
      <c r="Z41" s="23">
        <v>-49.860174903740408</v>
      </c>
      <c r="AA41" s="20">
        <v>102720797</v>
      </c>
    </row>
    <row r="42" spans="1:27" ht="13.5" x14ac:dyDescent="0.25">
      <c r="A42" s="19" t="s">
        <v>67</v>
      </c>
      <c r="B42" s="15" t="s">
        <v>32</v>
      </c>
      <c r="C42" s="20">
        <v>10000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1742850</v>
      </c>
      <c r="F43" s="22">
        <v>1742850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435714</v>
      </c>
      <c r="Y43" s="22">
        <v>-435714</v>
      </c>
      <c r="Z43" s="23">
        <v>-100</v>
      </c>
      <c r="AA43" s="20">
        <v>1742850</v>
      </c>
    </row>
    <row r="44" spans="1:27" ht="13.5" x14ac:dyDescent="0.25">
      <c r="A44" s="19" t="s">
        <v>69</v>
      </c>
      <c r="B44" s="15" t="s">
        <v>32</v>
      </c>
      <c r="C44" s="20">
        <v>409094405</v>
      </c>
      <c r="D44" s="20"/>
      <c r="E44" s="21">
        <v>481657666</v>
      </c>
      <c r="F44" s="22">
        <v>481657666</v>
      </c>
      <c r="G44" s="22">
        <v>3710508</v>
      </c>
      <c r="H44" s="22">
        <v>35916130</v>
      </c>
      <c r="I44" s="22">
        <v>35103231</v>
      </c>
      <c r="J44" s="22">
        <v>74729869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74729869</v>
      </c>
      <c r="X44" s="22">
        <v>120414831</v>
      </c>
      <c r="Y44" s="22">
        <v>-45684962</v>
      </c>
      <c r="Z44" s="23">
        <v>-37.939647151935965</v>
      </c>
      <c r="AA44" s="20">
        <v>481657666</v>
      </c>
    </row>
    <row r="45" spans="1:27" ht="13.5" x14ac:dyDescent="0.25">
      <c r="A45" s="19" t="s">
        <v>70</v>
      </c>
      <c r="B45" s="15" t="s">
        <v>32</v>
      </c>
      <c r="C45" s="20">
        <v>8034767</v>
      </c>
      <c r="D45" s="20"/>
      <c r="E45" s="21"/>
      <c r="F45" s="22"/>
      <c r="G45" s="22">
        <v>5510</v>
      </c>
      <c r="H45" s="22"/>
      <c r="I45" s="22"/>
      <c r="J45" s="22">
        <v>5510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5510</v>
      </c>
      <c r="X45" s="22"/>
      <c r="Y45" s="22">
        <v>5510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1392409150</v>
      </c>
      <c r="D47" s="29">
        <f t="shared" ref="D47:Y47" si="1">SUM(D34:D46)</f>
        <v>0</v>
      </c>
      <c r="E47" s="30">
        <f t="shared" si="1"/>
        <v>1617849490</v>
      </c>
      <c r="F47" s="31">
        <f t="shared" si="1"/>
        <v>1617849490</v>
      </c>
      <c r="G47" s="31">
        <f t="shared" si="1"/>
        <v>58456360</v>
      </c>
      <c r="H47" s="31">
        <f t="shared" si="1"/>
        <v>97988771</v>
      </c>
      <c r="I47" s="31">
        <f t="shared" si="1"/>
        <v>115129640</v>
      </c>
      <c r="J47" s="31">
        <f t="shared" si="1"/>
        <v>271574771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271574771</v>
      </c>
      <c r="X47" s="31">
        <f t="shared" si="1"/>
        <v>404464308</v>
      </c>
      <c r="Y47" s="31">
        <f t="shared" si="1"/>
        <v>-132889537</v>
      </c>
      <c r="Z47" s="32">
        <f>+IF(X47&lt;&gt;0,+(Y47/X47)*100,0)</f>
        <v>-32.855689456781441</v>
      </c>
      <c r="AA47" s="29">
        <f>SUM(AA34:AA46)</f>
        <v>1617849490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184600991</v>
      </c>
      <c r="D48" s="39">
        <f t="shared" si="2"/>
        <v>0</v>
      </c>
      <c r="E48" s="40">
        <f t="shared" si="2"/>
        <v>-875297665</v>
      </c>
      <c r="F48" s="41">
        <f t="shared" si="2"/>
        <v>-875297665</v>
      </c>
      <c r="G48" s="41">
        <f t="shared" si="2"/>
        <v>77689334</v>
      </c>
      <c r="H48" s="41">
        <f t="shared" si="2"/>
        <v>33130203</v>
      </c>
      <c r="I48" s="41">
        <f t="shared" si="2"/>
        <v>-91925746</v>
      </c>
      <c r="J48" s="41">
        <f t="shared" si="2"/>
        <v>18893791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18893791</v>
      </c>
      <c r="X48" s="41">
        <f t="shared" si="2"/>
        <v>-218826360</v>
      </c>
      <c r="Y48" s="41">
        <f t="shared" si="2"/>
        <v>237720151</v>
      </c>
      <c r="Z48" s="42">
        <f>+IF(X48&lt;&gt;0,+(Y48/X48)*100,0)</f>
        <v>-108.63414764107944</v>
      </c>
      <c r="AA48" s="39">
        <f>+AA32-AA47</f>
        <v>-875297665</v>
      </c>
    </row>
    <row r="49" spans="1:27" ht="25.5" x14ac:dyDescent="0.25">
      <c r="A49" s="43" t="s">
        <v>74</v>
      </c>
      <c r="B49" s="15" t="s">
        <v>32</v>
      </c>
      <c r="C49" s="20">
        <v>106797458</v>
      </c>
      <c r="D49" s="20"/>
      <c r="E49" s="21">
        <v>95000000</v>
      </c>
      <c r="F49" s="22">
        <v>95000000</v>
      </c>
      <c r="G49" s="22">
        <v>-836282</v>
      </c>
      <c r="H49" s="22"/>
      <c r="I49" s="22"/>
      <c r="J49" s="22">
        <v>-836282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-836282</v>
      </c>
      <c r="X49" s="22">
        <v>23749998</v>
      </c>
      <c r="Y49" s="22">
        <v>-24586280</v>
      </c>
      <c r="Z49" s="23">
        <v>-103.52118766494212</v>
      </c>
      <c r="AA49" s="20">
        <v>95000000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291398449</v>
      </c>
      <c r="D51" s="48">
        <f t="shared" si="3"/>
        <v>0</v>
      </c>
      <c r="E51" s="49">
        <f t="shared" si="3"/>
        <v>-780297665</v>
      </c>
      <c r="F51" s="50">
        <f t="shared" si="3"/>
        <v>-780297665</v>
      </c>
      <c r="G51" s="50">
        <f t="shared" si="3"/>
        <v>76853052</v>
      </c>
      <c r="H51" s="50">
        <f t="shared" si="3"/>
        <v>33130203</v>
      </c>
      <c r="I51" s="50">
        <f t="shared" si="3"/>
        <v>-91925746</v>
      </c>
      <c r="J51" s="50">
        <f t="shared" si="3"/>
        <v>18057509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18057509</v>
      </c>
      <c r="X51" s="50">
        <f t="shared" si="3"/>
        <v>-195076362</v>
      </c>
      <c r="Y51" s="50">
        <f t="shared" si="3"/>
        <v>213133871</v>
      </c>
      <c r="Z51" s="51">
        <f>+IF(X51&lt;&gt;0,+(Y51/X51)*100,0)</f>
        <v>-109.25663612693373</v>
      </c>
      <c r="AA51" s="48">
        <f>SUM(AA48:AA50)</f>
        <v>-780297665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291398449</v>
      </c>
      <c r="D53" s="54">
        <f>+D51-D52</f>
        <v>0</v>
      </c>
      <c r="E53" s="55">
        <f t="shared" si="4"/>
        <v>-780297665</v>
      </c>
      <c r="F53" s="56">
        <f t="shared" si="4"/>
        <v>-780297665</v>
      </c>
      <c r="G53" s="56">
        <f t="shared" si="4"/>
        <v>76853052</v>
      </c>
      <c r="H53" s="56">
        <f t="shared" si="4"/>
        <v>33130203</v>
      </c>
      <c r="I53" s="56">
        <f t="shared" si="4"/>
        <v>-91925746</v>
      </c>
      <c r="J53" s="56">
        <f t="shared" si="4"/>
        <v>18057509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18057509</v>
      </c>
      <c r="X53" s="56">
        <f t="shared" si="4"/>
        <v>-195076362</v>
      </c>
      <c r="Y53" s="56">
        <f t="shared" si="4"/>
        <v>213133871</v>
      </c>
      <c r="Z53" s="57">
        <f>+IF(X53&lt;&gt;0,+(Y53/X53)*100,0)</f>
        <v>-109.25663612693373</v>
      </c>
      <c r="AA53" s="54">
        <f>+AA51-AA52</f>
        <v>-780297665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291398449</v>
      </c>
      <c r="D56" s="48">
        <f>SUM(D53:D55)</f>
        <v>0</v>
      </c>
      <c r="E56" s="49">
        <f t="shared" si="5"/>
        <v>-780297665</v>
      </c>
      <c r="F56" s="50">
        <f t="shared" si="5"/>
        <v>-780297665</v>
      </c>
      <c r="G56" s="50">
        <f t="shared" si="5"/>
        <v>76853052</v>
      </c>
      <c r="H56" s="50">
        <f t="shared" si="5"/>
        <v>33130203</v>
      </c>
      <c r="I56" s="50">
        <f t="shared" si="5"/>
        <v>-91925746</v>
      </c>
      <c r="J56" s="50">
        <f t="shared" si="5"/>
        <v>18057509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18057509</v>
      </c>
      <c r="X56" s="50">
        <f t="shared" si="5"/>
        <v>-195076362</v>
      </c>
      <c r="Y56" s="50">
        <f t="shared" si="5"/>
        <v>213133871</v>
      </c>
      <c r="Z56" s="51">
        <f>+IF(X56&lt;&gt;0,+(Y56/X56)*100,0)</f>
        <v>-109.25663612693373</v>
      </c>
      <c r="AA56" s="48">
        <f>SUM(AA53:AA55)</f>
        <v>-780297665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291398449</v>
      </c>
      <c r="D59" s="65">
        <f>SUM(D56:D58)</f>
        <v>0</v>
      </c>
      <c r="E59" s="66">
        <f t="shared" si="6"/>
        <v>-780297665</v>
      </c>
      <c r="F59" s="67">
        <f t="shared" si="6"/>
        <v>-780297665</v>
      </c>
      <c r="G59" s="67">
        <f t="shared" si="6"/>
        <v>76853052</v>
      </c>
      <c r="H59" s="67">
        <f t="shared" si="6"/>
        <v>33130203</v>
      </c>
      <c r="I59" s="67">
        <f t="shared" si="6"/>
        <v>-91925746</v>
      </c>
      <c r="J59" s="67">
        <f t="shared" si="6"/>
        <v>18057509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18057509</v>
      </c>
      <c r="X59" s="67">
        <f t="shared" si="6"/>
        <v>-195076362</v>
      </c>
      <c r="Y59" s="67">
        <f t="shared" si="6"/>
        <v>213133871</v>
      </c>
      <c r="Z59" s="68">
        <f>+IF(X59&lt;&gt;0,+(Y59/X59)*100,0)</f>
        <v>-109.25663612693373</v>
      </c>
      <c r="AA59" s="65">
        <f>SUM(AA56:AA58)</f>
        <v>-780297665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7245832000</v>
      </c>
      <c r="F8" s="22">
        <v>7245832000</v>
      </c>
      <c r="G8" s="22">
        <v>594947075</v>
      </c>
      <c r="H8" s="22">
        <v>611632365</v>
      </c>
      <c r="I8" s="22">
        <v>623376144</v>
      </c>
      <c r="J8" s="22">
        <v>1829955584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1829955584</v>
      </c>
      <c r="X8" s="22">
        <v>1811458998</v>
      </c>
      <c r="Y8" s="22">
        <v>18496586</v>
      </c>
      <c r="Z8" s="23">
        <v>1.0210877541485486</v>
      </c>
      <c r="AA8" s="20">
        <v>7245832000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1742982</v>
      </c>
      <c r="H10" s="22"/>
      <c r="I10" s="22">
        <v>-1026725</v>
      </c>
      <c r="J10" s="22">
        <v>716257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716257</v>
      </c>
      <c r="X10" s="22"/>
      <c r="Y10" s="22">
        <v>716257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7245832000</v>
      </c>
      <c r="F32" s="31">
        <f t="shared" si="0"/>
        <v>7245832000</v>
      </c>
      <c r="G32" s="31">
        <f t="shared" si="0"/>
        <v>596690057</v>
      </c>
      <c r="H32" s="31">
        <f t="shared" si="0"/>
        <v>611632365</v>
      </c>
      <c r="I32" s="31">
        <f t="shared" si="0"/>
        <v>622349419</v>
      </c>
      <c r="J32" s="31">
        <f t="shared" si="0"/>
        <v>1830671841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1830671841</v>
      </c>
      <c r="X32" s="31">
        <f t="shared" si="0"/>
        <v>1811458998</v>
      </c>
      <c r="Y32" s="31">
        <f t="shared" si="0"/>
        <v>19212843</v>
      </c>
      <c r="Z32" s="32">
        <f>+IF(X32&lt;&gt;0,+(Y32/X32)*100,0)</f>
        <v>1.0606280915666633</v>
      </c>
      <c r="AA32" s="29">
        <f>SUM(AA6:AA31)</f>
        <v>7245832000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291910000</v>
      </c>
      <c r="F34" s="22">
        <v>291910000</v>
      </c>
      <c r="G34" s="22">
        <v>24753758</v>
      </c>
      <c r="H34" s="22">
        <v>26516375</v>
      </c>
      <c r="I34" s="22">
        <v>27432951</v>
      </c>
      <c r="J34" s="22">
        <v>78703084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78703084</v>
      </c>
      <c r="X34" s="22">
        <v>72977517</v>
      </c>
      <c r="Y34" s="22">
        <v>5725567</v>
      </c>
      <c r="Z34" s="23">
        <v>7.845658821195574</v>
      </c>
      <c r="AA34" s="20">
        <v>291910000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24512000</v>
      </c>
      <c r="F37" s="22">
        <v>24512000</v>
      </c>
      <c r="G37" s="22">
        <v>1303528</v>
      </c>
      <c r="H37" s="22">
        <v>424378</v>
      </c>
      <c r="I37" s="22">
        <v>353373</v>
      </c>
      <c r="J37" s="22">
        <v>2081279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2081279</v>
      </c>
      <c r="X37" s="22">
        <v>6127980</v>
      </c>
      <c r="Y37" s="22">
        <v>-4046701</v>
      </c>
      <c r="Z37" s="23">
        <v>-66.036458996276096</v>
      </c>
      <c r="AA37" s="20">
        <v>24512000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2036458224</v>
      </c>
      <c r="F38" s="22">
        <v>2036458224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509114346</v>
      </c>
      <c r="Y38" s="22">
        <v>-509114346</v>
      </c>
      <c r="Z38" s="23">
        <v>-100</v>
      </c>
      <c r="AA38" s="20">
        <v>2036458224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281543000</v>
      </c>
      <c r="F41" s="22">
        <v>281543000</v>
      </c>
      <c r="G41" s="22">
        <v>3057218</v>
      </c>
      <c r="H41" s="22">
        <v>41281339</v>
      </c>
      <c r="I41" s="22">
        <v>43141399</v>
      </c>
      <c r="J41" s="22">
        <v>87479956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87479956</v>
      </c>
      <c r="X41" s="22">
        <v>70385706</v>
      </c>
      <c r="Y41" s="22">
        <v>17094250</v>
      </c>
      <c r="Z41" s="23">
        <v>24.286536246436171</v>
      </c>
      <c r="AA41" s="20">
        <v>281543000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185628000</v>
      </c>
      <c r="F44" s="22">
        <v>185628000</v>
      </c>
      <c r="G44" s="22">
        <v>-1542674</v>
      </c>
      <c r="H44" s="22">
        <v>17836782</v>
      </c>
      <c r="I44" s="22">
        <v>19297484</v>
      </c>
      <c r="J44" s="22">
        <v>35591592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35591592</v>
      </c>
      <c r="X44" s="22">
        <v>46406496</v>
      </c>
      <c r="Y44" s="22">
        <v>-10814904</v>
      </c>
      <c r="Z44" s="23">
        <v>-23.304720097806996</v>
      </c>
      <c r="AA44" s="20">
        <v>185628000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2820051224</v>
      </c>
      <c r="F47" s="31">
        <f t="shared" si="1"/>
        <v>2820051224</v>
      </c>
      <c r="G47" s="31">
        <f t="shared" si="1"/>
        <v>27571830</v>
      </c>
      <c r="H47" s="31">
        <f t="shared" si="1"/>
        <v>86058874</v>
      </c>
      <c r="I47" s="31">
        <f t="shared" si="1"/>
        <v>90225207</v>
      </c>
      <c r="J47" s="31">
        <f t="shared" si="1"/>
        <v>203855911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203855911</v>
      </c>
      <c r="X47" s="31">
        <f t="shared" si="1"/>
        <v>705012045</v>
      </c>
      <c r="Y47" s="31">
        <f t="shared" si="1"/>
        <v>-501156134</v>
      </c>
      <c r="Z47" s="32">
        <f>+IF(X47&lt;&gt;0,+(Y47/X47)*100,0)</f>
        <v>-71.08476196318037</v>
      </c>
      <c r="AA47" s="29">
        <f>SUM(AA34:AA46)</f>
        <v>2820051224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4425780776</v>
      </c>
      <c r="F48" s="41">
        <f t="shared" si="2"/>
        <v>4425780776</v>
      </c>
      <c r="G48" s="41">
        <f t="shared" si="2"/>
        <v>569118227</v>
      </c>
      <c r="H48" s="41">
        <f t="shared" si="2"/>
        <v>525573491</v>
      </c>
      <c r="I48" s="41">
        <f t="shared" si="2"/>
        <v>532124212</v>
      </c>
      <c r="J48" s="41">
        <f t="shared" si="2"/>
        <v>1626815930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1626815930</v>
      </c>
      <c r="X48" s="41">
        <f t="shared" si="2"/>
        <v>1106446953</v>
      </c>
      <c r="Y48" s="41">
        <f t="shared" si="2"/>
        <v>520368977</v>
      </c>
      <c r="Z48" s="42">
        <f>+IF(X48&lt;&gt;0,+(Y48/X48)*100,0)</f>
        <v>47.030630396611521</v>
      </c>
      <c r="AA48" s="39">
        <f>+AA32-AA47</f>
        <v>4425780776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4425780776</v>
      </c>
      <c r="F51" s="50">
        <f t="shared" si="3"/>
        <v>4425780776</v>
      </c>
      <c r="G51" s="50">
        <f t="shared" si="3"/>
        <v>569118227</v>
      </c>
      <c r="H51" s="50">
        <f t="shared" si="3"/>
        <v>525573491</v>
      </c>
      <c r="I51" s="50">
        <f t="shared" si="3"/>
        <v>532124212</v>
      </c>
      <c r="J51" s="50">
        <f t="shared" si="3"/>
        <v>1626815930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1626815930</v>
      </c>
      <c r="X51" s="50">
        <f t="shared" si="3"/>
        <v>1106446953</v>
      </c>
      <c r="Y51" s="50">
        <f t="shared" si="3"/>
        <v>520368977</v>
      </c>
      <c r="Z51" s="51">
        <f>+IF(X51&lt;&gt;0,+(Y51/X51)*100,0)</f>
        <v>47.030630396611521</v>
      </c>
      <c r="AA51" s="48">
        <f>SUM(AA48:AA50)</f>
        <v>4425780776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4425780776</v>
      </c>
      <c r="F53" s="56">
        <f t="shared" si="4"/>
        <v>4425780776</v>
      </c>
      <c r="G53" s="56">
        <f t="shared" si="4"/>
        <v>569118227</v>
      </c>
      <c r="H53" s="56">
        <f t="shared" si="4"/>
        <v>525573491</v>
      </c>
      <c r="I53" s="56">
        <f t="shared" si="4"/>
        <v>532124212</v>
      </c>
      <c r="J53" s="56">
        <f t="shared" si="4"/>
        <v>1626815930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1626815930</v>
      </c>
      <c r="X53" s="56">
        <f t="shared" si="4"/>
        <v>1106446953</v>
      </c>
      <c r="Y53" s="56">
        <f t="shared" si="4"/>
        <v>520368977</v>
      </c>
      <c r="Z53" s="57">
        <f>+IF(X53&lt;&gt;0,+(Y53/X53)*100,0)</f>
        <v>47.030630396611521</v>
      </c>
      <c r="AA53" s="54">
        <f>+AA51-AA52</f>
        <v>4425780776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4425780776</v>
      </c>
      <c r="F56" s="50">
        <f t="shared" si="5"/>
        <v>4425780776</v>
      </c>
      <c r="G56" s="50">
        <f t="shared" si="5"/>
        <v>569118227</v>
      </c>
      <c r="H56" s="50">
        <f t="shared" si="5"/>
        <v>525573491</v>
      </c>
      <c r="I56" s="50">
        <f t="shared" si="5"/>
        <v>532124212</v>
      </c>
      <c r="J56" s="50">
        <f t="shared" si="5"/>
        <v>1626815930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1626815930</v>
      </c>
      <c r="X56" s="50">
        <f t="shared" si="5"/>
        <v>1106446953</v>
      </c>
      <c r="Y56" s="50">
        <f t="shared" si="5"/>
        <v>520368977</v>
      </c>
      <c r="Z56" s="51">
        <f>+IF(X56&lt;&gt;0,+(Y56/X56)*100,0)</f>
        <v>47.030630396611521</v>
      </c>
      <c r="AA56" s="48">
        <f>SUM(AA53:AA55)</f>
        <v>4425780776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4425780776</v>
      </c>
      <c r="F59" s="67">
        <f t="shared" si="6"/>
        <v>4425780776</v>
      </c>
      <c r="G59" s="67">
        <f t="shared" si="6"/>
        <v>569118227</v>
      </c>
      <c r="H59" s="67">
        <f t="shared" si="6"/>
        <v>525573491</v>
      </c>
      <c r="I59" s="67">
        <f t="shared" si="6"/>
        <v>532124212</v>
      </c>
      <c r="J59" s="67">
        <f t="shared" si="6"/>
        <v>1626815930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1626815930</v>
      </c>
      <c r="X59" s="67">
        <f t="shared" si="6"/>
        <v>1106446953</v>
      </c>
      <c r="Y59" s="67">
        <f t="shared" si="6"/>
        <v>520368977</v>
      </c>
      <c r="Z59" s="68">
        <f>+IF(X59&lt;&gt;0,+(Y59/X59)*100,0)</f>
        <v>47.030630396611521</v>
      </c>
      <c r="AA59" s="65">
        <f>SUM(AA56:AA58)</f>
        <v>4425780776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38224</v>
      </c>
      <c r="J6" s="22">
        <v>38224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38224</v>
      </c>
      <c r="X6" s="22"/>
      <c r="Y6" s="22">
        <v>38224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-354247</v>
      </c>
      <c r="J7" s="22">
        <v>-354247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-354247</v>
      </c>
      <c r="X7" s="22"/>
      <c r="Y7" s="22">
        <v>-354247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1844510701</v>
      </c>
      <c r="D8" s="20"/>
      <c r="E8" s="21">
        <v>1921556302</v>
      </c>
      <c r="F8" s="22">
        <v>1921556302</v>
      </c>
      <c r="G8" s="22">
        <v>140295660</v>
      </c>
      <c r="H8" s="22">
        <v>151255711</v>
      </c>
      <c r="I8" s="22">
        <v>152468681</v>
      </c>
      <c r="J8" s="22">
        <v>444020052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444020052</v>
      </c>
      <c r="X8" s="22">
        <v>480389070</v>
      </c>
      <c r="Y8" s="22">
        <v>-36369018</v>
      </c>
      <c r="Z8" s="23">
        <v>-7.5707421902833891</v>
      </c>
      <c r="AA8" s="20">
        <v>1921556302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86822</v>
      </c>
      <c r="D10" s="20"/>
      <c r="E10" s="21">
        <v>2049935</v>
      </c>
      <c r="F10" s="22">
        <v>2049935</v>
      </c>
      <c r="G10" s="22">
        <v>3723</v>
      </c>
      <c r="H10" s="22">
        <v>49299</v>
      </c>
      <c r="I10" s="22">
        <v>3672</v>
      </c>
      <c r="J10" s="22">
        <v>56694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56694</v>
      </c>
      <c r="X10" s="22">
        <v>512484</v>
      </c>
      <c r="Y10" s="22">
        <v>-455790</v>
      </c>
      <c r="Z10" s="23">
        <v>-88.937410728920312</v>
      </c>
      <c r="AA10" s="20">
        <v>2049935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154656567</v>
      </c>
      <c r="D13" s="20"/>
      <c r="E13" s="21">
        <v>105941468</v>
      </c>
      <c r="F13" s="22">
        <v>105941468</v>
      </c>
      <c r="G13" s="22">
        <v>13603614</v>
      </c>
      <c r="H13" s="22">
        <v>15456608</v>
      </c>
      <c r="I13" s="22"/>
      <c r="J13" s="22">
        <v>29060222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29060222</v>
      </c>
      <c r="X13" s="22">
        <v>26485368</v>
      </c>
      <c r="Y13" s="22">
        <v>2574854</v>
      </c>
      <c r="Z13" s="23">
        <v>9.721798088665409</v>
      </c>
      <c r="AA13" s="20">
        <v>105941468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17544103</v>
      </c>
      <c r="D19" s="20"/>
      <c r="E19" s="21">
        <v>12728289</v>
      </c>
      <c r="F19" s="22">
        <v>12728289</v>
      </c>
      <c r="G19" s="22">
        <v>257396</v>
      </c>
      <c r="H19" s="22">
        <v>408853</v>
      </c>
      <c r="I19" s="22">
        <v>428157</v>
      </c>
      <c r="J19" s="22">
        <v>1094406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1094406</v>
      </c>
      <c r="X19" s="22">
        <v>3182073</v>
      </c>
      <c r="Y19" s="22">
        <v>-2087667</v>
      </c>
      <c r="Z19" s="23">
        <v>-65.607137234123797</v>
      </c>
      <c r="AA19" s="20">
        <v>12728289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33333313</v>
      </c>
      <c r="D21" s="20"/>
      <c r="E21" s="21"/>
      <c r="F21" s="22"/>
      <c r="G21" s="22"/>
      <c r="H21" s="22"/>
      <c r="I21" s="22">
        <v>-3034</v>
      </c>
      <c r="J21" s="22">
        <v>-3034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-3034</v>
      </c>
      <c r="X21" s="22"/>
      <c r="Y21" s="22">
        <v>-3034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2050131506</v>
      </c>
      <c r="D32" s="29">
        <f t="shared" ref="D32:Y32" si="0">SUM(D6:D31)</f>
        <v>0</v>
      </c>
      <c r="E32" s="30">
        <f t="shared" si="0"/>
        <v>2042275994</v>
      </c>
      <c r="F32" s="31">
        <f t="shared" si="0"/>
        <v>2042275994</v>
      </c>
      <c r="G32" s="31">
        <f t="shared" si="0"/>
        <v>154160393</v>
      </c>
      <c r="H32" s="31">
        <f t="shared" si="0"/>
        <v>167170471</v>
      </c>
      <c r="I32" s="31">
        <f t="shared" si="0"/>
        <v>152581453</v>
      </c>
      <c r="J32" s="31">
        <f t="shared" si="0"/>
        <v>473912317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473912317</v>
      </c>
      <c r="X32" s="31">
        <f t="shared" si="0"/>
        <v>510568995</v>
      </c>
      <c r="Y32" s="31">
        <f t="shared" si="0"/>
        <v>-36656678</v>
      </c>
      <c r="Z32" s="32">
        <f>+IF(X32&lt;&gt;0,+(Y32/X32)*100,0)</f>
        <v>-7.1795738399665261</v>
      </c>
      <c r="AA32" s="29">
        <f>SUM(AA6:AA31)</f>
        <v>2042275994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298541390</v>
      </c>
      <c r="D34" s="20"/>
      <c r="E34" s="21">
        <v>291003405</v>
      </c>
      <c r="F34" s="22">
        <v>291003405</v>
      </c>
      <c r="G34" s="22">
        <v>22780990</v>
      </c>
      <c r="H34" s="22">
        <v>22698776</v>
      </c>
      <c r="I34" s="22">
        <v>22757619</v>
      </c>
      <c r="J34" s="22">
        <v>68237385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68237385</v>
      </c>
      <c r="X34" s="22">
        <v>72750876</v>
      </c>
      <c r="Y34" s="22">
        <v>-4513491</v>
      </c>
      <c r="Z34" s="23">
        <v>-6.2040366359299925</v>
      </c>
      <c r="AA34" s="20">
        <v>291003405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43426200</v>
      </c>
      <c r="D37" s="20"/>
      <c r="E37" s="21">
        <v>32454340</v>
      </c>
      <c r="F37" s="22">
        <v>32454340</v>
      </c>
      <c r="G37" s="22">
        <v>36894</v>
      </c>
      <c r="H37" s="22">
        <v>349117</v>
      </c>
      <c r="I37" s="22">
        <v>-381338</v>
      </c>
      <c r="J37" s="22">
        <v>4673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4673</v>
      </c>
      <c r="X37" s="22">
        <v>8113608</v>
      </c>
      <c r="Y37" s="22">
        <v>-8108935</v>
      </c>
      <c r="Z37" s="23">
        <v>-99.942405400901791</v>
      </c>
      <c r="AA37" s="20">
        <v>32454340</v>
      </c>
    </row>
    <row r="38" spans="1:27" ht="13.5" x14ac:dyDescent="0.25">
      <c r="A38" s="19" t="s">
        <v>64</v>
      </c>
      <c r="B38" s="15" t="s">
        <v>32</v>
      </c>
      <c r="C38" s="20">
        <v>278275222</v>
      </c>
      <c r="D38" s="20"/>
      <c r="E38" s="21">
        <v>156474259</v>
      </c>
      <c r="F38" s="22">
        <v>156474259</v>
      </c>
      <c r="G38" s="22"/>
      <c r="H38" s="22">
        <v>26079043</v>
      </c>
      <c r="I38" s="22">
        <v>13039522</v>
      </c>
      <c r="J38" s="22">
        <v>39118565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39118565</v>
      </c>
      <c r="X38" s="22">
        <v>39118566</v>
      </c>
      <c r="Y38" s="22">
        <v>-1</v>
      </c>
      <c r="Z38" s="23"/>
      <c r="AA38" s="20">
        <v>156474259</v>
      </c>
    </row>
    <row r="39" spans="1:27" ht="13.5" x14ac:dyDescent="0.25">
      <c r="A39" s="19" t="s">
        <v>65</v>
      </c>
      <c r="B39" s="15" t="s">
        <v>32</v>
      </c>
      <c r="C39" s="20">
        <v>126471319</v>
      </c>
      <c r="D39" s="20"/>
      <c r="E39" s="21">
        <v>139868314</v>
      </c>
      <c r="F39" s="22">
        <v>139868314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34967076</v>
      </c>
      <c r="Y39" s="22">
        <v>-34967076</v>
      </c>
      <c r="Z39" s="23">
        <v>-100</v>
      </c>
      <c r="AA39" s="20">
        <v>139868314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1161810</v>
      </c>
      <c r="F40" s="22">
        <v>1161810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290454</v>
      </c>
      <c r="Y40" s="22">
        <v>-290454</v>
      </c>
      <c r="Z40" s="23">
        <v>-100</v>
      </c>
      <c r="AA40" s="20">
        <v>1161810</v>
      </c>
    </row>
    <row r="41" spans="1:27" ht="13.5" x14ac:dyDescent="0.25">
      <c r="A41" s="19" t="s">
        <v>66</v>
      </c>
      <c r="B41" s="15" t="s">
        <v>32</v>
      </c>
      <c r="C41" s="20">
        <v>126001905</v>
      </c>
      <c r="D41" s="20"/>
      <c r="E41" s="21">
        <v>143634316</v>
      </c>
      <c r="F41" s="22">
        <v>143634316</v>
      </c>
      <c r="G41" s="22">
        <v>1304124</v>
      </c>
      <c r="H41" s="22">
        <v>-125717</v>
      </c>
      <c r="I41" s="22">
        <v>9428617</v>
      </c>
      <c r="J41" s="22">
        <v>10607024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10607024</v>
      </c>
      <c r="X41" s="22">
        <v>35908566</v>
      </c>
      <c r="Y41" s="22">
        <v>-25301542</v>
      </c>
      <c r="Z41" s="23">
        <v>-70.461020359320386</v>
      </c>
      <c r="AA41" s="20">
        <v>143634316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111644426</v>
      </c>
      <c r="D44" s="20"/>
      <c r="E44" s="21">
        <v>4584936</v>
      </c>
      <c r="F44" s="22">
        <v>4584936</v>
      </c>
      <c r="G44" s="22">
        <v>9369300</v>
      </c>
      <c r="H44" s="22">
        <v>10849199</v>
      </c>
      <c r="I44" s="22">
        <v>10806651</v>
      </c>
      <c r="J44" s="22">
        <v>31025150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31025150</v>
      </c>
      <c r="X44" s="22">
        <v>1146234</v>
      </c>
      <c r="Y44" s="22">
        <v>29878916</v>
      </c>
      <c r="Z44" s="23">
        <v>2606.7029943275111</v>
      </c>
      <c r="AA44" s="20">
        <v>4584936</v>
      </c>
    </row>
    <row r="45" spans="1:27" ht="13.5" x14ac:dyDescent="0.25">
      <c r="A45" s="19" t="s">
        <v>70</v>
      </c>
      <c r="B45" s="15" t="s">
        <v>32</v>
      </c>
      <c r="C45" s="20">
        <v>2528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984362990</v>
      </c>
      <c r="D47" s="29">
        <f t="shared" ref="D47:Y47" si="1">SUM(D34:D46)</f>
        <v>0</v>
      </c>
      <c r="E47" s="30">
        <f t="shared" si="1"/>
        <v>769181380</v>
      </c>
      <c r="F47" s="31">
        <f t="shared" si="1"/>
        <v>769181380</v>
      </c>
      <c r="G47" s="31">
        <f t="shared" si="1"/>
        <v>33491308</v>
      </c>
      <c r="H47" s="31">
        <f t="shared" si="1"/>
        <v>59850418</v>
      </c>
      <c r="I47" s="31">
        <f t="shared" si="1"/>
        <v>55651071</v>
      </c>
      <c r="J47" s="31">
        <f t="shared" si="1"/>
        <v>148992797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148992797</v>
      </c>
      <c r="X47" s="31">
        <f t="shared" si="1"/>
        <v>192295380</v>
      </c>
      <c r="Y47" s="31">
        <f t="shared" si="1"/>
        <v>-43302583</v>
      </c>
      <c r="Z47" s="32">
        <f>+IF(X47&lt;&gt;0,+(Y47/X47)*100,0)</f>
        <v>-22.518784902684612</v>
      </c>
      <c r="AA47" s="29">
        <f>SUM(AA34:AA46)</f>
        <v>769181380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1065768516</v>
      </c>
      <c r="D48" s="39">
        <f t="shared" si="2"/>
        <v>0</v>
      </c>
      <c r="E48" s="40">
        <f t="shared" si="2"/>
        <v>1273094614</v>
      </c>
      <c r="F48" s="41">
        <f t="shared" si="2"/>
        <v>1273094614</v>
      </c>
      <c r="G48" s="41">
        <f t="shared" si="2"/>
        <v>120669085</v>
      </c>
      <c r="H48" s="41">
        <f t="shared" si="2"/>
        <v>107320053</v>
      </c>
      <c r="I48" s="41">
        <f t="shared" si="2"/>
        <v>96930382</v>
      </c>
      <c r="J48" s="41">
        <f t="shared" si="2"/>
        <v>324919520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324919520</v>
      </c>
      <c r="X48" s="41">
        <f t="shared" si="2"/>
        <v>318273615</v>
      </c>
      <c r="Y48" s="41">
        <f t="shared" si="2"/>
        <v>6645905</v>
      </c>
      <c r="Z48" s="42">
        <f>+IF(X48&lt;&gt;0,+(Y48/X48)*100,0)</f>
        <v>2.0881105711511778</v>
      </c>
      <c r="AA48" s="39">
        <f>+AA32-AA47</f>
        <v>1273094614</v>
      </c>
    </row>
    <row r="49" spans="1:27" ht="25.5" x14ac:dyDescent="0.25">
      <c r="A49" s="43" t="s">
        <v>74</v>
      </c>
      <c r="B49" s="15" t="s">
        <v>32</v>
      </c>
      <c r="C49" s="20">
        <v>255925092</v>
      </c>
      <c r="D49" s="20"/>
      <c r="E49" s="21">
        <v>306872227</v>
      </c>
      <c r="F49" s="22">
        <v>306872227</v>
      </c>
      <c r="G49" s="22"/>
      <c r="H49" s="22"/>
      <c r="I49" s="22">
        <v>58556021</v>
      </c>
      <c r="J49" s="22">
        <v>58556021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58556021</v>
      </c>
      <c r="X49" s="22">
        <v>76718058</v>
      </c>
      <c r="Y49" s="22">
        <v>-18162037</v>
      </c>
      <c r="Z49" s="23">
        <v>-23.673744452707602</v>
      </c>
      <c r="AA49" s="20">
        <v>306872227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1321693608</v>
      </c>
      <c r="D51" s="48">
        <f t="shared" si="3"/>
        <v>0</v>
      </c>
      <c r="E51" s="49">
        <f t="shared" si="3"/>
        <v>1579966841</v>
      </c>
      <c r="F51" s="50">
        <f t="shared" si="3"/>
        <v>1579966841</v>
      </c>
      <c r="G51" s="50">
        <f t="shared" si="3"/>
        <v>120669085</v>
      </c>
      <c r="H51" s="50">
        <f t="shared" si="3"/>
        <v>107320053</v>
      </c>
      <c r="I51" s="50">
        <f t="shared" si="3"/>
        <v>155486403</v>
      </c>
      <c r="J51" s="50">
        <f t="shared" si="3"/>
        <v>383475541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383475541</v>
      </c>
      <c r="X51" s="50">
        <f t="shared" si="3"/>
        <v>394991673</v>
      </c>
      <c r="Y51" s="50">
        <f t="shared" si="3"/>
        <v>-11516132</v>
      </c>
      <c r="Z51" s="51">
        <f>+IF(X51&lt;&gt;0,+(Y51/X51)*100,0)</f>
        <v>-2.9155379181879613</v>
      </c>
      <c r="AA51" s="48">
        <f>SUM(AA48:AA50)</f>
        <v>1579966841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1321693608</v>
      </c>
      <c r="D53" s="54">
        <f>+D51-D52</f>
        <v>0</v>
      </c>
      <c r="E53" s="55">
        <f t="shared" si="4"/>
        <v>1579966841</v>
      </c>
      <c r="F53" s="56">
        <f t="shared" si="4"/>
        <v>1579966841</v>
      </c>
      <c r="G53" s="56">
        <f t="shared" si="4"/>
        <v>120669085</v>
      </c>
      <c r="H53" s="56">
        <f t="shared" si="4"/>
        <v>107320053</v>
      </c>
      <c r="I53" s="56">
        <f t="shared" si="4"/>
        <v>155486403</v>
      </c>
      <c r="J53" s="56">
        <f t="shared" si="4"/>
        <v>383475541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383475541</v>
      </c>
      <c r="X53" s="56">
        <f t="shared" si="4"/>
        <v>394991673</v>
      </c>
      <c r="Y53" s="56">
        <f t="shared" si="4"/>
        <v>-11516132</v>
      </c>
      <c r="Z53" s="57">
        <f>+IF(X53&lt;&gt;0,+(Y53/X53)*100,0)</f>
        <v>-2.9155379181879613</v>
      </c>
      <c r="AA53" s="54">
        <f>+AA51-AA52</f>
        <v>1579966841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1321693608</v>
      </c>
      <c r="D56" s="48">
        <f>SUM(D53:D55)</f>
        <v>0</v>
      </c>
      <c r="E56" s="49">
        <f t="shared" si="5"/>
        <v>1579966841</v>
      </c>
      <c r="F56" s="50">
        <f t="shared" si="5"/>
        <v>1579966841</v>
      </c>
      <c r="G56" s="50">
        <f t="shared" si="5"/>
        <v>120669085</v>
      </c>
      <c r="H56" s="50">
        <f t="shared" si="5"/>
        <v>107320053</v>
      </c>
      <c r="I56" s="50">
        <f t="shared" si="5"/>
        <v>155486403</v>
      </c>
      <c r="J56" s="50">
        <f t="shared" si="5"/>
        <v>383475541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383475541</v>
      </c>
      <c r="X56" s="50">
        <f t="shared" si="5"/>
        <v>394991673</v>
      </c>
      <c r="Y56" s="50">
        <f t="shared" si="5"/>
        <v>-11516132</v>
      </c>
      <c r="Z56" s="51">
        <f>+IF(X56&lt;&gt;0,+(Y56/X56)*100,0)</f>
        <v>-2.9155379181879613</v>
      </c>
      <c r="AA56" s="48">
        <f>SUM(AA53:AA55)</f>
        <v>1579966841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1321693608</v>
      </c>
      <c r="D59" s="65">
        <f>SUM(D56:D58)</f>
        <v>0</v>
      </c>
      <c r="E59" s="66">
        <f t="shared" si="6"/>
        <v>1579966841</v>
      </c>
      <c r="F59" s="67">
        <f t="shared" si="6"/>
        <v>1579966841</v>
      </c>
      <c r="G59" s="67">
        <f t="shared" si="6"/>
        <v>120669085</v>
      </c>
      <c r="H59" s="67">
        <f t="shared" si="6"/>
        <v>107320053</v>
      </c>
      <c r="I59" s="67">
        <f t="shared" si="6"/>
        <v>155486403</v>
      </c>
      <c r="J59" s="67">
        <f t="shared" si="6"/>
        <v>383475541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383475541</v>
      </c>
      <c r="X59" s="67">
        <f t="shared" si="6"/>
        <v>394991673</v>
      </c>
      <c r="Y59" s="67">
        <f t="shared" si="6"/>
        <v>-11516132</v>
      </c>
      <c r="Z59" s="68">
        <f>+IF(X59&lt;&gt;0,+(Y59/X59)*100,0)</f>
        <v>-2.9155379181879613</v>
      </c>
      <c r="AA59" s="65">
        <f>SUM(AA56:AA58)</f>
        <v>1579966841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320265762</v>
      </c>
      <c r="D8" s="20"/>
      <c r="E8" s="21">
        <v>363241202</v>
      </c>
      <c r="F8" s="22">
        <v>363241202</v>
      </c>
      <c r="G8" s="22">
        <v>29418538</v>
      </c>
      <c r="H8" s="22">
        <v>27272721</v>
      </c>
      <c r="I8" s="22">
        <v>29007366</v>
      </c>
      <c r="J8" s="22">
        <v>85698625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85698625</v>
      </c>
      <c r="X8" s="22">
        <v>90810297</v>
      </c>
      <c r="Y8" s="22">
        <v>-5111672</v>
      </c>
      <c r="Z8" s="23">
        <v>-5.6289563726457148</v>
      </c>
      <c r="AA8" s="20">
        <v>363241202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30228628</v>
      </c>
      <c r="D10" s="20"/>
      <c r="E10" s="21">
        <v>27578028</v>
      </c>
      <c r="F10" s="22">
        <v>27578028</v>
      </c>
      <c r="G10" s="22">
        <v>2654886</v>
      </c>
      <c r="H10" s="22">
        <v>2760715</v>
      </c>
      <c r="I10" s="22">
        <v>2771032</v>
      </c>
      <c r="J10" s="22">
        <v>8186633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8186633</v>
      </c>
      <c r="X10" s="22">
        <v>6894507</v>
      </c>
      <c r="Y10" s="22">
        <v>1292126</v>
      </c>
      <c r="Z10" s="23">
        <v>18.741383539098589</v>
      </c>
      <c r="AA10" s="20">
        <v>27578028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10920048</v>
      </c>
      <c r="D13" s="20"/>
      <c r="E13" s="21">
        <v>13594064</v>
      </c>
      <c r="F13" s="22">
        <v>13594064</v>
      </c>
      <c r="G13" s="22">
        <v>1095069</v>
      </c>
      <c r="H13" s="22">
        <v>1096727</v>
      </c>
      <c r="I13" s="22">
        <v>1124571</v>
      </c>
      <c r="J13" s="22">
        <v>3316367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3316367</v>
      </c>
      <c r="X13" s="22">
        <v>3398514</v>
      </c>
      <c r="Y13" s="22">
        <v>-82147</v>
      </c>
      <c r="Z13" s="23">
        <v>-2.4171446696997569</v>
      </c>
      <c r="AA13" s="20">
        <v>13594064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4436134</v>
      </c>
      <c r="D19" s="20"/>
      <c r="E19" s="21">
        <v>806626</v>
      </c>
      <c r="F19" s="22">
        <v>806626</v>
      </c>
      <c r="G19" s="22">
        <v>1448601</v>
      </c>
      <c r="H19" s="22">
        <v>419274</v>
      </c>
      <c r="I19" s="22">
        <v>-106324</v>
      </c>
      <c r="J19" s="22">
        <v>1761551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1761551</v>
      </c>
      <c r="X19" s="22">
        <v>201654</v>
      </c>
      <c r="Y19" s="22">
        <v>1559897</v>
      </c>
      <c r="Z19" s="23">
        <v>773.55123131700839</v>
      </c>
      <c r="AA19" s="20">
        <v>806626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405199765</v>
      </c>
      <c r="D25" s="20"/>
      <c r="E25" s="21">
        <v>247927765</v>
      </c>
      <c r="F25" s="22">
        <v>247927765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61981941</v>
      </c>
      <c r="Y25" s="22">
        <v>-61981941</v>
      </c>
      <c r="Z25" s="23">
        <v>-100</v>
      </c>
      <c r="AA25" s="20">
        <v>247927765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771050337</v>
      </c>
      <c r="D32" s="29">
        <f t="shared" ref="D32:Y32" si="0">SUM(D6:D31)</f>
        <v>0</v>
      </c>
      <c r="E32" s="30">
        <f t="shared" si="0"/>
        <v>653147685</v>
      </c>
      <c r="F32" s="31">
        <f t="shared" si="0"/>
        <v>653147685</v>
      </c>
      <c r="G32" s="31">
        <f t="shared" si="0"/>
        <v>34617094</v>
      </c>
      <c r="H32" s="31">
        <f t="shared" si="0"/>
        <v>31549437</v>
      </c>
      <c r="I32" s="31">
        <f t="shared" si="0"/>
        <v>32796645</v>
      </c>
      <c r="J32" s="31">
        <f t="shared" si="0"/>
        <v>98963176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98963176</v>
      </c>
      <c r="X32" s="31">
        <f t="shared" si="0"/>
        <v>163286913</v>
      </c>
      <c r="Y32" s="31">
        <f t="shared" si="0"/>
        <v>-64323737</v>
      </c>
      <c r="Z32" s="32">
        <f>+IF(X32&lt;&gt;0,+(Y32/X32)*100,0)</f>
        <v>-39.393075549171535</v>
      </c>
      <c r="AA32" s="29">
        <f>SUM(AA6:AA31)</f>
        <v>653147685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96205918</v>
      </c>
      <c r="D34" s="20"/>
      <c r="E34" s="21">
        <v>116214092</v>
      </c>
      <c r="F34" s="22">
        <v>116214092</v>
      </c>
      <c r="G34" s="22">
        <v>8183627</v>
      </c>
      <c r="H34" s="22">
        <v>7886372</v>
      </c>
      <c r="I34" s="22">
        <v>9676009</v>
      </c>
      <c r="J34" s="22">
        <v>25746008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25746008</v>
      </c>
      <c r="X34" s="22">
        <v>29053659</v>
      </c>
      <c r="Y34" s="22">
        <v>-3307651</v>
      </c>
      <c r="Z34" s="23">
        <v>-11.384628008472186</v>
      </c>
      <c r="AA34" s="20">
        <v>116214092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329822</v>
      </c>
      <c r="D37" s="20"/>
      <c r="E37" s="21">
        <v>2318182</v>
      </c>
      <c r="F37" s="22">
        <v>2318182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579546</v>
      </c>
      <c r="Y37" s="22">
        <v>-579546</v>
      </c>
      <c r="Z37" s="23">
        <v>-100</v>
      </c>
      <c r="AA37" s="20">
        <v>2318182</v>
      </c>
    </row>
    <row r="38" spans="1:27" ht="13.5" x14ac:dyDescent="0.25">
      <c r="A38" s="19" t="s">
        <v>64</v>
      </c>
      <c r="B38" s="15" t="s">
        <v>32</v>
      </c>
      <c r="C38" s="20">
        <v>207164491</v>
      </c>
      <c r="D38" s="20"/>
      <c r="E38" s="21">
        <v>82873583</v>
      </c>
      <c r="F38" s="22">
        <v>82873583</v>
      </c>
      <c r="G38" s="22"/>
      <c r="H38" s="22"/>
      <c r="I38" s="22">
        <v>51791123</v>
      </c>
      <c r="J38" s="22">
        <v>51791123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51791123</v>
      </c>
      <c r="X38" s="22">
        <v>20718396</v>
      </c>
      <c r="Y38" s="22">
        <v>31072727</v>
      </c>
      <c r="Z38" s="23">
        <v>149.9765087992333</v>
      </c>
      <c r="AA38" s="20">
        <v>82873583</v>
      </c>
    </row>
    <row r="39" spans="1:27" ht="13.5" x14ac:dyDescent="0.25">
      <c r="A39" s="19" t="s">
        <v>65</v>
      </c>
      <c r="B39" s="15" t="s">
        <v>32</v>
      </c>
      <c r="C39" s="20">
        <v>14906751</v>
      </c>
      <c r="D39" s="20"/>
      <c r="E39" s="21">
        <v>27647816</v>
      </c>
      <c r="F39" s="22">
        <v>27647816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6911976</v>
      </c>
      <c r="Y39" s="22">
        <v>-6911976</v>
      </c>
      <c r="Z39" s="23">
        <v>-100</v>
      </c>
      <c r="AA39" s="20">
        <v>27647816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193909755</v>
      </c>
      <c r="D41" s="20"/>
      <c r="E41" s="21">
        <v>52755510</v>
      </c>
      <c r="F41" s="22">
        <v>52755510</v>
      </c>
      <c r="G41" s="22"/>
      <c r="H41" s="22">
        <v>2645285</v>
      </c>
      <c r="I41" s="22">
        <v>3413167</v>
      </c>
      <c r="J41" s="22">
        <v>6058452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6058452</v>
      </c>
      <c r="X41" s="22">
        <v>13188882</v>
      </c>
      <c r="Y41" s="22">
        <v>-7130430</v>
      </c>
      <c r="Z41" s="23">
        <v>-54.06394567788233</v>
      </c>
      <c r="AA41" s="20">
        <v>52755510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20329228</v>
      </c>
      <c r="D44" s="20"/>
      <c r="E44" s="21">
        <v>863496</v>
      </c>
      <c r="F44" s="22">
        <v>863496</v>
      </c>
      <c r="G44" s="22">
        <v>67677</v>
      </c>
      <c r="H44" s="22">
        <v>65036</v>
      </c>
      <c r="I44" s="22">
        <v>84004</v>
      </c>
      <c r="J44" s="22">
        <v>216717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216717</v>
      </c>
      <c r="X44" s="22">
        <v>215883</v>
      </c>
      <c r="Y44" s="22">
        <v>834</v>
      </c>
      <c r="Z44" s="23">
        <v>0.38632036797709873</v>
      </c>
      <c r="AA44" s="20">
        <v>863496</v>
      </c>
    </row>
    <row r="45" spans="1:27" ht="13.5" x14ac:dyDescent="0.25">
      <c r="A45" s="19" t="s">
        <v>70</v>
      </c>
      <c r="B45" s="15" t="s">
        <v>32</v>
      </c>
      <c r="C45" s="20">
        <v>3135720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535981685</v>
      </c>
      <c r="D47" s="29">
        <f t="shared" ref="D47:Y47" si="1">SUM(D34:D46)</f>
        <v>0</v>
      </c>
      <c r="E47" s="30">
        <f t="shared" si="1"/>
        <v>282672679</v>
      </c>
      <c r="F47" s="31">
        <f t="shared" si="1"/>
        <v>282672679</v>
      </c>
      <c r="G47" s="31">
        <f t="shared" si="1"/>
        <v>8251304</v>
      </c>
      <c r="H47" s="31">
        <f t="shared" si="1"/>
        <v>10596693</v>
      </c>
      <c r="I47" s="31">
        <f t="shared" si="1"/>
        <v>64964303</v>
      </c>
      <c r="J47" s="31">
        <f t="shared" si="1"/>
        <v>83812300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83812300</v>
      </c>
      <c r="X47" s="31">
        <f t="shared" si="1"/>
        <v>70668342</v>
      </c>
      <c r="Y47" s="31">
        <f t="shared" si="1"/>
        <v>13143958</v>
      </c>
      <c r="Z47" s="32">
        <f>+IF(X47&lt;&gt;0,+(Y47/X47)*100,0)</f>
        <v>18.599499617523218</v>
      </c>
      <c r="AA47" s="29">
        <f>SUM(AA34:AA46)</f>
        <v>282672679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235068652</v>
      </c>
      <c r="D48" s="39">
        <f t="shared" si="2"/>
        <v>0</v>
      </c>
      <c r="E48" s="40">
        <f t="shared" si="2"/>
        <v>370475006</v>
      </c>
      <c r="F48" s="41">
        <f t="shared" si="2"/>
        <v>370475006</v>
      </c>
      <c r="G48" s="41">
        <f t="shared" si="2"/>
        <v>26365790</v>
      </c>
      <c r="H48" s="41">
        <f t="shared" si="2"/>
        <v>20952744</v>
      </c>
      <c r="I48" s="41">
        <f t="shared" si="2"/>
        <v>-32167658</v>
      </c>
      <c r="J48" s="41">
        <f t="shared" si="2"/>
        <v>15150876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15150876</v>
      </c>
      <c r="X48" s="41">
        <f t="shared" si="2"/>
        <v>92618571</v>
      </c>
      <c r="Y48" s="41">
        <f t="shared" si="2"/>
        <v>-77467695</v>
      </c>
      <c r="Z48" s="42">
        <f>+IF(X48&lt;&gt;0,+(Y48/X48)*100,0)</f>
        <v>-83.641643531727567</v>
      </c>
      <c r="AA48" s="39">
        <f>+AA32-AA47</f>
        <v>370475006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99938944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335007596</v>
      </c>
      <c r="D51" s="48">
        <f t="shared" si="3"/>
        <v>0</v>
      </c>
      <c r="E51" s="49">
        <f t="shared" si="3"/>
        <v>370475006</v>
      </c>
      <c r="F51" s="50">
        <f t="shared" si="3"/>
        <v>370475006</v>
      </c>
      <c r="G51" s="50">
        <f t="shared" si="3"/>
        <v>26365790</v>
      </c>
      <c r="H51" s="50">
        <f t="shared" si="3"/>
        <v>20952744</v>
      </c>
      <c r="I51" s="50">
        <f t="shared" si="3"/>
        <v>-32167658</v>
      </c>
      <c r="J51" s="50">
        <f t="shared" si="3"/>
        <v>15150876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15150876</v>
      </c>
      <c r="X51" s="50">
        <f t="shared" si="3"/>
        <v>92618571</v>
      </c>
      <c r="Y51" s="50">
        <f t="shared" si="3"/>
        <v>-77467695</v>
      </c>
      <c r="Z51" s="51">
        <f>+IF(X51&lt;&gt;0,+(Y51/X51)*100,0)</f>
        <v>-83.641643531727567</v>
      </c>
      <c r="AA51" s="48">
        <f>SUM(AA48:AA50)</f>
        <v>370475006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335007596</v>
      </c>
      <c r="D53" s="54">
        <f>+D51-D52</f>
        <v>0</v>
      </c>
      <c r="E53" s="55">
        <f t="shared" si="4"/>
        <v>370475006</v>
      </c>
      <c r="F53" s="56">
        <f t="shared" si="4"/>
        <v>370475006</v>
      </c>
      <c r="G53" s="56">
        <f t="shared" si="4"/>
        <v>26365790</v>
      </c>
      <c r="H53" s="56">
        <f t="shared" si="4"/>
        <v>20952744</v>
      </c>
      <c r="I53" s="56">
        <f t="shared" si="4"/>
        <v>-32167658</v>
      </c>
      <c r="J53" s="56">
        <f t="shared" si="4"/>
        <v>15150876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15150876</v>
      </c>
      <c r="X53" s="56">
        <f t="shared" si="4"/>
        <v>92618571</v>
      </c>
      <c r="Y53" s="56">
        <f t="shared" si="4"/>
        <v>-77467695</v>
      </c>
      <c r="Z53" s="57">
        <f>+IF(X53&lt;&gt;0,+(Y53/X53)*100,0)</f>
        <v>-83.641643531727567</v>
      </c>
      <c r="AA53" s="54">
        <f>+AA51-AA52</f>
        <v>370475006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335007596</v>
      </c>
      <c r="D56" s="48">
        <f>SUM(D53:D55)</f>
        <v>0</v>
      </c>
      <c r="E56" s="49">
        <f t="shared" si="5"/>
        <v>370475006</v>
      </c>
      <c r="F56" s="50">
        <f t="shared" si="5"/>
        <v>370475006</v>
      </c>
      <c r="G56" s="50">
        <f t="shared" si="5"/>
        <v>26365790</v>
      </c>
      <c r="H56" s="50">
        <f t="shared" si="5"/>
        <v>20952744</v>
      </c>
      <c r="I56" s="50">
        <f t="shared" si="5"/>
        <v>-32167658</v>
      </c>
      <c r="J56" s="50">
        <f t="shared" si="5"/>
        <v>15150876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15150876</v>
      </c>
      <c r="X56" s="50">
        <f t="shared" si="5"/>
        <v>92618571</v>
      </c>
      <c r="Y56" s="50">
        <f t="shared" si="5"/>
        <v>-77467695</v>
      </c>
      <c r="Z56" s="51">
        <f>+IF(X56&lt;&gt;0,+(Y56/X56)*100,0)</f>
        <v>-83.641643531727567</v>
      </c>
      <c r="AA56" s="48">
        <f>SUM(AA53:AA55)</f>
        <v>370475006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335007596</v>
      </c>
      <c r="D59" s="65">
        <f>SUM(D56:D58)</f>
        <v>0</v>
      </c>
      <c r="E59" s="66">
        <f t="shared" si="6"/>
        <v>370475006</v>
      </c>
      <c r="F59" s="67">
        <f t="shared" si="6"/>
        <v>370475006</v>
      </c>
      <c r="G59" s="67">
        <f t="shared" si="6"/>
        <v>26365790</v>
      </c>
      <c r="H59" s="67">
        <f t="shared" si="6"/>
        <v>20952744</v>
      </c>
      <c r="I59" s="67">
        <f t="shared" si="6"/>
        <v>-32167658</v>
      </c>
      <c r="J59" s="67">
        <f t="shared" si="6"/>
        <v>15150876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15150876</v>
      </c>
      <c r="X59" s="67">
        <f t="shared" si="6"/>
        <v>92618571</v>
      </c>
      <c r="Y59" s="67">
        <f t="shared" si="6"/>
        <v>-77467695</v>
      </c>
      <c r="Z59" s="68">
        <f>+IF(X59&lt;&gt;0,+(Y59/X59)*100,0)</f>
        <v>-83.641643531727567</v>
      </c>
      <c r="AA59" s="65">
        <f>SUM(AA56:AA58)</f>
        <v>370475006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66821999</v>
      </c>
      <c r="D8" s="20"/>
      <c r="E8" s="21">
        <v>71007561</v>
      </c>
      <c r="F8" s="22">
        <v>71007561</v>
      </c>
      <c r="G8" s="22">
        <v>6420334</v>
      </c>
      <c r="H8" s="22">
        <v>6177815</v>
      </c>
      <c r="I8" s="22">
        <v>5047306</v>
      </c>
      <c r="J8" s="22">
        <v>17645455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17645455</v>
      </c>
      <c r="X8" s="22">
        <v>17751885</v>
      </c>
      <c r="Y8" s="22">
        <v>-106430</v>
      </c>
      <c r="Z8" s="23">
        <v>-0.59954196413507632</v>
      </c>
      <c r="AA8" s="20">
        <v>71007561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47973</v>
      </c>
      <c r="D19" s="20"/>
      <c r="E19" s="21">
        <v>49663</v>
      </c>
      <c r="F19" s="22">
        <v>49663</v>
      </c>
      <c r="G19" s="22">
        <v>74588</v>
      </c>
      <c r="H19" s="22">
        <v>32827</v>
      </c>
      <c r="I19" s="22">
        <v>47909</v>
      </c>
      <c r="J19" s="22">
        <v>155324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155324</v>
      </c>
      <c r="X19" s="22">
        <v>12414</v>
      </c>
      <c r="Y19" s="22">
        <v>142910</v>
      </c>
      <c r="Z19" s="23">
        <v>1151.2002577734816</v>
      </c>
      <c r="AA19" s="20">
        <v>49663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18783927</v>
      </c>
      <c r="D25" s="20"/>
      <c r="E25" s="21">
        <v>18783926</v>
      </c>
      <c r="F25" s="22">
        <v>18783926</v>
      </c>
      <c r="G25" s="22">
        <v>7826000</v>
      </c>
      <c r="H25" s="22"/>
      <c r="I25" s="22"/>
      <c r="J25" s="22">
        <v>7826000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7826000</v>
      </c>
      <c r="X25" s="22">
        <v>4695981</v>
      </c>
      <c r="Y25" s="22">
        <v>3130019</v>
      </c>
      <c r="Z25" s="23">
        <v>66.653144465448221</v>
      </c>
      <c r="AA25" s="20">
        <v>18783926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85653899</v>
      </c>
      <c r="D32" s="29">
        <f t="shared" ref="D32:Y32" si="0">SUM(D6:D31)</f>
        <v>0</v>
      </c>
      <c r="E32" s="30">
        <f t="shared" si="0"/>
        <v>89841150</v>
      </c>
      <c r="F32" s="31">
        <f t="shared" si="0"/>
        <v>89841150</v>
      </c>
      <c r="G32" s="31">
        <f t="shared" si="0"/>
        <v>14320922</v>
      </c>
      <c r="H32" s="31">
        <f t="shared" si="0"/>
        <v>6210642</v>
      </c>
      <c r="I32" s="31">
        <f t="shared" si="0"/>
        <v>5095215</v>
      </c>
      <c r="J32" s="31">
        <f t="shared" si="0"/>
        <v>25626779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25626779</v>
      </c>
      <c r="X32" s="31">
        <f t="shared" si="0"/>
        <v>22460280</v>
      </c>
      <c r="Y32" s="31">
        <f t="shared" si="0"/>
        <v>3166499</v>
      </c>
      <c r="Z32" s="32">
        <f>+IF(X32&lt;&gt;0,+(Y32/X32)*100,0)</f>
        <v>14.098216941195746</v>
      </c>
      <c r="AA32" s="29">
        <f>SUM(AA6:AA31)</f>
        <v>89841150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29878097</v>
      </c>
      <c r="D34" s="20"/>
      <c r="E34" s="21">
        <v>32903024</v>
      </c>
      <c r="F34" s="22">
        <v>32903024</v>
      </c>
      <c r="G34" s="22">
        <v>2847835</v>
      </c>
      <c r="H34" s="22">
        <v>2601636</v>
      </c>
      <c r="I34" s="22">
        <v>2611926</v>
      </c>
      <c r="J34" s="22">
        <v>8061397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8061397</v>
      </c>
      <c r="X34" s="22">
        <v>8225799</v>
      </c>
      <c r="Y34" s="22">
        <v>-164402</v>
      </c>
      <c r="Z34" s="23">
        <v>-1.9986143595290864</v>
      </c>
      <c r="AA34" s="20">
        <v>32903024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4619313</v>
      </c>
      <c r="D37" s="20"/>
      <c r="E37" s="21">
        <v>6541519</v>
      </c>
      <c r="F37" s="22">
        <v>6541519</v>
      </c>
      <c r="G37" s="22">
        <v>225887</v>
      </c>
      <c r="H37" s="22">
        <v>318538</v>
      </c>
      <c r="I37" s="22">
        <v>166755</v>
      </c>
      <c r="J37" s="22">
        <v>711180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711180</v>
      </c>
      <c r="X37" s="22">
        <v>1635390</v>
      </c>
      <c r="Y37" s="22">
        <v>-924210</v>
      </c>
      <c r="Z37" s="23">
        <v>-56.513125309559186</v>
      </c>
      <c r="AA37" s="20">
        <v>6541519</v>
      </c>
    </row>
    <row r="38" spans="1:27" ht="13.5" x14ac:dyDescent="0.25">
      <c r="A38" s="19" t="s">
        <v>64</v>
      </c>
      <c r="B38" s="15" t="s">
        <v>32</v>
      </c>
      <c r="C38" s="20">
        <v>6557371</v>
      </c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1250001</v>
      </c>
      <c r="Y38" s="22">
        <v>-1250001</v>
      </c>
      <c r="Z38" s="23">
        <v>-100</v>
      </c>
      <c r="AA38" s="20">
        <v>5000000</v>
      </c>
    </row>
    <row r="39" spans="1:27" ht="13.5" x14ac:dyDescent="0.25">
      <c r="A39" s="19" t="s">
        <v>65</v>
      </c>
      <c r="B39" s="15" t="s">
        <v>32</v>
      </c>
      <c r="C39" s="20">
        <v>15411389</v>
      </c>
      <c r="D39" s="20"/>
      <c r="E39" s="21">
        <v>16045680</v>
      </c>
      <c r="F39" s="22">
        <v>16045680</v>
      </c>
      <c r="G39" s="22">
        <v>900000</v>
      </c>
      <c r="H39" s="22">
        <v>900000</v>
      </c>
      <c r="I39" s="22">
        <v>900000</v>
      </c>
      <c r="J39" s="22">
        <v>2700000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2700000</v>
      </c>
      <c r="X39" s="22">
        <v>4011462</v>
      </c>
      <c r="Y39" s="22">
        <v>-1311462</v>
      </c>
      <c r="Z39" s="23">
        <v>-32.692868585069483</v>
      </c>
      <c r="AA39" s="20">
        <v>16045680</v>
      </c>
    </row>
    <row r="40" spans="1:27" ht="13.5" x14ac:dyDescent="0.25">
      <c r="A40" s="19" t="s">
        <v>40</v>
      </c>
      <c r="B40" s="15" t="s">
        <v>32</v>
      </c>
      <c r="C40" s="20">
        <v>2965378</v>
      </c>
      <c r="D40" s="20"/>
      <c r="E40" s="21">
        <v>7563107</v>
      </c>
      <c r="F40" s="22">
        <v>7563107</v>
      </c>
      <c r="G40" s="22">
        <v>57757</v>
      </c>
      <c r="H40" s="22">
        <v>57081</v>
      </c>
      <c r="I40" s="22">
        <v>56365</v>
      </c>
      <c r="J40" s="22">
        <v>171203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171203</v>
      </c>
      <c r="X40" s="22">
        <v>1890783</v>
      </c>
      <c r="Y40" s="22">
        <v>-1719580</v>
      </c>
      <c r="Z40" s="23">
        <v>-90.9453914066289</v>
      </c>
      <c r="AA40" s="20">
        <v>7563107</v>
      </c>
    </row>
    <row r="41" spans="1:27" ht="13.5" x14ac:dyDescent="0.25">
      <c r="A41" s="19" t="s">
        <v>66</v>
      </c>
      <c r="B41" s="15" t="s">
        <v>32</v>
      </c>
      <c r="C41" s="20">
        <v>22031365</v>
      </c>
      <c r="D41" s="20"/>
      <c r="E41" s="21">
        <v>22845090</v>
      </c>
      <c r="F41" s="22">
        <v>22845090</v>
      </c>
      <c r="G41" s="22">
        <v>49795</v>
      </c>
      <c r="H41" s="22">
        <v>781720</v>
      </c>
      <c r="I41" s="22">
        <v>1633999</v>
      </c>
      <c r="J41" s="22">
        <v>2465514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2465514</v>
      </c>
      <c r="X41" s="22">
        <v>5711286</v>
      </c>
      <c r="Y41" s="22">
        <v>-3245772</v>
      </c>
      <c r="Z41" s="23">
        <v>-56.830843351217219</v>
      </c>
      <c r="AA41" s="20">
        <v>22845090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3523492</v>
      </c>
      <c r="D43" s="20"/>
      <c r="E43" s="21">
        <v>303847</v>
      </c>
      <c r="F43" s="22">
        <v>303847</v>
      </c>
      <c r="G43" s="22">
        <v>57499</v>
      </c>
      <c r="H43" s="22">
        <v>39715</v>
      </c>
      <c r="I43" s="22"/>
      <c r="J43" s="22">
        <v>97214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97214</v>
      </c>
      <c r="X43" s="22">
        <v>75963</v>
      </c>
      <c r="Y43" s="22">
        <v>21251</v>
      </c>
      <c r="Z43" s="23">
        <v>27.975461737951374</v>
      </c>
      <c r="AA43" s="20">
        <v>303847</v>
      </c>
    </row>
    <row r="44" spans="1:27" ht="13.5" x14ac:dyDescent="0.25">
      <c r="A44" s="19" t="s">
        <v>69</v>
      </c>
      <c r="B44" s="15" t="s">
        <v>32</v>
      </c>
      <c r="C44" s="20">
        <v>2815578</v>
      </c>
      <c r="D44" s="20"/>
      <c r="E44" s="21">
        <v>3427665</v>
      </c>
      <c r="F44" s="22">
        <v>3427665</v>
      </c>
      <c r="G44" s="22">
        <v>27203</v>
      </c>
      <c r="H44" s="22">
        <v>148816</v>
      </c>
      <c r="I44" s="22">
        <v>133025</v>
      </c>
      <c r="J44" s="22">
        <v>309044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309044</v>
      </c>
      <c r="X44" s="22">
        <v>856938</v>
      </c>
      <c r="Y44" s="22">
        <v>-547894</v>
      </c>
      <c r="Z44" s="23">
        <v>-63.936247429802386</v>
      </c>
      <c r="AA44" s="20">
        <v>3427665</v>
      </c>
    </row>
    <row r="45" spans="1:27" ht="13.5" x14ac:dyDescent="0.25">
      <c r="A45" s="19" t="s">
        <v>70</v>
      </c>
      <c r="B45" s="15" t="s">
        <v>32</v>
      </c>
      <c r="C45" s="20">
        <v>653453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88455436</v>
      </c>
      <c r="D47" s="29">
        <f t="shared" ref="D47:Y47" si="1">SUM(D34:D46)</f>
        <v>0</v>
      </c>
      <c r="E47" s="30">
        <f t="shared" si="1"/>
        <v>94629932</v>
      </c>
      <c r="F47" s="31">
        <f t="shared" si="1"/>
        <v>94629932</v>
      </c>
      <c r="G47" s="31">
        <f t="shared" si="1"/>
        <v>4165976</v>
      </c>
      <c r="H47" s="31">
        <f t="shared" si="1"/>
        <v>4847506</v>
      </c>
      <c r="I47" s="31">
        <f t="shared" si="1"/>
        <v>5502070</v>
      </c>
      <c r="J47" s="31">
        <f t="shared" si="1"/>
        <v>14515552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14515552</v>
      </c>
      <c r="X47" s="31">
        <f t="shared" si="1"/>
        <v>23657622</v>
      </c>
      <c r="Y47" s="31">
        <f t="shared" si="1"/>
        <v>-9142070</v>
      </c>
      <c r="Z47" s="32">
        <f>+IF(X47&lt;&gt;0,+(Y47/X47)*100,0)</f>
        <v>-38.643233035002417</v>
      </c>
      <c r="AA47" s="29">
        <f>SUM(AA34:AA46)</f>
        <v>94629932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-2801537</v>
      </c>
      <c r="D48" s="39">
        <f t="shared" si="2"/>
        <v>0</v>
      </c>
      <c r="E48" s="40">
        <f t="shared" si="2"/>
        <v>-4788782</v>
      </c>
      <c r="F48" s="41">
        <f t="shared" si="2"/>
        <v>-4788782</v>
      </c>
      <c r="G48" s="41">
        <f t="shared" si="2"/>
        <v>10154946</v>
      </c>
      <c r="H48" s="41">
        <f t="shared" si="2"/>
        <v>1363136</v>
      </c>
      <c r="I48" s="41">
        <f t="shared" si="2"/>
        <v>-406855</v>
      </c>
      <c r="J48" s="41">
        <f t="shared" si="2"/>
        <v>11111227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11111227</v>
      </c>
      <c r="X48" s="41">
        <f t="shared" si="2"/>
        <v>-1197342</v>
      </c>
      <c r="Y48" s="41">
        <f t="shared" si="2"/>
        <v>12308569</v>
      </c>
      <c r="Z48" s="42">
        <f>+IF(X48&lt;&gt;0,+(Y48/X48)*100,0)</f>
        <v>-1027.9910835834708</v>
      </c>
      <c r="AA48" s="39">
        <f>+AA32-AA47</f>
        <v>-4788782</v>
      </c>
    </row>
    <row r="49" spans="1:27" ht="25.5" x14ac:dyDescent="0.25">
      <c r="A49" s="43" t="s">
        <v>74</v>
      </c>
      <c r="B49" s="15" t="s">
        <v>32</v>
      </c>
      <c r="C49" s="20">
        <v>2720682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-80855</v>
      </c>
      <c r="D51" s="48">
        <f t="shared" si="3"/>
        <v>0</v>
      </c>
      <c r="E51" s="49">
        <f t="shared" si="3"/>
        <v>-4788782</v>
      </c>
      <c r="F51" s="50">
        <f t="shared" si="3"/>
        <v>-4788782</v>
      </c>
      <c r="G51" s="50">
        <f t="shared" si="3"/>
        <v>10154946</v>
      </c>
      <c r="H51" s="50">
        <f t="shared" si="3"/>
        <v>1363136</v>
      </c>
      <c r="I51" s="50">
        <f t="shared" si="3"/>
        <v>-406855</v>
      </c>
      <c r="J51" s="50">
        <f t="shared" si="3"/>
        <v>11111227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11111227</v>
      </c>
      <c r="X51" s="50">
        <f t="shared" si="3"/>
        <v>-1197342</v>
      </c>
      <c r="Y51" s="50">
        <f t="shared" si="3"/>
        <v>12308569</v>
      </c>
      <c r="Z51" s="51">
        <f>+IF(X51&lt;&gt;0,+(Y51/X51)*100,0)</f>
        <v>-1027.9910835834708</v>
      </c>
      <c r="AA51" s="48">
        <f>SUM(AA48:AA50)</f>
        <v>-4788782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-80855</v>
      </c>
      <c r="D53" s="54">
        <f>+D51-D52</f>
        <v>0</v>
      </c>
      <c r="E53" s="55">
        <f t="shared" si="4"/>
        <v>-4788782</v>
      </c>
      <c r="F53" s="56">
        <f t="shared" si="4"/>
        <v>-4788782</v>
      </c>
      <c r="G53" s="56">
        <f t="shared" si="4"/>
        <v>10154946</v>
      </c>
      <c r="H53" s="56">
        <f t="shared" si="4"/>
        <v>1363136</v>
      </c>
      <c r="I53" s="56">
        <f t="shared" si="4"/>
        <v>-406855</v>
      </c>
      <c r="J53" s="56">
        <f t="shared" si="4"/>
        <v>11111227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11111227</v>
      </c>
      <c r="X53" s="56">
        <f t="shared" si="4"/>
        <v>-1197342</v>
      </c>
      <c r="Y53" s="56">
        <f t="shared" si="4"/>
        <v>12308569</v>
      </c>
      <c r="Z53" s="57">
        <f>+IF(X53&lt;&gt;0,+(Y53/X53)*100,0)</f>
        <v>-1027.9910835834708</v>
      </c>
      <c r="AA53" s="54">
        <f>+AA51-AA52</f>
        <v>-4788782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-80855</v>
      </c>
      <c r="D56" s="48">
        <f>SUM(D53:D55)</f>
        <v>0</v>
      </c>
      <c r="E56" s="49">
        <f t="shared" si="5"/>
        <v>-4788782</v>
      </c>
      <c r="F56" s="50">
        <f t="shared" si="5"/>
        <v>-4788782</v>
      </c>
      <c r="G56" s="50">
        <f t="shared" si="5"/>
        <v>10154946</v>
      </c>
      <c r="H56" s="50">
        <f t="shared" si="5"/>
        <v>1363136</v>
      </c>
      <c r="I56" s="50">
        <f t="shared" si="5"/>
        <v>-406855</v>
      </c>
      <c r="J56" s="50">
        <f t="shared" si="5"/>
        <v>11111227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11111227</v>
      </c>
      <c r="X56" s="50">
        <f t="shared" si="5"/>
        <v>-1197342</v>
      </c>
      <c r="Y56" s="50">
        <f t="shared" si="5"/>
        <v>12308569</v>
      </c>
      <c r="Z56" s="51">
        <f>+IF(X56&lt;&gt;0,+(Y56/X56)*100,0)</f>
        <v>-1027.9910835834708</v>
      </c>
      <c r="AA56" s="48">
        <f>SUM(AA53:AA55)</f>
        <v>-4788782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-80855</v>
      </c>
      <c r="D59" s="65">
        <f>SUM(D56:D58)</f>
        <v>0</v>
      </c>
      <c r="E59" s="66">
        <f t="shared" si="6"/>
        <v>-4788782</v>
      </c>
      <c r="F59" s="67">
        <f t="shared" si="6"/>
        <v>-4788782</v>
      </c>
      <c r="G59" s="67">
        <f t="shared" si="6"/>
        <v>10154946</v>
      </c>
      <c r="H59" s="67">
        <f t="shared" si="6"/>
        <v>1363136</v>
      </c>
      <c r="I59" s="67">
        <f t="shared" si="6"/>
        <v>-406855</v>
      </c>
      <c r="J59" s="67">
        <f t="shared" si="6"/>
        <v>11111227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11111227</v>
      </c>
      <c r="X59" s="67">
        <f t="shared" si="6"/>
        <v>-1197342</v>
      </c>
      <c r="Y59" s="67">
        <f t="shared" si="6"/>
        <v>12308569</v>
      </c>
      <c r="Z59" s="68">
        <f>+IF(X59&lt;&gt;0,+(Y59/X59)*100,0)</f>
        <v>-1027.9910835834708</v>
      </c>
      <c r="AA59" s="65">
        <f>SUM(AA56:AA58)</f>
        <v>-4788782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40009138</v>
      </c>
      <c r="D8" s="20"/>
      <c r="E8" s="21">
        <v>40089535</v>
      </c>
      <c r="F8" s="22">
        <v>40089535</v>
      </c>
      <c r="G8" s="22">
        <v>3742942</v>
      </c>
      <c r="H8" s="22">
        <v>3707904</v>
      </c>
      <c r="I8" s="22">
        <v>3699872</v>
      </c>
      <c r="J8" s="22">
        <v>11150718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11150718</v>
      </c>
      <c r="X8" s="22">
        <v>10022385</v>
      </c>
      <c r="Y8" s="22">
        <v>1128333</v>
      </c>
      <c r="Z8" s="23">
        <v>11.258128678952167</v>
      </c>
      <c r="AA8" s="20">
        <v>40089535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2610893</v>
      </c>
      <c r="D13" s="20"/>
      <c r="E13" s="21">
        <v>2618906</v>
      </c>
      <c r="F13" s="22">
        <v>2618906</v>
      </c>
      <c r="G13" s="22">
        <v>239439</v>
      </c>
      <c r="H13" s="22">
        <v>259578</v>
      </c>
      <c r="I13" s="22">
        <v>267516</v>
      </c>
      <c r="J13" s="22">
        <v>766533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766533</v>
      </c>
      <c r="X13" s="22">
        <v>654726</v>
      </c>
      <c r="Y13" s="22">
        <v>111807</v>
      </c>
      <c r="Z13" s="23">
        <v>17.076914617717946</v>
      </c>
      <c r="AA13" s="20">
        <v>2618906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13478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42633509</v>
      </c>
      <c r="D32" s="29">
        <f t="shared" ref="D32:Y32" si="0">SUM(D6:D31)</f>
        <v>0</v>
      </c>
      <c r="E32" s="30">
        <f t="shared" si="0"/>
        <v>42708441</v>
      </c>
      <c r="F32" s="31">
        <f t="shared" si="0"/>
        <v>42708441</v>
      </c>
      <c r="G32" s="31">
        <f t="shared" si="0"/>
        <v>3982381</v>
      </c>
      <c r="H32" s="31">
        <f t="shared" si="0"/>
        <v>3967482</v>
      </c>
      <c r="I32" s="31">
        <f t="shared" si="0"/>
        <v>3967388</v>
      </c>
      <c r="J32" s="31">
        <f t="shared" si="0"/>
        <v>11917251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11917251</v>
      </c>
      <c r="X32" s="31">
        <f t="shared" si="0"/>
        <v>10677111</v>
      </c>
      <c r="Y32" s="31">
        <f t="shared" si="0"/>
        <v>1240140</v>
      </c>
      <c r="Z32" s="32">
        <f>+IF(X32&lt;&gt;0,+(Y32/X32)*100,0)</f>
        <v>11.614939659239283</v>
      </c>
      <c r="AA32" s="29">
        <f>SUM(AA6:AA31)</f>
        <v>42708441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6924317</v>
      </c>
      <c r="D34" s="20"/>
      <c r="E34" s="21">
        <v>9761584</v>
      </c>
      <c r="F34" s="22">
        <v>9761584</v>
      </c>
      <c r="G34" s="22">
        <v>558137</v>
      </c>
      <c r="H34" s="22">
        <v>548309</v>
      </c>
      <c r="I34" s="22">
        <v>593864</v>
      </c>
      <c r="J34" s="22">
        <v>1700310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1700310</v>
      </c>
      <c r="X34" s="22">
        <v>2440398</v>
      </c>
      <c r="Y34" s="22">
        <v>-740088</v>
      </c>
      <c r="Z34" s="23">
        <v>-30.3265287055636</v>
      </c>
      <c r="AA34" s="20">
        <v>9761584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26215</v>
      </c>
      <c r="D37" s="20"/>
      <c r="E37" s="21">
        <v>356660</v>
      </c>
      <c r="F37" s="22">
        <v>356660</v>
      </c>
      <c r="G37" s="22"/>
      <c r="H37" s="22">
        <v>11474</v>
      </c>
      <c r="I37" s="22">
        <v>16364</v>
      </c>
      <c r="J37" s="22">
        <v>27838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27838</v>
      </c>
      <c r="X37" s="22">
        <v>89163</v>
      </c>
      <c r="Y37" s="22">
        <v>-61325</v>
      </c>
      <c r="Z37" s="23">
        <v>-68.778529210546978</v>
      </c>
      <c r="AA37" s="20">
        <v>356660</v>
      </c>
    </row>
    <row r="38" spans="1:27" ht="13.5" x14ac:dyDescent="0.25">
      <c r="A38" s="19" t="s">
        <v>64</v>
      </c>
      <c r="B38" s="15" t="s">
        <v>32</v>
      </c>
      <c r="C38" s="20">
        <v>5093567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4094475</v>
      </c>
      <c r="D39" s="20"/>
      <c r="E39" s="21">
        <v>1144662</v>
      </c>
      <c r="F39" s="22">
        <v>1144662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286167</v>
      </c>
      <c r="Y39" s="22">
        <v>-286167</v>
      </c>
      <c r="Z39" s="23">
        <v>-100</v>
      </c>
      <c r="AA39" s="20">
        <v>1144662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24100798</v>
      </c>
      <c r="D41" s="20"/>
      <c r="E41" s="21">
        <v>24196000</v>
      </c>
      <c r="F41" s="22">
        <v>24196000</v>
      </c>
      <c r="G41" s="22"/>
      <c r="H41" s="22"/>
      <c r="I41" s="22">
        <v>2180522</v>
      </c>
      <c r="J41" s="22">
        <v>2180522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2180522</v>
      </c>
      <c r="X41" s="22">
        <v>6048999</v>
      </c>
      <c r="Y41" s="22">
        <v>-3868477</v>
      </c>
      <c r="Z41" s="23">
        <v>-63.95234980200857</v>
      </c>
      <c r="AA41" s="20">
        <v>24196000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14419887</v>
      </c>
      <c r="D43" s="20"/>
      <c r="E43" s="21">
        <v>10808056</v>
      </c>
      <c r="F43" s="22">
        <v>10808056</v>
      </c>
      <c r="G43" s="22">
        <v>181432</v>
      </c>
      <c r="H43" s="22">
        <v>7120135</v>
      </c>
      <c r="I43" s="22">
        <v>3442031</v>
      </c>
      <c r="J43" s="22">
        <v>10743598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10743598</v>
      </c>
      <c r="X43" s="22">
        <v>2702013</v>
      </c>
      <c r="Y43" s="22">
        <v>8041585</v>
      </c>
      <c r="Z43" s="23">
        <v>297.61459326805607</v>
      </c>
      <c r="AA43" s="20">
        <v>10808056</v>
      </c>
    </row>
    <row r="44" spans="1:27" ht="13.5" x14ac:dyDescent="0.25">
      <c r="A44" s="19" t="s">
        <v>69</v>
      </c>
      <c r="B44" s="15" t="s">
        <v>32</v>
      </c>
      <c r="C44" s="20">
        <v>95298</v>
      </c>
      <c r="D44" s="20"/>
      <c r="E44" s="21">
        <v>662795</v>
      </c>
      <c r="F44" s="22">
        <v>662795</v>
      </c>
      <c r="G44" s="22">
        <v>229509</v>
      </c>
      <c r="H44" s="22">
        <v>49085</v>
      </c>
      <c r="I44" s="22">
        <v>4484</v>
      </c>
      <c r="J44" s="22">
        <v>283078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283078</v>
      </c>
      <c r="X44" s="22">
        <v>165702</v>
      </c>
      <c r="Y44" s="22">
        <v>117376</v>
      </c>
      <c r="Z44" s="23">
        <v>70.835596432149288</v>
      </c>
      <c r="AA44" s="20">
        <v>662795</v>
      </c>
    </row>
    <row r="45" spans="1:27" ht="13.5" x14ac:dyDescent="0.25">
      <c r="A45" s="19" t="s">
        <v>70</v>
      </c>
      <c r="B45" s="15" t="s">
        <v>32</v>
      </c>
      <c r="C45" s="20">
        <v>3839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54758396</v>
      </c>
      <c r="D47" s="29">
        <f t="shared" ref="D47:Y47" si="1">SUM(D34:D46)</f>
        <v>0</v>
      </c>
      <c r="E47" s="30">
        <f t="shared" si="1"/>
        <v>46929757</v>
      </c>
      <c r="F47" s="31">
        <f t="shared" si="1"/>
        <v>46929757</v>
      </c>
      <c r="G47" s="31">
        <f t="shared" si="1"/>
        <v>969078</v>
      </c>
      <c r="H47" s="31">
        <f t="shared" si="1"/>
        <v>7729003</v>
      </c>
      <c r="I47" s="31">
        <f t="shared" si="1"/>
        <v>6237265</v>
      </c>
      <c r="J47" s="31">
        <f t="shared" si="1"/>
        <v>14935346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14935346</v>
      </c>
      <c r="X47" s="31">
        <f t="shared" si="1"/>
        <v>11732442</v>
      </c>
      <c r="Y47" s="31">
        <f t="shared" si="1"/>
        <v>3202904</v>
      </c>
      <c r="Z47" s="32">
        <f>+IF(X47&lt;&gt;0,+(Y47/X47)*100,0)</f>
        <v>27.299551107944964</v>
      </c>
      <c r="AA47" s="29">
        <f>SUM(AA34:AA46)</f>
        <v>46929757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-12124887</v>
      </c>
      <c r="D48" s="39">
        <f t="shared" si="2"/>
        <v>0</v>
      </c>
      <c r="E48" s="40">
        <f t="shared" si="2"/>
        <v>-4221316</v>
      </c>
      <c r="F48" s="41">
        <f t="shared" si="2"/>
        <v>-4221316</v>
      </c>
      <c r="G48" s="41">
        <f t="shared" si="2"/>
        <v>3013303</v>
      </c>
      <c r="H48" s="41">
        <f t="shared" si="2"/>
        <v>-3761521</v>
      </c>
      <c r="I48" s="41">
        <f t="shared" si="2"/>
        <v>-2269877</v>
      </c>
      <c r="J48" s="41">
        <f t="shared" si="2"/>
        <v>-3018095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-3018095</v>
      </c>
      <c r="X48" s="41">
        <f t="shared" si="2"/>
        <v>-1055331</v>
      </c>
      <c r="Y48" s="41">
        <f t="shared" si="2"/>
        <v>-1962764</v>
      </c>
      <c r="Z48" s="42">
        <f>+IF(X48&lt;&gt;0,+(Y48/X48)*100,0)</f>
        <v>185.98562915331777</v>
      </c>
      <c r="AA48" s="39">
        <f>+AA32-AA47</f>
        <v>-4221316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-12124887</v>
      </c>
      <c r="D51" s="48">
        <f t="shared" si="3"/>
        <v>0</v>
      </c>
      <c r="E51" s="49">
        <f t="shared" si="3"/>
        <v>-4221316</v>
      </c>
      <c r="F51" s="50">
        <f t="shared" si="3"/>
        <v>-4221316</v>
      </c>
      <c r="G51" s="50">
        <f t="shared" si="3"/>
        <v>3013303</v>
      </c>
      <c r="H51" s="50">
        <f t="shared" si="3"/>
        <v>-3761521</v>
      </c>
      <c r="I51" s="50">
        <f t="shared" si="3"/>
        <v>-2269877</v>
      </c>
      <c r="J51" s="50">
        <f t="shared" si="3"/>
        <v>-3018095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-3018095</v>
      </c>
      <c r="X51" s="50">
        <f t="shared" si="3"/>
        <v>-1055331</v>
      </c>
      <c r="Y51" s="50">
        <f t="shared" si="3"/>
        <v>-1962764</v>
      </c>
      <c r="Z51" s="51">
        <f>+IF(X51&lt;&gt;0,+(Y51/X51)*100,0)</f>
        <v>185.98562915331777</v>
      </c>
      <c r="AA51" s="48">
        <f>SUM(AA48:AA50)</f>
        <v>-4221316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-12124887</v>
      </c>
      <c r="D53" s="54">
        <f>+D51-D52</f>
        <v>0</v>
      </c>
      <c r="E53" s="55">
        <f t="shared" si="4"/>
        <v>-4221316</v>
      </c>
      <c r="F53" s="56">
        <f t="shared" si="4"/>
        <v>-4221316</v>
      </c>
      <c r="G53" s="56">
        <f t="shared" si="4"/>
        <v>3013303</v>
      </c>
      <c r="H53" s="56">
        <f t="shared" si="4"/>
        <v>-3761521</v>
      </c>
      <c r="I53" s="56">
        <f t="shared" si="4"/>
        <v>-2269877</v>
      </c>
      <c r="J53" s="56">
        <f t="shared" si="4"/>
        <v>-3018095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-3018095</v>
      </c>
      <c r="X53" s="56">
        <f t="shared" si="4"/>
        <v>-1055331</v>
      </c>
      <c r="Y53" s="56">
        <f t="shared" si="4"/>
        <v>-1962764</v>
      </c>
      <c r="Z53" s="57">
        <f>+IF(X53&lt;&gt;0,+(Y53/X53)*100,0)</f>
        <v>185.98562915331777</v>
      </c>
      <c r="AA53" s="54">
        <f>+AA51-AA52</f>
        <v>-4221316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-12124887</v>
      </c>
      <c r="D56" s="48">
        <f>SUM(D53:D55)</f>
        <v>0</v>
      </c>
      <c r="E56" s="49">
        <f t="shared" si="5"/>
        <v>-4221316</v>
      </c>
      <c r="F56" s="50">
        <f t="shared" si="5"/>
        <v>-4221316</v>
      </c>
      <c r="G56" s="50">
        <f t="shared" si="5"/>
        <v>3013303</v>
      </c>
      <c r="H56" s="50">
        <f t="shared" si="5"/>
        <v>-3761521</v>
      </c>
      <c r="I56" s="50">
        <f t="shared" si="5"/>
        <v>-2269877</v>
      </c>
      <c r="J56" s="50">
        <f t="shared" si="5"/>
        <v>-3018095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-3018095</v>
      </c>
      <c r="X56" s="50">
        <f t="shared" si="5"/>
        <v>-1055331</v>
      </c>
      <c r="Y56" s="50">
        <f t="shared" si="5"/>
        <v>-1962764</v>
      </c>
      <c r="Z56" s="51">
        <f>+IF(X56&lt;&gt;0,+(Y56/X56)*100,0)</f>
        <v>185.98562915331777</v>
      </c>
      <c r="AA56" s="48">
        <f>SUM(AA53:AA55)</f>
        <v>-4221316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-12124887</v>
      </c>
      <c r="D59" s="65">
        <f>SUM(D56:D58)</f>
        <v>0</v>
      </c>
      <c r="E59" s="66">
        <f t="shared" si="6"/>
        <v>-4221316</v>
      </c>
      <c r="F59" s="67">
        <f t="shared" si="6"/>
        <v>-4221316</v>
      </c>
      <c r="G59" s="67">
        <f t="shared" si="6"/>
        <v>3013303</v>
      </c>
      <c r="H59" s="67">
        <f t="shared" si="6"/>
        <v>-3761521</v>
      </c>
      <c r="I59" s="67">
        <f t="shared" si="6"/>
        <v>-2269877</v>
      </c>
      <c r="J59" s="67">
        <f t="shared" si="6"/>
        <v>-3018095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-3018095</v>
      </c>
      <c r="X59" s="67">
        <f t="shared" si="6"/>
        <v>-1055331</v>
      </c>
      <c r="Y59" s="67">
        <f t="shared" si="6"/>
        <v>-1962764</v>
      </c>
      <c r="Z59" s="68">
        <f>+IF(X59&lt;&gt;0,+(Y59/X59)*100,0)</f>
        <v>185.98562915331777</v>
      </c>
      <c r="AA59" s="65">
        <f>SUM(AA56:AA58)</f>
        <v>-4221316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-11979069</v>
      </c>
      <c r="F6" s="22">
        <v>-11979069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-2994768</v>
      </c>
      <c r="Y6" s="22">
        <v>2994768</v>
      </c>
      <c r="Z6" s="23">
        <v>-100</v>
      </c>
      <c r="AA6" s="20">
        <v>-11979069</v>
      </c>
    </row>
    <row r="7" spans="1:27" ht="13.5" x14ac:dyDescent="0.25">
      <c r="A7" s="19" t="s">
        <v>35</v>
      </c>
      <c r="B7" s="15" t="s">
        <v>32</v>
      </c>
      <c r="C7" s="20">
        <v>-545019</v>
      </c>
      <c r="D7" s="20"/>
      <c r="E7" s="21">
        <v>-829900</v>
      </c>
      <c r="F7" s="22">
        <v>-829900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-207477</v>
      </c>
      <c r="Y7" s="22">
        <v>207477</v>
      </c>
      <c r="Z7" s="23">
        <v>-100</v>
      </c>
      <c r="AA7" s="20">
        <v>-829900</v>
      </c>
    </row>
    <row r="8" spans="1:27" ht="13.5" x14ac:dyDescent="0.25">
      <c r="A8" s="19" t="s">
        <v>36</v>
      </c>
      <c r="B8" s="15" t="s">
        <v>32</v>
      </c>
      <c r="C8" s="20">
        <v>368584673</v>
      </c>
      <c r="D8" s="20"/>
      <c r="E8" s="21">
        <v>336705822</v>
      </c>
      <c r="F8" s="22">
        <v>336705822</v>
      </c>
      <c r="G8" s="22"/>
      <c r="H8" s="22">
        <v>23790284</v>
      </c>
      <c r="I8" s="22">
        <v>28889386</v>
      </c>
      <c r="J8" s="22">
        <v>52679670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52679670</v>
      </c>
      <c r="X8" s="22">
        <v>84176457</v>
      </c>
      <c r="Y8" s="22">
        <v>-31496787</v>
      </c>
      <c r="Z8" s="23">
        <v>-37.417572706819911</v>
      </c>
      <c r="AA8" s="20">
        <v>336705822</v>
      </c>
    </row>
    <row r="9" spans="1:27" ht="13.5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-29916</v>
      </c>
      <c r="Y9" s="22">
        <v>29916</v>
      </c>
      <c r="Z9" s="23">
        <v>-100</v>
      </c>
      <c r="AA9" s="20">
        <v>-119662</v>
      </c>
    </row>
    <row r="10" spans="1:27" ht="13.5" x14ac:dyDescent="0.25">
      <c r="A10" s="19" t="s">
        <v>38</v>
      </c>
      <c r="B10" s="15" t="s">
        <v>32</v>
      </c>
      <c r="C10" s="20">
        <v>-6115618</v>
      </c>
      <c r="D10" s="20"/>
      <c r="E10" s="21">
        <v>66341</v>
      </c>
      <c r="F10" s="22">
        <v>66341</v>
      </c>
      <c r="G10" s="22"/>
      <c r="H10" s="22">
        <v>23222</v>
      </c>
      <c r="I10" s="22">
        <v>34643</v>
      </c>
      <c r="J10" s="22">
        <v>57865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57865</v>
      </c>
      <c r="X10" s="22">
        <v>16584</v>
      </c>
      <c r="Y10" s="22">
        <v>41281</v>
      </c>
      <c r="Z10" s="23">
        <v>248.92064640617463</v>
      </c>
      <c r="AA10" s="20">
        <v>66341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887167</v>
      </c>
      <c r="D19" s="20"/>
      <c r="E19" s="21">
        <v>1369509</v>
      </c>
      <c r="F19" s="22">
        <v>1369509</v>
      </c>
      <c r="G19" s="22"/>
      <c r="H19" s="22">
        <v>12477</v>
      </c>
      <c r="I19" s="22">
        <v>1625523</v>
      </c>
      <c r="J19" s="22">
        <v>1638000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1638000</v>
      </c>
      <c r="X19" s="22">
        <v>342375</v>
      </c>
      <c r="Y19" s="22">
        <v>1295625</v>
      </c>
      <c r="Z19" s="23">
        <v>378.42278203723987</v>
      </c>
      <c r="AA19" s="20">
        <v>1369509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-14574109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77955896</v>
      </c>
      <c r="D25" s="20"/>
      <c r="E25" s="21">
        <v>99038205</v>
      </c>
      <c r="F25" s="22">
        <v>99038205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24759552</v>
      </c>
      <c r="Y25" s="22">
        <v>-24759552</v>
      </c>
      <c r="Z25" s="23">
        <v>-100</v>
      </c>
      <c r="AA25" s="20">
        <v>99038205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426116940</v>
      </c>
      <c r="D32" s="29">
        <f t="shared" ref="D32:Y32" si="0">SUM(D6:D31)</f>
        <v>0</v>
      </c>
      <c r="E32" s="30">
        <f t="shared" si="0"/>
        <v>424251246</v>
      </c>
      <c r="F32" s="31">
        <f t="shared" si="0"/>
        <v>424251246</v>
      </c>
      <c r="G32" s="31">
        <f t="shared" si="0"/>
        <v>0</v>
      </c>
      <c r="H32" s="31">
        <f t="shared" si="0"/>
        <v>23825983</v>
      </c>
      <c r="I32" s="31">
        <f t="shared" si="0"/>
        <v>30549552</v>
      </c>
      <c r="J32" s="31">
        <f t="shared" si="0"/>
        <v>54375535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54375535</v>
      </c>
      <c r="X32" s="31">
        <f t="shared" si="0"/>
        <v>106062807</v>
      </c>
      <c r="Y32" s="31">
        <f t="shared" si="0"/>
        <v>-51687272</v>
      </c>
      <c r="Z32" s="32">
        <f>+IF(X32&lt;&gt;0,+(Y32/X32)*100,0)</f>
        <v>-48.732702312885237</v>
      </c>
      <c r="AA32" s="29">
        <f>SUM(AA6:AA31)</f>
        <v>424251246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57096866</v>
      </c>
      <c r="D34" s="20"/>
      <c r="E34" s="21">
        <v>67194018</v>
      </c>
      <c r="F34" s="22">
        <v>67194018</v>
      </c>
      <c r="G34" s="22"/>
      <c r="H34" s="22">
        <v>3583328</v>
      </c>
      <c r="I34" s="22">
        <v>3651523</v>
      </c>
      <c r="J34" s="22">
        <v>7234851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7234851</v>
      </c>
      <c r="X34" s="22">
        <v>16798524</v>
      </c>
      <c r="Y34" s="22">
        <v>-9563673</v>
      </c>
      <c r="Z34" s="23">
        <v>-56.931626850073258</v>
      </c>
      <c r="AA34" s="20">
        <v>67194018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87479</v>
      </c>
      <c r="D37" s="20"/>
      <c r="E37" s="21">
        <v>243883</v>
      </c>
      <c r="F37" s="22">
        <v>243883</v>
      </c>
      <c r="G37" s="22"/>
      <c r="H37" s="22">
        <v>2576</v>
      </c>
      <c r="I37" s="22">
        <v>6940</v>
      </c>
      <c r="J37" s="22">
        <v>9516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9516</v>
      </c>
      <c r="X37" s="22">
        <v>60975</v>
      </c>
      <c r="Y37" s="22">
        <v>-51459</v>
      </c>
      <c r="Z37" s="23">
        <v>-84.393603936039369</v>
      </c>
      <c r="AA37" s="20">
        <v>243883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33517792</v>
      </c>
      <c r="F38" s="22">
        <v>33517792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8379447</v>
      </c>
      <c r="Y38" s="22">
        <v>-8379447</v>
      </c>
      <c r="Z38" s="23">
        <v>-100</v>
      </c>
      <c r="AA38" s="20">
        <v>33517792</v>
      </c>
    </row>
    <row r="39" spans="1:27" ht="13.5" x14ac:dyDescent="0.25">
      <c r="A39" s="19" t="s">
        <v>65</v>
      </c>
      <c r="B39" s="15" t="s">
        <v>32</v>
      </c>
      <c r="C39" s="20">
        <v>96913137</v>
      </c>
      <c r="D39" s="20"/>
      <c r="E39" s="21">
        <v>103840010</v>
      </c>
      <c r="F39" s="22">
        <v>103840010</v>
      </c>
      <c r="G39" s="22"/>
      <c r="H39" s="22">
        <v>23249209</v>
      </c>
      <c r="I39" s="22"/>
      <c r="J39" s="22">
        <v>23249209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23249209</v>
      </c>
      <c r="X39" s="22">
        <v>25960002</v>
      </c>
      <c r="Y39" s="22">
        <v>-2710793</v>
      </c>
      <c r="Z39" s="23">
        <v>-10.442191029107009</v>
      </c>
      <c r="AA39" s="20">
        <v>103840010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12609796</v>
      </c>
      <c r="D41" s="20"/>
      <c r="E41" s="21">
        <v>37580275</v>
      </c>
      <c r="F41" s="22">
        <v>37580275</v>
      </c>
      <c r="G41" s="22"/>
      <c r="H41" s="22">
        <v>108922</v>
      </c>
      <c r="I41" s="22"/>
      <c r="J41" s="22">
        <v>108922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108922</v>
      </c>
      <c r="X41" s="22">
        <v>9395070</v>
      </c>
      <c r="Y41" s="22">
        <v>-9286148</v>
      </c>
      <c r="Z41" s="23">
        <v>-98.840647275645637</v>
      </c>
      <c r="AA41" s="20">
        <v>37580275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56484141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17282069</v>
      </c>
      <c r="D44" s="20"/>
      <c r="E44" s="21">
        <v>30424354</v>
      </c>
      <c r="F44" s="22">
        <v>30424354</v>
      </c>
      <c r="G44" s="22"/>
      <c r="H44" s="22">
        <v>1912031</v>
      </c>
      <c r="I44" s="22">
        <v>2518928</v>
      </c>
      <c r="J44" s="22">
        <v>4430959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4430959</v>
      </c>
      <c r="X44" s="22">
        <v>7606098</v>
      </c>
      <c r="Y44" s="22">
        <v>-3175139</v>
      </c>
      <c r="Z44" s="23">
        <v>-41.744650147815612</v>
      </c>
      <c r="AA44" s="20">
        <v>30424354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240473488</v>
      </c>
      <c r="D47" s="29">
        <f t="shared" ref="D47:Y47" si="1">SUM(D34:D46)</f>
        <v>0</v>
      </c>
      <c r="E47" s="30">
        <f t="shared" si="1"/>
        <v>272800332</v>
      </c>
      <c r="F47" s="31">
        <f t="shared" si="1"/>
        <v>272800332</v>
      </c>
      <c r="G47" s="31">
        <f t="shared" si="1"/>
        <v>0</v>
      </c>
      <c r="H47" s="31">
        <f t="shared" si="1"/>
        <v>28856066</v>
      </c>
      <c r="I47" s="31">
        <f t="shared" si="1"/>
        <v>6177391</v>
      </c>
      <c r="J47" s="31">
        <f t="shared" si="1"/>
        <v>35033457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35033457</v>
      </c>
      <c r="X47" s="31">
        <f t="shared" si="1"/>
        <v>68200116</v>
      </c>
      <c r="Y47" s="31">
        <f t="shared" si="1"/>
        <v>-33166659</v>
      </c>
      <c r="Z47" s="32">
        <f>+IF(X47&lt;&gt;0,+(Y47/X47)*100,0)</f>
        <v>-48.631382093250394</v>
      </c>
      <c r="AA47" s="29">
        <f>SUM(AA34:AA46)</f>
        <v>272800332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185643452</v>
      </c>
      <c r="D48" s="39">
        <f t="shared" si="2"/>
        <v>0</v>
      </c>
      <c r="E48" s="40">
        <f t="shared" si="2"/>
        <v>151450914</v>
      </c>
      <c r="F48" s="41">
        <f t="shared" si="2"/>
        <v>151450914</v>
      </c>
      <c r="G48" s="41">
        <f t="shared" si="2"/>
        <v>0</v>
      </c>
      <c r="H48" s="41">
        <f t="shared" si="2"/>
        <v>-5030083</v>
      </c>
      <c r="I48" s="41">
        <f t="shared" si="2"/>
        <v>24372161</v>
      </c>
      <c r="J48" s="41">
        <f t="shared" si="2"/>
        <v>19342078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19342078</v>
      </c>
      <c r="X48" s="41">
        <f t="shared" si="2"/>
        <v>37862691</v>
      </c>
      <c r="Y48" s="41">
        <f t="shared" si="2"/>
        <v>-18520613</v>
      </c>
      <c r="Z48" s="42">
        <f>+IF(X48&lt;&gt;0,+(Y48/X48)*100,0)</f>
        <v>-48.915205208208789</v>
      </c>
      <c r="AA48" s="39">
        <f>+AA32-AA47</f>
        <v>151450914</v>
      </c>
    </row>
    <row r="49" spans="1:27" ht="25.5" x14ac:dyDescent="0.25">
      <c r="A49" s="43" t="s">
        <v>74</v>
      </c>
      <c r="B49" s="15" t="s">
        <v>32</v>
      </c>
      <c r="C49" s="20">
        <v>55843103</v>
      </c>
      <c r="D49" s="20"/>
      <c r="E49" s="21">
        <v>67229898</v>
      </c>
      <c r="F49" s="22">
        <v>67229898</v>
      </c>
      <c r="G49" s="22"/>
      <c r="H49" s="22"/>
      <c r="I49" s="22">
        <v>5836595</v>
      </c>
      <c r="J49" s="22">
        <v>5836595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5836595</v>
      </c>
      <c r="X49" s="22">
        <v>16807476</v>
      </c>
      <c r="Y49" s="22">
        <v>-10970881</v>
      </c>
      <c r="Z49" s="23">
        <v>-65.27381624700817</v>
      </c>
      <c r="AA49" s="20">
        <v>67229898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241486555</v>
      </c>
      <c r="D51" s="48">
        <f t="shared" si="3"/>
        <v>0</v>
      </c>
      <c r="E51" s="49">
        <f t="shared" si="3"/>
        <v>218680812</v>
      </c>
      <c r="F51" s="50">
        <f t="shared" si="3"/>
        <v>218680812</v>
      </c>
      <c r="G51" s="50">
        <f t="shared" si="3"/>
        <v>0</v>
      </c>
      <c r="H51" s="50">
        <f t="shared" si="3"/>
        <v>-5030083</v>
      </c>
      <c r="I51" s="50">
        <f t="shared" si="3"/>
        <v>30208756</v>
      </c>
      <c r="J51" s="50">
        <f t="shared" si="3"/>
        <v>25178673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25178673</v>
      </c>
      <c r="X51" s="50">
        <f t="shared" si="3"/>
        <v>54670167</v>
      </c>
      <c r="Y51" s="50">
        <f t="shared" si="3"/>
        <v>-29491494</v>
      </c>
      <c r="Z51" s="51">
        <f>+IF(X51&lt;&gt;0,+(Y51/X51)*100,0)</f>
        <v>-53.944400791751747</v>
      </c>
      <c r="AA51" s="48">
        <f>SUM(AA48:AA50)</f>
        <v>218680812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241486555</v>
      </c>
      <c r="D53" s="54">
        <f>+D51-D52</f>
        <v>0</v>
      </c>
      <c r="E53" s="55">
        <f t="shared" si="4"/>
        <v>218680812</v>
      </c>
      <c r="F53" s="56">
        <f t="shared" si="4"/>
        <v>218680812</v>
      </c>
      <c r="G53" s="56">
        <f t="shared" si="4"/>
        <v>0</v>
      </c>
      <c r="H53" s="56">
        <f t="shared" si="4"/>
        <v>-5030083</v>
      </c>
      <c r="I53" s="56">
        <f t="shared" si="4"/>
        <v>30208756</v>
      </c>
      <c r="J53" s="56">
        <f t="shared" si="4"/>
        <v>25178673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25178673</v>
      </c>
      <c r="X53" s="56">
        <f t="shared" si="4"/>
        <v>54670167</v>
      </c>
      <c r="Y53" s="56">
        <f t="shared" si="4"/>
        <v>-29491494</v>
      </c>
      <c r="Z53" s="57">
        <f>+IF(X53&lt;&gt;0,+(Y53/X53)*100,0)</f>
        <v>-53.944400791751747</v>
      </c>
      <c r="AA53" s="54">
        <f>+AA51-AA52</f>
        <v>218680812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241486555</v>
      </c>
      <c r="D56" s="48">
        <f>SUM(D53:D55)</f>
        <v>0</v>
      </c>
      <c r="E56" s="49">
        <f t="shared" si="5"/>
        <v>218680812</v>
      </c>
      <c r="F56" s="50">
        <f t="shared" si="5"/>
        <v>218680812</v>
      </c>
      <c r="G56" s="50">
        <f t="shared" si="5"/>
        <v>0</v>
      </c>
      <c r="H56" s="50">
        <f t="shared" si="5"/>
        <v>-5030083</v>
      </c>
      <c r="I56" s="50">
        <f t="shared" si="5"/>
        <v>30208756</v>
      </c>
      <c r="J56" s="50">
        <f t="shared" si="5"/>
        <v>25178673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25178673</v>
      </c>
      <c r="X56" s="50">
        <f t="shared" si="5"/>
        <v>54670167</v>
      </c>
      <c r="Y56" s="50">
        <f t="shared" si="5"/>
        <v>-29491494</v>
      </c>
      <c r="Z56" s="51">
        <f>+IF(X56&lt;&gt;0,+(Y56/X56)*100,0)</f>
        <v>-53.944400791751747</v>
      </c>
      <c r="AA56" s="48">
        <f>SUM(AA53:AA55)</f>
        <v>218680812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241486555</v>
      </c>
      <c r="D59" s="65">
        <f>SUM(D56:D58)</f>
        <v>0</v>
      </c>
      <c r="E59" s="66">
        <f t="shared" si="6"/>
        <v>218680812</v>
      </c>
      <c r="F59" s="67">
        <f t="shared" si="6"/>
        <v>218680812</v>
      </c>
      <c r="G59" s="67">
        <f t="shared" si="6"/>
        <v>0</v>
      </c>
      <c r="H59" s="67">
        <f t="shared" si="6"/>
        <v>-5030083</v>
      </c>
      <c r="I59" s="67">
        <f t="shared" si="6"/>
        <v>30208756</v>
      </c>
      <c r="J59" s="67">
        <f t="shared" si="6"/>
        <v>25178673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25178673</v>
      </c>
      <c r="X59" s="67">
        <f t="shared" si="6"/>
        <v>54670167</v>
      </c>
      <c r="Y59" s="67">
        <f t="shared" si="6"/>
        <v>-29491494</v>
      </c>
      <c r="Z59" s="68">
        <f>+IF(X59&lt;&gt;0,+(Y59/X59)*100,0)</f>
        <v>-53.944400791751747</v>
      </c>
      <c r="AA59" s="65">
        <f>SUM(AA56:AA58)</f>
        <v>218680812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30620689</v>
      </c>
      <c r="D8" s="20"/>
      <c r="E8" s="21">
        <v>83442139</v>
      </c>
      <c r="F8" s="22">
        <v>83442139</v>
      </c>
      <c r="G8" s="22">
        <v>3441470</v>
      </c>
      <c r="H8" s="22">
        <v>2265701</v>
      </c>
      <c r="I8" s="22">
        <v>1970556</v>
      </c>
      <c r="J8" s="22">
        <v>7677727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7677727</v>
      </c>
      <c r="X8" s="22">
        <v>20860536</v>
      </c>
      <c r="Y8" s="22">
        <v>-13182809</v>
      </c>
      <c r="Z8" s="23">
        <v>-63.194967761135189</v>
      </c>
      <c r="AA8" s="20">
        <v>83442139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25267</v>
      </c>
      <c r="D10" s="20"/>
      <c r="E10" s="21">
        <v>15426</v>
      </c>
      <c r="F10" s="22">
        <v>15426</v>
      </c>
      <c r="G10" s="22"/>
      <c r="H10" s="22"/>
      <c r="I10" s="22">
        <v>3516</v>
      </c>
      <c r="J10" s="22">
        <v>3516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3516</v>
      </c>
      <c r="X10" s="22">
        <v>3858</v>
      </c>
      <c r="Y10" s="22">
        <v>-342</v>
      </c>
      <c r="Z10" s="23">
        <v>-8.8646967340590983</v>
      </c>
      <c r="AA10" s="20">
        <v>15426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30645956</v>
      </c>
      <c r="D32" s="29">
        <f t="shared" ref="D32:Y32" si="0">SUM(D6:D31)</f>
        <v>0</v>
      </c>
      <c r="E32" s="30">
        <f t="shared" si="0"/>
        <v>83457565</v>
      </c>
      <c r="F32" s="31">
        <f t="shared" si="0"/>
        <v>83457565</v>
      </c>
      <c r="G32" s="31">
        <f t="shared" si="0"/>
        <v>3441470</v>
      </c>
      <c r="H32" s="31">
        <f t="shared" si="0"/>
        <v>2265701</v>
      </c>
      <c r="I32" s="31">
        <f t="shared" si="0"/>
        <v>1974072</v>
      </c>
      <c r="J32" s="31">
        <f t="shared" si="0"/>
        <v>7681243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7681243</v>
      </c>
      <c r="X32" s="31">
        <f t="shared" si="0"/>
        <v>20864394</v>
      </c>
      <c r="Y32" s="31">
        <f t="shared" si="0"/>
        <v>-13183151</v>
      </c>
      <c r="Z32" s="32">
        <f>+IF(X32&lt;&gt;0,+(Y32/X32)*100,0)</f>
        <v>-63.184921642104733</v>
      </c>
      <c r="AA32" s="29">
        <f>SUM(AA6:AA31)</f>
        <v>83457565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1659961</v>
      </c>
      <c r="D34" s="20"/>
      <c r="E34" s="21"/>
      <c r="F34" s="22"/>
      <c r="G34" s="22"/>
      <c r="H34" s="22"/>
      <c r="I34" s="22">
        <v>2463590</v>
      </c>
      <c r="J34" s="22">
        <v>2463590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2463590</v>
      </c>
      <c r="X34" s="22"/>
      <c r="Y34" s="22">
        <v>2463590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1200503</v>
      </c>
      <c r="D37" s="20"/>
      <c r="E37" s="21"/>
      <c r="F37" s="22"/>
      <c r="G37" s="22"/>
      <c r="H37" s="22">
        <v>845</v>
      </c>
      <c r="I37" s="22">
        <v>29336</v>
      </c>
      <c r="J37" s="22">
        <v>30181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30181</v>
      </c>
      <c r="X37" s="22"/>
      <c r="Y37" s="22">
        <v>30181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-25436748</v>
      </c>
      <c r="D38" s="20"/>
      <c r="E38" s="21">
        <v>62615211</v>
      </c>
      <c r="F38" s="22">
        <v>62615211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15653802</v>
      </c>
      <c r="Y38" s="22">
        <v>-15653802</v>
      </c>
      <c r="Z38" s="23">
        <v>-100</v>
      </c>
      <c r="AA38" s="20">
        <v>62615211</v>
      </c>
    </row>
    <row r="39" spans="1:27" ht="13.5" x14ac:dyDescent="0.25">
      <c r="A39" s="19" t="s">
        <v>65</v>
      </c>
      <c r="B39" s="15" t="s">
        <v>32</v>
      </c>
      <c r="C39" s="20">
        <v>44225952</v>
      </c>
      <c r="D39" s="20"/>
      <c r="E39" s="21">
        <v>10812000</v>
      </c>
      <c r="F39" s="22">
        <v>10812000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2703000</v>
      </c>
      <c r="Y39" s="22">
        <v>-2703000</v>
      </c>
      <c r="Z39" s="23">
        <v>-100</v>
      </c>
      <c r="AA39" s="20">
        <v>10812000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11688679</v>
      </c>
      <c r="D41" s="20"/>
      <c r="E41" s="21">
        <v>5528979</v>
      </c>
      <c r="F41" s="22">
        <v>5528979</v>
      </c>
      <c r="G41" s="22">
        <v>-50613</v>
      </c>
      <c r="H41" s="22">
        <v>630616</v>
      </c>
      <c r="I41" s="22">
        <v>2262934</v>
      </c>
      <c r="J41" s="22">
        <v>2842937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2842937</v>
      </c>
      <c r="X41" s="22">
        <v>1382244</v>
      </c>
      <c r="Y41" s="22">
        <v>1460693</v>
      </c>
      <c r="Z41" s="23">
        <v>105.67548131878308</v>
      </c>
      <c r="AA41" s="20">
        <v>5528979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1028323454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79076</v>
      </c>
      <c r="D44" s="20"/>
      <c r="E44" s="21">
        <v>23460</v>
      </c>
      <c r="F44" s="22">
        <v>23460</v>
      </c>
      <c r="G44" s="22"/>
      <c r="H44" s="22"/>
      <c r="I44" s="22">
        <v>22454</v>
      </c>
      <c r="J44" s="22">
        <v>22454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22454</v>
      </c>
      <c r="X44" s="22">
        <v>5865</v>
      </c>
      <c r="Y44" s="22">
        <v>16589</v>
      </c>
      <c r="Z44" s="23">
        <v>282.84739982949702</v>
      </c>
      <c r="AA44" s="20">
        <v>23460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1061740877</v>
      </c>
      <c r="D47" s="29">
        <f t="shared" ref="D47:Y47" si="1">SUM(D34:D46)</f>
        <v>0</v>
      </c>
      <c r="E47" s="30">
        <f t="shared" si="1"/>
        <v>78979650</v>
      </c>
      <c r="F47" s="31">
        <f t="shared" si="1"/>
        <v>78979650</v>
      </c>
      <c r="G47" s="31">
        <f t="shared" si="1"/>
        <v>-50613</v>
      </c>
      <c r="H47" s="31">
        <f t="shared" si="1"/>
        <v>631461</v>
      </c>
      <c r="I47" s="31">
        <f t="shared" si="1"/>
        <v>4778314</v>
      </c>
      <c r="J47" s="31">
        <f t="shared" si="1"/>
        <v>5359162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5359162</v>
      </c>
      <c r="X47" s="31">
        <f t="shared" si="1"/>
        <v>19744911</v>
      </c>
      <c r="Y47" s="31">
        <f t="shared" si="1"/>
        <v>-14385749</v>
      </c>
      <c r="Z47" s="32">
        <f>+IF(X47&lt;&gt;0,+(Y47/X47)*100,0)</f>
        <v>-72.858008830731109</v>
      </c>
      <c r="AA47" s="29">
        <f>SUM(AA34:AA46)</f>
        <v>78979650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-1031094921</v>
      </c>
      <c r="D48" s="39">
        <f t="shared" si="2"/>
        <v>0</v>
      </c>
      <c r="E48" s="40">
        <f t="shared" si="2"/>
        <v>4477915</v>
      </c>
      <c r="F48" s="41">
        <f t="shared" si="2"/>
        <v>4477915</v>
      </c>
      <c r="G48" s="41">
        <f t="shared" si="2"/>
        <v>3492083</v>
      </c>
      <c r="H48" s="41">
        <f t="shared" si="2"/>
        <v>1634240</v>
      </c>
      <c r="I48" s="41">
        <f t="shared" si="2"/>
        <v>-2804242</v>
      </c>
      <c r="J48" s="41">
        <f t="shared" si="2"/>
        <v>2322081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2322081</v>
      </c>
      <c r="X48" s="41">
        <f t="shared" si="2"/>
        <v>1119483</v>
      </c>
      <c r="Y48" s="41">
        <f t="shared" si="2"/>
        <v>1202598</v>
      </c>
      <c r="Z48" s="42">
        <f>+IF(X48&lt;&gt;0,+(Y48/X48)*100,0)</f>
        <v>107.42440930322302</v>
      </c>
      <c r="AA48" s="39">
        <f>+AA32-AA47</f>
        <v>4477915</v>
      </c>
    </row>
    <row r="49" spans="1:27" ht="25.5" x14ac:dyDescent="0.25">
      <c r="A49" s="43" t="s">
        <v>74</v>
      </c>
      <c r="B49" s="15" t="s">
        <v>32</v>
      </c>
      <c r="C49" s="20">
        <v>4983363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-1026111558</v>
      </c>
      <c r="D51" s="48">
        <f t="shared" si="3"/>
        <v>0</v>
      </c>
      <c r="E51" s="49">
        <f t="shared" si="3"/>
        <v>4477915</v>
      </c>
      <c r="F51" s="50">
        <f t="shared" si="3"/>
        <v>4477915</v>
      </c>
      <c r="G51" s="50">
        <f t="shared" si="3"/>
        <v>3492083</v>
      </c>
      <c r="H51" s="50">
        <f t="shared" si="3"/>
        <v>1634240</v>
      </c>
      <c r="I51" s="50">
        <f t="shared" si="3"/>
        <v>-2804242</v>
      </c>
      <c r="J51" s="50">
        <f t="shared" si="3"/>
        <v>2322081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2322081</v>
      </c>
      <c r="X51" s="50">
        <f t="shared" si="3"/>
        <v>1119483</v>
      </c>
      <c r="Y51" s="50">
        <f t="shared" si="3"/>
        <v>1202598</v>
      </c>
      <c r="Z51" s="51">
        <f>+IF(X51&lt;&gt;0,+(Y51/X51)*100,0)</f>
        <v>107.42440930322302</v>
      </c>
      <c r="AA51" s="48">
        <f>SUM(AA48:AA50)</f>
        <v>4477915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-1026111558</v>
      </c>
      <c r="D53" s="54">
        <f>+D51-D52</f>
        <v>0</v>
      </c>
      <c r="E53" s="55">
        <f t="shared" si="4"/>
        <v>4477915</v>
      </c>
      <c r="F53" s="56">
        <f t="shared" si="4"/>
        <v>4477915</v>
      </c>
      <c r="G53" s="56">
        <f t="shared" si="4"/>
        <v>3492083</v>
      </c>
      <c r="H53" s="56">
        <f t="shared" si="4"/>
        <v>1634240</v>
      </c>
      <c r="I53" s="56">
        <f t="shared" si="4"/>
        <v>-2804242</v>
      </c>
      <c r="J53" s="56">
        <f t="shared" si="4"/>
        <v>2322081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2322081</v>
      </c>
      <c r="X53" s="56">
        <f t="shared" si="4"/>
        <v>1119483</v>
      </c>
      <c r="Y53" s="56">
        <f t="shared" si="4"/>
        <v>1202598</v>
      </c>
      <c r="Z53" s="57">
        <f>+IF(X53&lt;&gt;0,+(Y53/X53)*100,0)</f>
        <v>107.42440930322302</v>
      </c>
      <c r="AA53" s="54">
        <f>+AA51-AA52</f>
        <v>4477915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-1026111558</v>
      </c>
      <c r="D56" s="48">
        <f>SUM(D53:D55)</f>
        <v>0</v>
      </c>
      <c r="E56" s="49">
        <f t="shared" si="5"/>
        <v>4477915</v>
      </c>
      <c r="F56" s="50">
        <f t="shared" si="5"/>
        <v>4477915</v>
      </c>
      <c r="G56" s="50">
        <f t="shared" si="5"/>
        <v>3492083</v>
      </c>
      <c r="H56" s="50">
        <f t="shared" si="5"/>
        <v>1634240</v>
      </c>
      <c r="I56" s="50">
        <f t="shared" si="5"/>
        <v>-2804242</v>
      </c>
      <c r="J56" s="50">
        <f t="shared" si="5"/>
        <v>2322081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2322081</v>
      </c>
      <c r="X56" s="50">
        <f t="shared" si="5"/>
        <v>1119483</v>
      </c>
      <c r="Y56" s="50">
        <f t="shared" si="5"/>
        <v>1202598</v>
      </c>
      <c r="Z56" s="51">
        <f>+IF(X56&lt;&gt;0,+(Y56/X56)*100,0)</f>
        <v>107.42440930322302</v>
      </c>
      <c r="AA56" s="48">
        <f>SUM(AA53:AA55)</f>
        <v>4477915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-1026111558</v>
      </c>
      <c r="D59" s="65">
        <f>SUM(D56:D58)</f>
        <v>0</v>
      </c>
      <c r="E59" s="66">
        <f t="shared" si="6"/>
        <v>4477915</v>
      </c>
      <c r="F59" s="67">
        <f t="shared" si="6"/>
        <v>4477915</v>
      </c>
      <c r="G59" s="67">
        <f t="shared" si="6"/>
        <v>3492083</v>
      </c>
      <c r="H59" s="67">
        <f t="shared" si="6"/>
        <v>1634240</v>
      </c>
      <c r="I59" s="67">
        <f t="shared" si="6"/>
        <v>-2804242</v>
      </c>
      <c r="J59" s="67">
        <f t="shared" si="6"/>
        <v>2322081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2322081</v>
      </c>
      <c r="X59" s="67">
        <f t="shared" si="6"/>
        <v>1119483</v>
      </c>
      <c r="Y59" s="67">
        <f t="shared" si="6"/>
        <v>1202598</v>
      </c>
      <c r="Z59" s="68">
        <f>+IF(X59&lt;&gt;0,+(Y59/X59)*100,0)</f>
        <v>107.42440930322302</v>
      </c>
      <c r="AA59" s="65">
        <f>SUM(AA56:AA58)</f>
        <v>4477915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141296108</v>
      </c>
      <c r="D8" s="20"/>
      <c r="E8" s="21">
        <v>161744556</v>
      </c>
      <c r="F8" s="22">
        <v>161744556</v>
      </c>
      <c r="G8" s="22">
        <v>13972191</v>
      </c>
      <c r="H8" s="22">
        <v>15294299</v>
      </c>
      <c r="I8" s="22">
        <v>9200710</v>
      </c>
      <c r="J8" s="22">
        <v>38467200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38467200</v>
      </c>
      <c r="X8" s="22">
        <v>40436139</v>
      </c>
      <c r="Y8" s="22">
        <v>-1968939</v>
      </c>
      <c r="Z8" s="23">
        <v>-4.869255692290503</v>
      </c>
      <c r="AA8" s="20">
        <v>161744556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14103208</v>
      </c>
      <c r="D25" s="20"/>
      <c r="E25" s="21">
        <v>12927939</v>
      </c>
      <c r="F25" s="22">
        <v>12927939</v>
      </c>
      <c r="G25" s="22">
        <v>5386639</v>
      </c>
      <c r="H25" s="22"/>
      <c r="I25" s="22"/>
      <c r="J25" s="22">
        <v>5386639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5386639</v>
      </c>
      <c r="X25" s="22">
        <v>4309313</v>
      </c>
      <c r="Y25" s="22">
        <v>1077326</v>
      </c>
      <c r="Z25" s="23">
        <v>24.999947787501164</v>
      </c>
      <c r="AA25" s="20">
        <v>12927939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155399316</v>
      </c>
      <c r="D32" s="29">
        <f t="shared" ref="D32:Y32" si="0">SUM(D6:D31)</f>
        <v>0</v>
      </c>
      <c r="E32" s="30">
        <f t="shared" si="0"/>
        <v>174672495</v>
      </c>
      <c r="F32" s="31">
        <f t="shared" si="0"/>
        <v>174672495</v>
      </c>
      <c r="G32" s="31">
        <f t="shared" si="0"/>
        <v>19358830</v>
      </c>
      <c r="H32" s="31">
        <f t="shared" si="0"/>
        <v>15294299</v>
      </c>
      <c r="I32" s="31">
        <f t="shared" si="0"/>
        <v>9200710</v>
      </c>
      <c r="J32" s="31">
        <f t="shared" si="0"/>
        <v>43853839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43853839</v>
      </c>
      <c r="X32" s="31">
        <f t="shared" si="0"/>
        <v>44745452</v>
      </c>
      <c r="Y32" s="31">
        <f t="shared" si="0"/>
        <v>-891613</v>
      </c>
      <c r="Z32" s="32">
        <f>+IF(X32&lt;&gt;0,+(Y32/X32)*100,0)</f>
        <v>-1.9926337988495457</v>
      </c>
      <c r="AA32" s="29">
        <f>SUM(AA6:AA31)</f>
        <v>174672495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16128969</v>
      </c>
      <c r="D34" s="20"/>
      <c r="E34" s="21">
        <v>12251666</v>
      </c>
      <c r="F34" s="22">
        <v>12251666</v>
      </c>
      <c r="G34" s="22">
        <v>1468546</v>
      </c>
      <c r="H34" s="22">
        <v>1371057</v>
      </c>
      <c r="I34" s="22">
        <v>2679530</v>
      </c>
      <c r="J34" s="22">
        <v>5519133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5519133</v>
      </c>
      <c r="X34" s="22">
        <v>3062916</v>
      </c>
      <c r="Y34" s="22">
        <v>2456217</v>
      </c>
      <c r="Z34" s="23">
        <v>80.192111047119809</v>
      </c>
      <c r="AA34" s="20">
        <v>12251666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5332</v>
      </c>
      <c r="D37" s="20"/>
      <c r="E37" s="21">
        <v>11214</v>
      </c>
      <c r="F37" s="22">
        <v>11214</v>
      </c>
      <c r="G37" s="22">
        <v>2054</v>
      </c>
      <c r="H37" s="22">
        <v>2229</v>
      </c>
      <c r="I37" s="22"/>
      <c r="J37" s="22">
        <v>4283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4283</v>
      </c>
      <c r="X37" s="22">
        <v>2802</v>
      </c>
      <c r="Y37" s="22">
        <v>1481</v>
      </c>
      <c r="Z37" s="23">
        <v>52.855103497501787</v>
      </c>
      <c r="AA37" s="20">
        <v>11214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5017270</v>
      </c>
      <c r="F38" s="22">
        <v>5017270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1254265</v>
      </c>
      <c r="Y38" s="22">
        <v>-1254265</v>
      </c>
      <c r="Z38" s="23">
        <v>-100</v>
      </c>
      <c r="AA38" s="20">
        <v>5017270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26899152</v>
      </c>
      <c r="F39" s="22">
        <v>26899152</v>
      </c>
      <c r="G39" s="22"/>
      <c r="H39" s="22">
        <v>2445377</v>
      </c>
      <c r="I39" s="22"/>
      <c r="J39" s="22">
        <v>2445377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2445377</v>
      </c>
      <c r="X39" s="22">
        <v>6724797</v>
      </c>
      <c r="Y39" s="22">
        <v>-4279420</v>
      </c>
      <c r="Z39" s="23">
        <v>-63.636419062166482</v>
      </c>
      <c r="AA39" s="20">
        <v>26899152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26838511</v>
      </c>
      <c r="D41" s="20"/>
      <c r="E41" s="21">
        <v>41052104</v>
      </c>
      <c r="F41" s="22">
        <v>41052104</v>
      </c>
      <c r="G41" s="22"/>
      <c r="H41" s="22">
        <v>943354</v>
      </c>
      <c r="I41" s="22">
        <v>2604025</v>
      </c>
      <c r="J41" s="22">
        <v>3547379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3547379</v>
      </c>
      <c r="X41" s="22">
        <v>10263024</v>
      </c>
      <c r="Y41" s="22">
        <v>-6715645</v>
      </c>
      <c r="Z41" s="23">
        <v>-65.435343423147017</v>
      </c>
      <c r="AA41" s="20">
        <v>41052104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3625052</v>
      </c>
      <c r="D43" s="20"/>
      <c r="E43" s="21">
        <v>2624323</v>
      </c>
      <c r="F43" s="22">
        <v>2624323</v>
      </c>
      <c r="G43" s="22">
        <v>161426</v>
      </c>
      <c r="H43" s="22"/>
      <c r="I43" s="22"/>
      <c r="J43" s="22">
        <v>161426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161426</v>
      </c>
      <c r="X43" s="22">
        <v>656082</v>
      </c>
      <c r="Y43" s="22">
        <v>-494656</v>
      </c>
      <c r="Z43" s="23">
        <v>-75.39545361707836</v>
      </c>
      <c r="AA43" s="20">
        <v>2624323</v>
      </c>
    </row>
    <row r="44" spans="1:27" ht="13.5" x14ac:dyDescent="0.25">
      <c r="A44" s="19" t="s">
        <v>69</v>
      </c>
      <c r="B44" s="15" t="s">
        <v>32</v>
      </c>
      <c r="C44" s="20">
        <v>31089899</v>
      </c>
      <c r="D44" s="20"/>
      <c r="E44" s="21">
        <v>31422930</v>
      </c>
      <c r="F44" s="22">
        <v>31422930</v>
      </c>
      <c r="G44" s="22">
        <v>4979287</v>
      </c>
      <c r="H44" s="22">
        <v>5022382</v>
      </c>
      <c r="I44" s="22">
        <v>-240765</v>
      </c>
      <c r="J44" s="22">
        <v>9760904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9760904</v>
      </c>
      <c r="X44" s="22">
        <v>7855734</v>
      </c>
      <c r="Y44" s="22">
        <v>1905170</v>
      </c>
      <c r="Z44" s="23">
        <v>24.25196677993425</v>
      </c>
      <c r="AA44" s="20">
        <v>31422930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77687763</v>
      </c>
      <c r="D47" s="29">
        <f t="shared" ref="D47:Y47" si="1">SUM(D34:D46)</f>
        <v>0</v>
      </c>
      <c r="E47" s="30">
        <f t="shared" si="1"/>
        <v>119278659</v>
      </c>
      <c r="F47" s="31">
        <f t="shared" si="1"/>
        <v>119278659</v>
      </c>
      <c r="G47" s="31">
        <f t="shared" si="1"/>
        <v>6611313</v>
      </c>
      <c r="H47" s="31">
        <f t="shared" si="1"/>
        <v>9784399</v>
      </c>
      <c r="I47" s="31">
        <f t="shared" si="1"/>
        <v>5042790</v>
      </c>
      <c r="J47" s="31">
        <f t="shared" si="1"/>
        <v>21438502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21438502</v>
      </c>
      <c r="X47" s="31">
        <f t="shared" si="1"/>
        <v>29819620</v>
      </c>
      <c r="Y47" s="31">
        <f t="shared" si="1"/>
        <v>-8381118</v>
      </c>
      <c r="Z47" s="32">
        <f>+IF(X47&lt;&gt;0,+(Y47/X47)*100,0)</f>
        <v>-28.106052323939739</v>
      </c>
      <c r="AA47" s="29">
        <f>SUM(AA34:AA46)</f>
        <v>119278659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77711553</v>
      </c>
      <c r="D48" s="39">
        <f t="shared" si="2"/>
        <v>0</v>
      </c>
      <c r="E48" s="40">
        <f t="shared" si="2"/>
        <v>55393836</v>
      </c>
      <c r="F48" s="41">
        <f t="shared" si="2"/>
        <v>55393836</v>
      </c>
      <c r="G48" s="41">
        <f t="shared" si="2"/>
        <v>12747517</v>
      </c>
      <c r="H48" s="41">
        <f t="shared" si="2"/>
        <v>5509900</v>
      </c>
      <c r="I48" s="41">
        <f t="shared" si="2"/>
        <v>4157920</v>
      </c>
      <c r="J48" s="41">
        <f t="shared" si="2"/>
        <v>22415337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22415337</v>
      </c>
      <c r="X48" s="41">
        <f t="shared" si="2"/>
        <v>14925832</v>
      </c>
      <c r="Y48" s="41">
        <f t="shared" si="2"/>
        <v>7489505</v>
      </c>
      <c r="Z48" s="42">
        <f>+IF(X48&lt;&gt;0,+(Y48/X48)*100,0)</f>
        <v>50.178140823238529</v>
      </c>
      <c r="AA48" s="39">
        <f>+AA32-AA47</f>
        <v>55393836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77711553</v>
      </c>
      <c r="D51" s="48">
        <f t="shared" si="3"/>
        <v>0</v>
      </c>
      <c r="E51" s="49">
        <f t="shared" si="3"/>
        <v>55393836</v>
      </c>
      <c r="F51" s="50">
        <f t="shared" si="3"/>
        <v>55393836</v>
      </c>
      <c r="G51" s="50">
        <f t="shared" si="3"/>
        <v>12747517</v>
      </c>
      <c r="H51" s="50">
        <f t="shared" si="3"/>
        <v>5509900</v>
      </c>
      <c r="I51" s="50">
        <f t="shared" si="3"/>
        <v>4157920</v>
      </c>
      <c r="J51" s="50">
        <f t="shared" si="3"/>
        <v>22415337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22415337</v>
      </c>
      <c r="X51" s="50">
        <f t="shared" si="3"/>
        <v>14925832</v>
      </c>
      <c r="Y51" s="50">
        <f t="shared" si="3"/>
        <v>7489505</v>
      </c>
      <c r="Z51" s="51">
        <f>+IF(X51&lt;&gt;0,+(Y51/X51)*100,0)</f>
        <v>50.178140823238529</v>
      </c>
      <c r="AA51" s="48">
        <f>SUM(AA48:AA50)</f>
        <v>55393836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77711553</v>
      </c>
      <c r="D53" s="54">
        <f>+D51-D52</f>
        <v>0</v>
      </c>
      <c r="E53" s="55">
        <f t="shared" si="4"/>
        <v>55393836</v>
      </c>
      <c r="F53" s="56">
        <f t="shared" si="4"/>
        <v>55393836</v>
      </c>
      <c r="G53" s="56">
        <f t="shared" si="4"/>
        <v>12747517</v>
      </c>
      <c r="H53" s="56">
        <f t="shared" si="4"/>
        <v>5509900</v>
      </c>
      <c r="I53" s="56">
        <f t="shared" si="4"/>
        <v>4157920</v>
      </c>
      <c r="J53" s="56">
        <f t="shared" si="4"/>
        <v>22415337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22415337</v>
      </c>
      <c r="X53" s="56">
        <f t="shared" si="4"/>
        <v>14925832</v>
      </c>
      <c r="Y53" s="56">
        <f t="shared" si="4"/>
        <v>7489505</v>
      </c>
      <c r="Z53" s="57">
        <f>+IF(X53&lt;&gt;0,+(Y53/X53)*100,0)</f>
        <v>50.178140823238529</v>
      </c>
      <c r="AA53" s="54">
        <f>+AA51-AA52</f>
        <v>55393836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77711553</v>
      </c>
      <c r="D56" s="48">
        <f>SUM(D53:D55)</f>
        <v>0</v>
      </c>
      <c r="E56" s="49">
        <f t="shared" si="5"/>
        <v>55393836</v>
      </c>
      <c r="F56" s="50">
        <f t="shared" si="5"/>
        <v>55393836</v>
      </c>
      <c r="G56" s="50">
        <f t="shared" si="5"/>
        <v>12747517</v>
      </c>
      <c r="H56" s="50">
        <f t="shared" si="5"/>
        <v>5509900</v>
      </c>
      <c r="I56" s="50">
        <f t="shared" si="5"/>
        <v>4157920</v>
      </c>
      <c r="J56" s="50">
        <f t="shared" si="5"/>
        <v>22415337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22415337</v>
      </c>
      <c r="X56" s="50">
        <f t="shared" si="5"/>
        <v>14925832</v>
      </c>
      <c r="Y56" s="50">
        <f t="shared" si="5"/>
        <v>7489505</v>
      </c>
      <c r="Z56" s="51">
        <f>+IF(X56&lt;&gt;0,+(Y56/X56)*100,0)</f>
        <v>50.178140823238529</v>
      </c>
      <c r="AA56" s="48">
        <f>SUM(AA53:AA55)</f>
        <v>55393836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77711553</v>
      </c>
      <c r="D59" s="65">
        <f>SUM(D56:D58)</f>
        <v>0</v>
      </c>
      <c r="E59" s="66">
        <f t="shared" si="6"/>
        <v>55393836</v>
      </c>
      <c r="F59" s="67">
        <f t="shared" si="6"/>
        <v>55393836</v>
      </c>
      <c r="G59" s="67">
        <f t="shared" si="6"/>
        <v>12747517</v>
      </c>
      <c r="H59" s="67">
        <f t="shared" si="6"/>
        <v>5509900</v>
      </c>
      <c r="I59" s="67">
        <f t="shared" si="6"/>
        <v>4157920</v>
      </c>
      <c r="J59" s="67">
        <f t="shared" si="6"/>
        <v>22415337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22415337</v>
      </c>
      <c r="X59" s="67">
        <f t="shared" si="6"/>
        <v>14925832</v>
      </c>
      <c r="Y59" s="67">
        <f t="shared" si="6"/>
        <v>7489505</v>
      </c>
      <c r="Z59" s="68">
        <f>+IF(X59&lt;&gt;0,+(Y59/X59)*100,0)</f>
        <v>50.178140823238529</v>
      </c>
      <c r="AA59" s="65">
        <f>SUM(AA56:AA58)</f>
        <v>55393836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1688698311</v>
      </c>
      <c r="D8" s="20"/>
      <c r="E8" s="21">
        <v>1756874240</v>
      </c>
      <c r="F8" s="22">
        <v>1756874240</v>
      </c>
      <c r="G8" s="22">
        <v>35352473</v>
      </c>
      <c r="H8" s="22">
        <v>124324501</v>
      </c>
      <c r="I8" s="22">
        <v>137292461</v>
      </c>
      <c r="J8" s="22">
        <v>296969435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296969435</v>
      </c>
      <c r="X8" s="22">
        <v>439218552</v>
      </c>
      <c r="Y8" s="22">
        <v>-142249117</v>
      </c>
      <c r="Z8" s="23">
        <v>-32.386864432812033</v>
      </c>
      <c r="AA8" s="20">
        <v>1756874240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34771</v>
      </c>
      <c r="D10" s="20"/>
      <c r="E10" s="21">
        <v>193200</v>
      </c>
      <c r="F10" s="22">
        <v>193200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48180</v>
      </c>
      <c r="Y10" s="22">
        <v>-48180</v>
      </c>
      <c r="Z10" s="23">
        <v>-100</v>
      </c>
      <c r="AA10" s="20">
        <v>193200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13959570</v>
      </c>
      <c r="D14" s="20"/>
      <c r="E14" s="21"/>
      <c r="F14" s="22"/>
      <c r="G14" s="22">
        <v>2725518</v>
      </c>
      <c r="H14" s="22"/>
      <c r="I14" s="22"/>
      <c r="J14" s="22">
        <v>2725518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2725518</v>
      </c>
      <c r="X14" s="22"/>
      <c r="Y14" s="22">
        <v>2725518</v>
      </c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3251685</v>
      </c>
      <c r="D17" s="20"/>
      <c r="E17" s="21">
        <v>4853310</v>
      </c>
      <c r="F17" s="22">
        <v>4853310</v>
      </c>
      <c r="G17" s="22">
        <v>275641</v>
      </c>
      <c r="H17" s="22">
        <v>275641</v>
      </c>
      <c r="I17" s="22">
        <v>288841</v>
      </c>
      <c r="J17" s="22">
        <v>840123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840123</v>
      </c>
      <c r="X17" s="22">
        <v>1213326</v>
      </c>
      <c r="Y17" s="22">
        <v>-373203</v>
      </c>
      <c r="Z17" s="23">
        <v>-30.75867491506817</v>
      </c>
      <c r="AA17" s="20">
        <v>4853310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6052825</v>
      </c>
      <c r="D19" s="20"/>
      <c r="E19" s="21">
        <v>4354200</v>
      </c>
      <c r="F19" s="22">
        <v>4354200</v>
      </c>
      <c r="G19" s="22">
        <v>1175096</v>
      </c>
      <c r="H19" s="22">
        <v>807314</v>
      </c>
      <c r="I19" s="22">
        <v>473817</v>
      </c>
      <c r="J19" s="22">
        <v>2456227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2456227</v>
      </c>
      <c r="X19" s="22">
        <v>775440</v>
      </c>
      <c r="Y19" s="22">
        <v>1680787</v>
      </c>
      <c r="Z19" s="23">
        <v>216.75268234808627</v>
      </c>
      <c r="AA19" s="20">
        <v>4354200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173529152</v>
      </c>
      <c r="D22" s="20"/>
      <c r="E22" s="21">
        <v>188862600</v>
      </c>
      <c r="F22" s="22">
        <v>188862600</v>
      </c>
      <c r="G22" s="22"/>
      <c r="H22" s="22">
        <v>13995557</v>
      </c>
      <c r="I22" s="22">
        <v>27515385</v>
      </c>
      <c r="J22" s="22">
        <v>41510942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41510942</v>
      </c>
      <c r="X22" s="22">
        <v>33634540</v>
      </c>
      <c r="Y22" s="22">
        <v>7876402</v>
      </c>
      <c r="Z22" s="23">
        <v>23.41759988392884</v>
      </c>
      <c r="AA22" s="20">
        <v>188862600</v>
      </c>
    </row>
    <row r="23" spans="1:27" ht="13.5" x14ac:dyDescent="0.25">
      <c r="A23" s="19" t="s">
        <v>51</v>
      </c>
      <c r="B23" s="15" t="s">
        <v>32</v>
      </c>
      <c r="C23" s="20">
        <v>7545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953722725</v>
      </c>
      <c r="D25" s="20"/>
      <c r="E25" s="21">
        <v>824256310</v>
      </c>
      <c r="F25" s="22">
        <v>824256310</v>
      </c>
      <c r="G25" s="22"/>
      <c r="H25" s="22">
        <v>339754616</v>
      </c>
      <c r="I25" s="22"/>
      <c r="J25" s="22">
        <v>339754616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339754616</v>
      </c>
      <c r="X25" s="22">
        <v>212698051</v>
      </c>
      <c r="Y25" s="22">
        <v>127056565</v>
      </c>
      <c r="Z25" s="23">
        <v>59.735650798229457</v>
      </c>
      <c r="AA25" s="20">
        <v>824256310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9113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2839265697</v>
      </c>
      <c r="D32" s="29">
        <f t="shared" ref="D32:Y32" si="0">SUM(D6:D31)</f>
        <v>0</v>
      </c>
      <c r="E32" s="30">
        <f t="shared" si="0"/>
        <v>2779393860</v>
      </c>
      <c r="F32" s="31">
        <f t="shared" si="0"/>
        <v>2779393860</v>
      </c>
      <c r="G32" s="31">
        <f t="shared" si="0"/>
        <v>39528728</v>
      </c>
      <c r="H32" s="31">
        <f t="shared" si="0"/>
        <v>479157629</v>
      </c>
      <c r="I32" s="31">
        <f t="shared" si="0"/>
        <v>165570504</v>
      </c>
      <c r="J32" s="31">
        <f t="shared" si="0"/>
        <v>684256861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684256861</v>
      </c>
      <c r="X32" s="31">
        <f t="shared" si="0"/>
        <v>687588089</v>
      </c>
      <c r="Y32" s="31">
        <f t="shared" si="0"/>
        <v>-3331228</v>
      </c>
      <c r="Z32" s="32">
        <f>+IF(X32&lt;&gt;0,+(Y32/X32)*100,0)</f>
        <v>-0.48448017836446261</v>
      </c>
      <c r="AA32" s="29">
        <f>SUM(AA6:AA31)</f>
        <v>2779393860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611695771</v>
      </c>
      <c r="D34" s="20"/>
      <c r="E34" s="21">
        <v>659557420</v>
      </c>
      <c r="F34" s="22">
        <v>659557420</v>
      </c>
      <c r="G34" s="22">
        <v>48299355</v>
      </c>
      <c r="H34" s="22">
        <v>49050060</v>
      </c>
      <c r="I34" s="22">
        <v>54570237</v>
      </c>
      <c r="J34" s="22">
        <v>151919652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151919652</v>
      </c>
      <c r="X34" s="22">
        <v>156919922</v>
      </c>
      <c r="Y34" s="22">
        <v>-5000270</v>
      </c>
      <c r="Z34" s="23">
        <v>-3.1865106331113267</v>
      </c>
      <c r="AA34" s="20">
        <v>659557420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62658970</v>
      </c>
      <c r="D37" s="20"/>
      <c r="E37" s="21">
        <v>82959930</v>
      </c>
      <c r="F37" s="22">
        <v>82959930</v>
      </c>
      <c r="G37" s="22">
        <v>5804580</v>
      </c>
      <c r="H37" s="22">
        <v>7665026</v>
      </c>
      <c r="I37" s="22">
        <v>6245553</v>
      </c>
      <c r="J37" s="22">
        <v>19715159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19715159</v>
      </c>
      <c r="X37" s="22">
        <v>20864918</v>
      </c>
      <c r="Y37" s="22">
        <v>-1149759</v>
      </c>
      <c r="Z37" s="23">
        <v>-5.5104889460864408</v>
      </c>
      <c r="AA37" s="20">
        <v>82959930</v>
      </c>
    </row>
    <row r="38" spans="1:27" ht="13.5" x14ac:dyDescent="0.25">
      <c r="A38" s="19" t="s">
        <v>64</v>
      </c>
      <c r="B38" s="15" t="s">
        <v>32</v>
      </c>
      <c r="C38" s="20">
        <v>481365120</v>
      </c>
      <c r="D38" s="20"/>
      <c r="E38" s="21">
        <v>204388640</v>
      </c>
      <c r="F38" s="22">
        <v>204388640</v>
      </c>
      <c r="G38" s="22">
        <v>17032387</v>
      </c>
      <c r="H38" s="22">
        <v>17032387</v>
      </c>
      <c r="I38" s="22">
        <v>17032387</v>
      </c>
      <c r="J38" s="22">
        <v>51097161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51097161</v>
      </c>
      <c r="X38" s="22">
        <v>51097161</v>
      </c>
      <c r="Y38" s="22"/>
      <c r="Z38" s="23"/>
      <c r="AA38" s="20">
        <v>204388640</v>
      </c>
    </row>
    <row r="39" spans="1:27" ht="13.5" x14ac:dyDescent="0.25">
      <c r="A39" s="19" t="s">
        <v>65</v>
      </c>
      <c r="B39" s="15" t="s">
        <v>32</v>
      </c>
      <c r="C39" s="20">
        <v>380031818</v>
      </c>
      <c r="D39" s="20"/>
      <c r="E39" s="21">
        <v>381281180</v>
      </c>
      <c r="F39" s="22">
        <v>381281180</v>
      </c>
      <c r="G39" s="22">
        <v>31773421</v>
      </c>
      <c r="H39" s="22">
        <v>34780467</v>
      </c>
      <c r="I39" s="22">
        <v>33208268</v>
      </c>
      <c r="J39" s="22">
        <v>99762156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99762156</v>
      </c>
      <c r="X39" s="22">
        <v>95316465</v>
      </c>
      <c r="Y39" s="22">
        <v>4445691</v>
      </c>
      <c r="Z39" s="23">
        <v>4.6641375128630713</v>
      </c>
      <c r="AA39" s="20">
        <v>381281180</v>
      </c>
    </row>
    <row r="40" spans="1:27" ht="13.5" x14ac:dyDescent="0.25">
      <c r="A40" s="19" t="s">
        <v>40</v>
      </c>
      <c r="B40" s="15" t="s">
        <v>32</v>
      </c>
      <c r="C40" s="20">
        <v>119813597</v>
      </c>
      <c r="D40" s="20"/>
      <c r="E40" s="21">
        <v>139089730</v>
      </c>
      <c r="F40" s="22">
        <v>139089730</v>
      </c>
      <c r="G40" s="22">
        <v>11963543</v>
      </c>
      <c r="H40" s="22">
        <v>11533864</v>
      </c>
      <c r="I40" s="22">
        <v>11339797</v>
      </c>
      <c r="J40" s="22">
        <v>34837204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34837204</v>
      </c>
      <c r="X40" s="22">
        <v>34772433</v>
      </c>
      <c r="Y40" s="22">
        <v>64771</v>
      </c>
      <c r="Z40" s="23">
        <v>0.18627111884865807</v>
      </c>
      <c r="AA40" s="20">
        <v>139089730</v>
      </c>
    </row>
    <row r="41" spans="1:27" ht="13.5" x14ac:dyDescent="0.25">
      <c r="A41" s="19" t="s">
        <v>66</v>
      </c>
      <c r="B41" s="15" t="s">
        <v>32</v>
      </c>
      <c r="C41" s="20">
        <v>982490693</v>
      </c>
      <c r="D41" s="20"/>
      <c r="E41" s="21">
        <v>1051262570</v>
      </c>
      <c r="F41" s="22">
        <v>1051262570</v>
      </c>
      <c r="G41" s="22">
        <v>53995850</v>
      </c>
      <c r="H41" s="22">
        <v>59807543</v>
      </c>
      <c r="I41" s="22">
        <v>76098740</v>
      </c>
      <c r="J41" s="22">
        <v>189902133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189902133</v>
      </c>
      <c r="X41" s="22">
        <v>262584408</v>
      </c>
      <c r="Y41" s="22">
        <v>-72682275</v>
      </c>
      <c r="Z41" s="23">
        <v>-27.679585225029811</v>
      </c>
      <c r="AA41" s="20">
        <v>1051262570</v>
      </c>
    </row>
    <row r="42" spans="1:27" ht="13.5" x14ac:dyDescent="0.25">
      <c r="A42" s="19" t="s">
        <v>67</v>
      </c>
      <c r="B42" s="15" t="s">
        <v>32</v>
      </c>
      <c r="C42" s="20">
        <v>259832317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67453671</v>
      </c>
      <c r="D44" s="20"/>
      <c r="E44" s="21">
        <v>26087080</v>
      </c>
      <c r="F44" s="22">
        <v>26087080</v>
      </c>
      <c r="G44" s="22">
        <v>-45894201</v>
      </c>
      <c r="H44" s="22">
        <v>43304322</v>
      </c>
      <c r="I44" s="22">
        <v>9113677</v>
      </c>
      <c r="J44" s="22">
        <v>6523798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6523798</v>
      </c>
      <c r="X44" s="22">
        <v>7567682</v>
      </c>
      <c r="Y44" s="22">
        <v>-1043884</v>
      </c>
      <c r="Z44" s="23">
        <v>-13.793972843996352</v>
      </c>
      <c r="AA44" s="20">
        <v>26087080</v>
      </c>
    </row>
    <row r="45" spans="1:27" ht="13.5" x14ac:dyDescent="0.25">
      <c r="A45" s="19" t="s">
        <v>70</v>
      </c>
      <c r="B45" s="15" t="s">
        <v>32</v>
      </c>
      <c r="C45" s="20">
        <v>2634</v>
      </c>
      <c r="D45" s="20"/>
      <c r="E45" s="21"/>
      <c r="F45" s="22"/>
      <c r="G45" s="22"/>
      <c r="H45" s="22">
        <v>-4819</v>
      </c>
      <c r="I45" s="22"/>
      <c r="J45" s="22">
        <v>-4819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-4819</v>
      </c>
      <c r="X45" s="22"/>
      <c r="Y45" s="22">
        <v>-4819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10810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2965355401</v>
      </c>
      <c r="D47" s="29">
        <f t="shared" ref="D47:Y47" si="1">SUM(D34:D46)</f>
        <v>0</v>
      </c>
      <c r="E47" s="30">
        <f t="shared" si="1"/>
        <v>2544626550</v>
      </c>
      <c r="F47" s="31">
        <f t="shared" si="1"/>
        <v>2544626550</v>
      </c>
      <c r="G47" s="31">
        <f t="shared" si="1"/>
        <v>122974935</v>
      </c>
      <c r="H47" s="31">
        <f t="shared" si="1"/>
        <v>223168850</v>
      </c>
      <c r="I47" s="31">
        <f t="shared" si="1"/>
        <v>207608659</v>
      </c>
      <c r="J47" s="31">
        <f t="shared" si="1"/>
        <v>553752444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553752444</v>
      </c>
      <c r="X47" s="31">
        <f t="shared" si="1"/>
        <v>629122989</v>
      </c>
      <c r="Y47" s="31">
        <f t="shared" si="1"/>
        <v>-75370545</v>
      </c>
      <c r="Z47" s="32">
        <f>+IF(X47&lt;&gt;0,+(Y47/X47)*100,0)</f>
        <v>-11.980256057691129</v>
      </c>
      <c r="AA47" s="29">
        <f>SUM(AA34:AA46)</f>
        <v>2544626550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-126089704</v>
      </c>
      <c r="D48" s="39">
        <f t="shared" si="2"/>
        <v>0</v>
      </c>
      <c r="E48" s="40">
        <f t="shared" si="2"/>
        <v>234767310</v>
      </c>
      <c r="F48" s="41">
        <f t="shared" si="2"/>
        <v>234767310</v>
      </c>
      <c r="G48" s="41">
        <f t="shared" si="2"/>
        <v>-83446207</v>
      </c>
      <c r="H48" s="41">
        <f t="shared" si="2"/>
        <v>255988779</v>
      </c>
      <c r="I48" s="41">
        <f t="shared" si="2"/>
        <v>-42038155</v>
      </c>
      <c r="J48" s="41">
        <f t="shared" si="2"/>
        <v>130504417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130504417</v>
      </c>
      <c r="X48" s="41">
        <f t="shared" si="2"/>
        <v>58465100</v>
      </c>
      <c r="Y48" s="41">
        <f t="shared" si="2"/>
        <v>72039317</v>
      </c>
      <c r="Z48" s="42">
        <f>+IF(X48&lt;&gt;0,+(Y48/X48)*100,0)</f>
        <v>123.21764095161045</v>
      </c>
      <c r="AA48" s="39">
        <f>+AA32-AA47</f>
        <v>234767310</v>
      </c>
    </row>
    <row r="49" spans="1:27" ht="25.5" x14ac:dyDescent="0.25">
      <c r="A49" s="43" t="s">
        <v>74</v>
      </c>
      <c r="B49" s="15" t="s">
        <v>32</v>
      </c>
      <c r="C49" s="20">
        <v>876052312</v>
      </c>
      <c r="D49" s="20"/>
      <c r="E49" s="21">
        <v>412351860</v>
      </c>
      <c r="F49" s="22">
        <v>412351860</v>
      </c>
      <c r="G49" s="22">
        <v>471475</v>
      </c>
      <c r="H49" s="22">
        <v>19927000</v>
      </c>
      <c r="I49" s="22">
        <v>50121000</v>
      </c>
      <c r="J49" s="22">
        <v>70519475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70519475</v>
      </c>
      <c r="X49" s="22">
        <v>103087965</v>
      </c>
      <c r="Y49" s="22">
        <v>-32568490</v>
      </c>
      <c r="Z49" s="23">
        <v>-31.592911936907477</v>
      </c>
      <c r="AA49" s="20">
        <v>412351860</v>
      </c>
    </row>
    <row r="50" spans="1:27" ht="13.5" x14ac:dyDescent="0.25">
      <c r="A50" s="43" t="s">
        <v>75</v>
      </c>
      <c r="B50" s="15" t="s">
        <v>32</v>
      </c>
      <c r="C50" s="44">
        <v>136504335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886466943</v>
      </c>
      <c r="D51" s="48">
        <f t="shared" si="3"/>
        <v>0</v>
      </c>
      <c r="E51" s="49">
        <f t="shared" si="3"/>
        <v>647119170</v>
      </c>
      <c r="F51" s="50">
        <f t="shared" si="3"/>
        <v>647119170</v>
      </c>
      <c r="G51" s="50">
        <f t="shared" si="3"/>
        <v>-82974732</v>
      </c>
      <c r="H51" s="50">
        <f t="shared" si="3"/>
        <v>275915779</v>
      </c>
      <c r="I51" s="50">
        <f t="shared" si="3"/>
        <v>8082845</v>
      </c>
      <c r="J51" s="50">
        <f t="shared" si="3"/>
        <v>201023892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201023892</v>
      </c>
      <c r="X51" s="50">
        <f t="shared" si="3"/>
        <v>161553065</v>
      </c>
      <c r="Y51" s="50">
        <f t="shared" si="3"/>
        <v>39470827</v>
      </c>
      <c r="Z51" s="51">
        <f>+IF(X51&lt;&gt;0,+(Y51/X51)*100,0)</f>
        <v>24.432112755025727</v>
      </c>
      <c r="AA51" s="48">
        <f>SUM(AA48:AA50)</f>
        <v>647119170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886466943</v>
      </c>
      <c r="D53" s="54">
        <f>+D51-D52</f>
        <v>0</v>
      </c>
      <c r="E53" s="55">
        <f t="shared" si="4"/>
        <v>647119170</v>
      </c>
      <c r="F53" s="56">
        <f t="shared" si="4"/>
        <v>647119170</v>
      </c>
      <c r="G53" s="56">
        <f t="shared" si="4"/>
        <v>-82974732</v>
      </c>
      <c r="H53" s="56">
        <f t="shared" si="4"/>
        <v>275915779</v>
      </c>
      <c r="I53" s="56">
        <f t="shared" si="4"/>
        <v>8082845</v>
      </c>
      <c r="J53" s="56">
        <f t="shared" si="4"/>
        <v>201023892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201023892</v>
      </c>
      <c r="X53" s="56">
        <f t="shared" si="4"/>
        <v>161553065</v>
      </c>
      <c r="Y53" s="56">
        <f t="shared" si="4"/>
        <v>39470827</v>
      </c>
      <c r="Z53" s="57">
        <f>+IF(X53&lt;&gt;0,+(Y53/X53)*100,0)</f>
        <v>24.432112755025727</v>
      </c>
      <c r="AA53" s="54">
        <f>+AA51-AA52</f>
        <v>647119170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886466943</v>
      </c>
      <c r="D56" s="48">
        <f>SUM(D53:D55)</f>
        <v>0</v>
      </c>
      <c r="E56" s="49">
        <f t="shared" si="5"/>
        <v>647119170</v>
      </c>
      <c r="F56" s="50">
        <f t="shared" si="5"/>
        <v>647119170</v>
      </c>
      <c r="G56" s="50">
        <f t="shared" si="5"/>
        <v>-82974732</v>
      </c>
      <c r="H56" s="50">
        <f t="shared" si="5"/>
        <v>275915779</v>
      </c>
      <c r="I56" s="50">
        <f t="shared" si="5"/>
        <v>8082845</v>
      </c>
      <c r="J56" s="50">
        <f t="shared" si="5"/>
        <v>201023892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201023892</v>
      </c>
      <c r="X56" s="50">
        <f t="shared" si="5"/>
        <v>161553065</v>
      </c>
      <c r="Y56" s="50">
        <f t="shared" si="5"/>
        <v>39470827</v>
      </c>
      <c r="Z56" s="51">
        <f>+IF(X56&lt;&gt;0,+(Y56/X56)*100,0)</f>
        <v>24.432112755025727</v>
      </c>
      <c r="AA56" s="48">
        <f>SUM(AA53:AA55)</f>
        <v>647119170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886466943</v>
      </c>
      <c r="D59" s="65">
        <f>SUM(D56:D58)</f>
        <v>0</v>
      </c>
      <c r="E59" s="66">
        <f t="shared" si="6"/>
        <v>647119170</v>
      </c>
      <c r="F59" s="67">
        <f t="shared" si="6"/>
        <v>647119170</v>
      </c>
      <c r="G59" s="67">
        <f t="shared" si="6"/>
        <v>-82974732</v>
      </c>
      <c r="H59" s="67">
        <f t="shared" si="6"/>
        <v>275915779</v>
      </c>
      <c r="I59" s="67">
        <f t="shared" si="6"/>
        <v>8082845</v>
      </c>
      <c r="J59" s="67">
        <f t="shared" si="6"/>
        <v>201023892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201023892</v>
      </c>
      <c r="X59" s="67">
        <f t="shared" si="6"/>
        <v>161553065</v>
      </c>
      <c r="Y59" s="67">
        <f t="shared" si="6"/>
        <v>39470827</v>
      </c>
      <c r="Z59" s="68">
        <f>+IF(X59&lt;&gt;0,+(Y59/X59)*100,0)</f>
        <v>24.432112755025727</v>
      </c>
      <c r="AA59" s="65">
        <f>SUM(AA56:AA58)</f>
        <v>647119170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544876</v>
      </c>
      <c r="D34" s="20"/>
      <c r="E34" s="21"/>
      <c r="F34" s="22"/>
      <c r="G34" s="22"/>
      <c r="H34" s="22">
        <v>40503</v>
      </c>
      <c r="I34" s="22"/>
      <c r="J34" s="22">
        <v>40503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40503</v>
      </c>
      <c r="X34" s="22"/>
      <c r="Y34" s="22">
        <v>40503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5402</v>
      </c>
      <c r="D44" s="20"/>
      <c r="E44" s="21"/>
      <c r="F44" s="22"/>
      <c r="G44" s="22"/>
      <c r="H44" s="22">
        <v>402</v>
      </c>
      <c r="I44" s="22"/>
      <c r="J44" s="22">
        <v>402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402</v>
      </c>
      <c r="X44" s="22"/>
      <c r="Y44" s="22">
        <v>402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550278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40905</v>
      </c>
      <c r="I47" s="31">
        <f t="shared" si="1"/>
        <v>0</v>
      </c>
      <c r="J47" s="31">
        <f t="shared" si="1"/>
        <v>40905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40905</v>
      </c>
      <c r="X47" s="31">
        <f t="shared" si="1"/>
        <v>0</v>
      </c>
      <c r="Y47" s="31">
        <f t="shared" si="1"/>
        <v>40905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-550278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-40905</v>
      </c>
      <c r="I48" s="41">
        <f t="shared" si="2"/>
        <v>0</v>
      </c>
      <c r="J48" s="41">
        <f t="shared" si="2"/>
        <v>-40905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-40905</v>
      </c>
      <c r="X48" s="41">
        <f t="shared" si="2"/>
        <v>0</v>
      </c>
      <c r="Y48" s="41">
        <f t="shared" si="2"/>
        <v>-40905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-550278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-40905</v>
      </c>
      <c r="I51" s="50">
        <f t="shared" si="3"/>
        <v>0</v>
      </c>
      <c r="J51" s="50">
        <f t="shared" si="3"/>
        <v>-40905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-40905</v>
      </c>
      <c r="X51" s="50">
        <f t="shared" si="3"/>
        <v>0</v>
      </c>
      <c r="Y51" s="50">
        <f t="shared" si="3"/>
        <v>-40905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-550278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-40905</v>
      </c>
      <c r="I53" s="56">
        <f t="shared" si="4"/>
        <v>0</v>
      </c>
      <c r="J53" s="56">
        <f t="shared" si="4"/>
        <v>-40905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-40905</v>
      </c>
      <c r="X53" s="56">
        <f t="shared" si="4"/>
        <v>0</v>
      </c>
      <c r="Y53" s="56">
        <f t="shared" si="4"/>
        <v>-40905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-550278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-40905</v>
      </c>
      <c r="I56" s="50">
        <f t="shared" si="5"/>
        <v>0</v>
      </c>
      <c r="J56" s="50">
        <f t="shared" si="5"/>
        <v>-40905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-40905</v>
      </c>
      <c r="X56" s="50">
        <f t="shared" si="5"/>
        <v>0</v>
      </c>
      <c r="Y56" s="50">
        <f t="shared" si="5"/>
        <v>-40905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-550278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-40905</v>
      </c>
      <c r="I59" s="67">
        <f t="shared" si="6"/>
        <v>0</v>
      </c>
      <c r="J59" s="67">
        <f t="shared" si="6"/>
        <v>-40905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-40905</v>
      </c>
      <c r="X59" s="67">
        <f t="shared" si="6"/>
        <v>0</v>
      </c>
      <c r="Y59" s="67">
        <f t="shared" si="6"/>
        <v>-40905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39600</v>
      </c>
      <c r="D7" s="20"/>
      <c r="E7" s="21"/>
      <c r="F7" s="22"/>
      <c r="G7" s="22">
        <v>5800</v>
      </c>
      <c r="H7" s="22">
        <v>5981</v>
      </c>
      <c r="I7" s="22">
        <v>1574</v>
      </c>
      <c r="J7" s="22">
        <v>13355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13355</v>
      </c>
      <c r="X7" s="22"/>
      <c r="Y7" s="22">
        <v>13355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120280813</v>
      </c>
      <c r="D8" s="20"/>
      <c r="E8" s="21">
        <v>142543859</v>
      </c>
      <c r="F8" s="22">
        <v>142543859</v>
      </c>
      <c r="G8" s="22">
        <v>9664773</v>
      </c>
      <c r="H8" s="22">
        <v>11581215</v>
      </c>
      <c r="I8" s="22">
        <v>11075249</v>
      </c>
      <c r="J8" s="22">
        <v>32321237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32321237</v>
      </c>
      <c r="X8" s="22">
        <v>35635965</v>
      </c>
      <c r="Y8" s="22">
        <v>-3314728</v>
      </c>
      <c r="Z8" s="23">
        <v>-9.3016367032575094</v>
      </c>
      <c r="AA8" s="20">
        <v>142543859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120320413</v>
      </c>
      <c r="D32" s="29">
        <f t="shared" ref="D32:Y32" si="0">SUM(D6:D31)</f>
        <v>0</v>
      </c>
      <c r="E32" s="30">
        <f t="shared" si="0"/>
        <v>142543859</v>
      </c>
      <c r="F32" s="31">
        <f t="shared" si="0"/>
        <v>142543859</v>
      </c>
      <c r="G32" s="31">
        <f t="shared" si="0"/>
        <v>9670573</v>
      </c>
      <c r="H32" s="31">
        <f t="shared" si="0"/>
        <v>11587196</v>
      </c>
      <c r="I32" s="31">
        <f t="shared" si="0"/>
        <v>11076823</v>
      </c>
      <c r="J32" s="31">
        <f t="shared" si="0"/>
        <v>32334592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32334592</v>
      </c>
      <c r="X32" s="31">
        <f t="shared" si="0"/>
        <v>35635965</v>
      </c>
      <c r="Y32" s="31">
        <f t="shared" si="0"/>
        <v>-3301373</v>
      </c>
      <c r="Z32" s="32">
        <f>+IF(X32&lt;&gt;0,+(Y32/X32)*100,0)</f>
        <v>-9.2641605187343732</v>
      </c>
      <c r="AA32" s="29">
        <f>SUM(AA6:AA31)</f>
        <v>142543859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36004972</v>
      </c>
      <c r="D34" s="20"/>
      <c r="E34" s="21">
        <v>63309928</v>
      </c>
      <c r="F34" s="22">
        <v>63309928</v>
      </c>
      <c r="G34" s="22">
        <v>3917409</v>
      </c>
      <c r="H34" s="22">
        <v>5940548</v>
      </c>
      <c r="I34" s="22">
        <v>4177029</v>
      </c>
      <c r="J34" s="22">
        <v>14034986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14034986</v>
      </c>
      <c r="X34" s="22">
        <v>15827475</v>
      </c>
      <c r="Y34" s="22">
        <v>-1792489</v>
      </c>
      <c r="Z34" s="23">
        <v>-11.325173472079406</v>
      </c>
      <c r="AA34" s="20">
        <v>63309928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7717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54684814</v>
      </c>
      <c r="F39" s="22">
        <v>54684814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13671201</v>
      </c>
      <c r="Y39" s="22">
        <v>-13671201</v>
      </c>
      <c r="Z39" s="23">
        <v>-100</v>
      </c>
      <c r="AA39" s="20">
        <v>54684814</v>
      </c>
    </row>
    <row r="40" spans="1:27" ht="13.5" x14ac:dyDescent="0.25">
      <c r="A40" s="19" t="s">
        <v>40</v>
      </c>
      <c r="B40" s="15" t="s">
        <v>32</v>
      </c>
      <c r="C40" s="20">
        <v>3594877</v>
      </c>
      <c r="D40" s="20"/>
      <c r="E40" s="21">
        <v>2669705</v>
      </c>
      <c r="F40" s="22">
        <v>2669705</v>
      </c>
      <c r="G40" s="22">
        <v>98365</v>
      </c>
      <c r="H40" s="22">
        <v>287699</v>
      </c>
      <c r="I40" s="22">
        <v>216572</v>
      </c>
      <c r="J40" s="22">
        <v>602636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602636</v>
      </c>
      <c r="X40" s="22">
        <v>667428</v>
      </c>
      <c r="Y40" s="22">
        <v>-64792</v>
      </c>
      <c r="Z40" s="23">
        <v>-9.707713790850848</v>
      </c>
      <c r="AA40" s="20">
        <v>2669705</v>
      </c>
    </row>
    <row r="41" spans="1:27" ht="13.5" x14ac:dyDescent="0.25">
      <c r="A41" s="19" t="s">
        <v>66</v>
      </c>
      <c r="B41" s="15" t="s">
        <v>32</v>
      </c>
      <c r="C41" s="20">
        <v>87003779</v>
      </c>
      <c r="D41" s="20"/>
      <c r="E41" s="21">
        <v>22451490</v>
      </c>
      <c r="F41" s="22">
        <v>22451490</v>
      </c>
      <c r="G41" s="22">
        <v>1640634</v>
      </c>
      <c r="H41" s="22"/>
      <c r="I41" s="22">
        <v>7778</v>
      </c>
      <c r="J41" s="22">
        <v>1648412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1648412</v>
      </c>
      <c r="X41" s="22">
        <v>5612874</v>
      </c>
      <c r="Y41" s="22">
        <v>-3964462</v>
      </c>
      <c r="Z41" s="23">
        <v>-70.631587311598295</v>
      </c>
      <c r="AA41" s="20">
        <v>22451490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405230</v>
      </c>
      <c r="D44" s="20"/>
      <c r="E44" s="21">
        <v>5245</v>
      </c>
      <c r="F44" s="22">
        <v>5245</v>
      </c>
      <c r="G44" s="22">
        <v>31971</v>
      </c>
      <c r="H44" s="22">
        <v>51671</v>
      </c>
      <c r="I44" s="22">
        <v>35283</v>
      </c>
      <c r="J44" s="22">
        <v>118925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118925</v>
      </c>
      <c r="X44" s="22">
        <v>1311</v>
      </c>
      <c r="Y44" s="22">
        <v>117614</v>
      </c>
      <c r="Z44" s="23">
        <v>8971.3196033562162</v>
      </c>
      <c r="AA44" s="20">
        <v>5245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127016575</v>
      </c>
      <c r="D47" s="29">
        <f t="shared" ref="D47:Y47" si="1">SUM(D34:D46)</f>
        <v>0</v>
      </c>
      <c r="E47" s="30">
        <f t="shared" si="1"/>
        <v>143121182</v>
      </c>
      <c r="F47" s="31">
        <f t="shared" si="1"/>
        <v>143121182</v>
      </c>
      <c r="G47" s="31">
        <f t="shared" si="1"/>
        <v>5688379</v>
      </c>
      <c r="H47" s="31">
        <f t="shared" si="1"/>
        <v>6279918</v>
      </c>
      <c r="I47" s="31">
        <f t="shared" si="1"/>
        <v>4436662</v>
      </c>
      <c r="J47" s="31">
        <f t="shared" si="1"/>
        <v>16404959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16404959</v>
      </c>
      <c r="X47" s="31">
        <f t="shared" si="1"/>
        <v>35780289</v>
      </c>
      <c r="Y47" s="31">
        <f t="shared" si="1"/>
        <v>-19375330</v>
      </c>
      <c r="Z47" s="32">
        <f>+IF(X47&lt;&gt;0,+(Y47/X47)*100,0)</f>
        <v>-54.150848250554937</v>
      </c>
      <c r="AA47" s="29">
        <f>SUM(AA34:AA46)</f>
        <v>143121182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-6696162</v>
      </c>
      <c r="D48" s="39">
        <f t="shared" si="2"/>
        <v>0</v>
      </c>
      <c r="E48" s="40">
        <f t="shared" si="2"/>
        <v>-577323</v>
      </c>
      <c r="F48" s="41">
        <f t="shared" si="2"/>
        <v>-577323</v>
      </c>
      <c r="G48" s="41">
        <f t="shared" si="2"/>
        <v>3982194</v>
      </c>
      <c r="H48" s="41">
        <f t="shared" si="2"/>
        <v>5307278</v>
      </c>
      <c r="I48" s="41">
        <f t="shared" si="2"/>
        <v>6640161</v>
      </c>
      <c r="J48" s="41">
        <f t="shared" si="2"/>
        <v>15929633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15929633</v>
      </c>
      <c r="X48" s="41">
        <f t="shared" si="2"/>
        <v>-144324</v>
      </c>
      <c r="Y48" s="41">
        <f t="shared" si="2"/>
        <v>16073957</v>
      </c>
      <c r="Z48" s="42">
        <f>+IF(X48&lt;&gt;0,+(Y48/X48)*100,0)</f>
        <v>-11137.410964219396</v>
      </c>
      <c r="AA48" s="39">
        <f>+AA32-AA47</f>
        <v>-577323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-6696162</v>
      </c>
      <c r="D51" s="48">
        <f t="shared" si="3"/>
        <v>0</v>
      </c>
      <c r="E51" s="49">
        <f t="shared" si="3"/>
        <v>-577323</v>
      </c>
      <c r="F51" s="50">
        <f t="shared" si="3"/>
        <v>-577323</v>
      </c>
      <c r="G51" s="50">
        <f t="shared" si="3"/>
        <v>3982194</v>
      </c>
      <c r="H51" s="50">
        <f t="shared" si="3"/>
        <v>5307278</v>
      </c>
      <c r="I51" s="50">
        <f t="shared" si="3"/>
        <v>6640161</v>
      </c>
      <c r="J51" s="50">
        <f t="shared" si="3"/>
        <v>15929633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15929633</v>
      </c>
      <c r="X51" s="50">
        <f t="shared" si="3"/>
        <v>-144324</v>
      </c>
      <c r="Y51" s="50">
        <f t="shared" si="3"/>
        <v>16073957</v>
      </c>
      <c r="Z51" s="51">
        <f>+IF(X51&lt;&gt;0,+(Y51/X51)*100,0)</f>
        <v>-11137.410964219396</v>
      </c>
      <c r="AA51" s="48">
        <f>SUM(AA48:AA50)</f>
        <v>-577323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-6696162</v>
      </c>
      <c r="D53" s="54">
        <f>+D51-D52</f>
        <v>0</v>
      </c>
      <c r="E53" s="55">
        <f t="shared" si="4"/>
        <v>-577323</v>
      </c>
      <c r="F53" s="56">
        <f t="shared" si="4"/>
        <v>-577323</v>
      </c>
      <c r="G53" s="56">
        <f t="shared" si="4"/>
        <v>3982194</v>
      </c>
      <c r="H53" s="56">
        <f t="shared" si="4"/>
        <v>5307278</v>
      </c>
      <c r="I53" s="56">
        <f t="shared" si="4"/>
        <v>6640161</v>
      </c>
      <c r="J53" s="56">
        <f t="shared" si="4"/>
        <v>15929633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15929633</v>
      </c>
      <c r="X53" s="56">
        <f t="shared" si="4"/>
        <v>-144324</v>
      </c>
      <c r="Y53" s="56">
        <f t="shared" si="4"/>
        <v>16073957</v>
      </c>
      <c r="Z53" s="57">
        <f>+IF(X53&lt;&gt;0,+(Y53/X53)*100,0)</f>
        <v>-11137.410964219396</v>
      </c>
      <c r="AA53" s="54">
        <f>+AA51-AA52</f>
        <v>-577323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-6696162</v>
      </c>
      <c r="D56" s="48">
        <f>SUM(D53:D55)</f>
        <v>0</v>
      </c>
      <c r="E56" s="49">
        <f t="shared" si="5"/>
        <v>-577323</v>
      </c>
      <c r="F56" s="50">
        <f t="shared" si="5"/>
        <v>-577323</v>
      </c>
      <c r="G56" s="50">
        <f t="shared" si="5"/>
        <v>3982194</v>
      </c>
      <c r="H56" s="50">
        <f t="shared" si="5"/>
        <v>5307278</v>
      </c>
      <c r="I56" s="50">
        <f t="shared" si="5"/>
        <v>6640161</v>
      </c>
      <c r="J56" s="50">
        <f t="shared" si="5"/>
        <v>15929633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15929633</v>
      </c>
      <c r="X56" s="50">
        <f t="shared" si="5"/>
        <v>-144324</v>
      </c>
      <c r="Y56" s="50">
        <f t="shared" si="5"/>
        <v>16073957</v>
      </c>
      <c r="Z56" s="51">
        <f>+IF(X56&lt;&gt;0,+(Y56/X56)*100,0)</f>
        <v>-11137.410964219396</v>
      </c>
      <c r="AA56" s="48">
        <f>SUM(AA53:AA55)</f>
        <v>-577323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-6696162</v>
      </c>
      <c r="D59" s="65">
        <f>SUM(D56:D58)</f>
        <v>0</v>
      </c>
      <c r="E59" s="66">
        <f t="shared" si="6"/>
        <v>-577323</v>
      </c>
      <c r="F59" s="67">
        <f t="shared" si="6"/>
        <v>-577323</v>
      </c>
      <c r="G59" s="67">
        <f t="shared" si="6"/>
        <v>3982194</v>
      </c>
      <c r="H59" s="67">
        <f t="shared" si="6"/>
        <v>5307278</v>
      </c>
      <c r="I59" s="67">
        <f t="shared" si="6"/>
        <v>6640161</v>
      </c>
      <c r="J59" s="67">
        <f t="shared" si="6"/>
        <v>15929633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15929633</v>
      </c>
      <c r="X59" s="67">
        <f t="shared" si="6"/>
        <v>-144324</v>
      </c>
      <c r="Y59" s="67">
        <f t="shared" si="6"/>
        <v>16073957</v>
      </c>
      <c r="Z59" s="68">
        <f>+IF(X59&lt;&gt;0,+(Y59/X59)*100,0)</f>
        <v>-11137.410964219396</v>
      </c>
      <c r="AA59" s="65">
        <f>SUM(AA56:AA58)</f>
        <v>-577323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51561</v>
      </c>
      <c r="D10" s="20"/>
      <c r="E10" s="21">
        <v>59111</v>
      </c>
      <c r="F10" s="22">
        <v>59111</v>
      </c>
      <c r="G10" s="22">
        <v>4787</v>
      </c>
      <c r="H10" s="22">
        <v>4014</v>
      </c>
      <c r="I10" s="22">
        <v>5942</v>
      </c>
      <c r="J10" s="22">
        <v>14743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14743</v>
      </c>
      <c r="X10" s="22">
        <v>14778</v>
      </c>
      <c r="Y10" s="22">
        <v>-35</v>
      </c>
      <c r="Z10" s="23">
        <v>-0.23683854378129654</v>
      </c>
      <c r="AA10" s="20">
        <v>59111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51561</v>
      </c>
      <c r="D32" s="29">
        <f t="shared" ref="D32:Y32" si="0">SUM(D6:D31)</f>
        <v>0</v>
      </c>
      <c r="E32" s="30">
        <f t="shared" si="0"/>
        <v>59111</v>
      </c>
      <c r="F32" s="31">
        <f t="shared" si="0"/>
        <v>59111</v>
      </c>
      <c r="G32" s="31">
        <f t="shared" si="0"/>
        <v>4787</v>
      </c>
      <c r="H32" s="31">
        <f t="shared" si="0"/>
        <v>4014</v>
      </c>
      <c r="I32" s="31">
        <f t="shared" si="0"/>
        <v>5942</v>
      </c>
      <c r="J32" s="31">
        <f t="shared" si="0"/>
        <v>14743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14743</v>
      </c>
      <c r="X32" s="31">
        <f t="shared" si="0"/>
        <v>14778</v>
      </c>
      <c r="Y32" s="31">
        <f t="shared" si="0"/>
        <v>-35</v>
      </c>
      <c r="Z32" s="32">
        <f>+IF(X32&lt;&gt;0,+(Y32/X32)*100,0)</f>
        <v>-0.23683854378129654</v>
      </c>
      <c r="AA32" s="29">
        <f>SUM(AA6:AA31)</f>
        <v>59111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2281460</v>
      </c>
      <c r="D34" s="20"/>
      <c r="E34" s="21">
        <v>3304264</v>
      </c>
      <c r="F34" s="22">
        <v>3304264</v>
      </c>
      <c r="G34" s="22">
        <v>179161</v>
      </c>
      <c r="H34" s="22">
        <v>175005</v>
      </c>
      <c r="I34" s="22">
        <v>194596</v>
      </c>
      <c r="J34" s="22">
        <v>548762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548762</v>
      </c>
      <c r="X34" s="22">
        <v>826065</v>
      </c>
      <c r="Y34" s="22">
        <v>-277303</v>
      </c>
      <c r="Z34" s="23">
        <v>-33.569150127411277</v>
      </c>
      <c r="AA34" s="20">
        <v>3304264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291654</v>
      </c>
      <c r="D44" s="20"/>
      <c r="E44" s="21">
        <v>301726</v>
      </c>
      <c r="F44" s="22">
        <v>301726</v>
      </c>
      <c r="G44" s="22">
        <v>18057</v>
      </c>
      <c r="H44" s="22">
        <v>17464</v>
      </c>
      <c r="I44" s="22">
        <v>17896</v>
      </c>
      <c r="J44" s="22">
        <v>53417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53417</v>
      </c>
      <c r="X44" s="22">
        <v>75432</v>
      </c>
      <c r="Y44" s="22">
        <v>-22015</v>
      </c>
      <c r="Z44" s="23">
        <v>-29.185226429101707</v>
      </c>
      <c r="AA44" s="20">
        <v>301726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2573114</v>
      </c>
      <c r="D47" s="29">
        <f t="shared" ref="D47:Y47" si="1">SUM(D34:D46)</f>
        <v>0</v>
      </c>
      <c r="E47" s="30">
        <f t="shared" si="1"/>
        <v>3605990</v>
      </c>
      <c r="F47" s="31">
        <f t="shared" si="1"/>
        <v>3605990</v>
      </c>
      <c r="G47" s="31">
        <f t="shared" si="1"/>
        <v>197218</v>
      </c>
      <c r="H47" s="31">
        <f t="shared" si="1"/>
        <v>192469</v>
      </c>
      <c r="I47" s="31">
        <f t="shared" si="1"/>
        <v>212492</v>
      </c>
      <c r="J47" s="31">
        <f t="shared" si="1"/>
        <v>602179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602179</v>
      </c>
      <c r="X47" s="31">
        <f t="shared" si="1"/>
        <v>901497</v>
      </c>
      <c r="Y47" s="31">
        <f t="shared" si="1"/>
        <v>-299318</v>
      </c>
      <c r="Z47" s="32">
        <f>+IF(X47&lt;&gt;0,+(Y47/X47)*100,0)</f>
        <v>-33.202329014960668</v>
      </c>
      <c r="AA47" s="29">
        <f>SUM(AA34:AA46)</f>
        <v>3605990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-2521553</v>
      </c>
      <c r="D48" s="39">
        <f t="shared" si="2"/>
        <v>0</v>
      </c>
      <c r="E48" s="40">
        <f t="shared" si="2"/>
        <v>-3546879</v>
      </c>
      <c r="F48" s="41">
        <f t="shared" si="2"/>
        <v>-3546879</v>
      </c>
      <c r="G48" s="41">
        <f t="shared" si="2"/>
        <v>-192431</v>
      </c>
      <c r="H48" s="41">
        <f t="shared" si="2"/>
        <v>-188455</v>
      </c>
      <c r="I48" s="41">
        <f t="shared" si="2"/>
        <v>-206550</v>
      </c>
      <c r="J48" s="41">
        <f t="shared" si="2"/>
        <v>-587436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-587436</v>
      </c>
      <c r="X48" s="41">
        <f t="shared" si="2"/>
        <v>-886719</v>
      </c>
      <c r="Y48" s="41">
        <f t="shared" si="2"/>
        <v>299283</v>
      </c>
      <c r="Z48" s="42">
        <f>+IF(X48&lt;&gt;0,+(Y48/X48)*100,0)</f>
        <v>-33.751729691142287</v>
      </c>
      <c r="AA48" s="39">
        <f>+AA32-AA47</f>
        <v>-3546879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-2521553</v>
      </c>
      <c r="D51" s="48">
        <f t="shared" si="3"/>
        <v>0</v>
      </c>
      <c r="E51" s="49">
        <f t="shared" si="3"/>
        <v>-3546879</v>
      </c>
      <c r="F51" s="50">
        <f t="shared" si="3"/>
        <v>-3546879</v>
      </c>
      <c r="G51" s="50">
        <f t="shared" si="3"/>
        <v>-192431</v>
      </c>
      <c r="H51" s="50">
        <f t="shared" si="3"/>
        <v>-188455</v>
      </c>
      <c r="I51" s="50">
        <f t="shared" si="3"/>
        <v>-206550</v>
      </c>
      <c r="J51" s="50">
        <f t="shared" si="3"/>
        <v>-587436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-587436</v>
      </c>
      <c r="X51" s="50">
        <f t="shared" si="3"/>
        <v>-886719</v>
      </c>
      <c r="Y51" s="50">
        <f t="shared" si="3"/>
        <v>299283</v>
      </c>
      <c r="Z51" s="51">
        <f>+IF(X51&lt;&gt;0,+(Y51/X51)*100,0)</f>
        <v>-33.751729691142287</v>
      </c>
      <c r="AA51" s="48">
        <f>SUM(AA48:AA50)</f>
        <v>-3546879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-2521553</v>
      </c>
      <c r="D53" s="54">
        <f>+D51-D52</f>
        <v>0</v>
      </c>
      <c r="E53" s="55">
        <f t="shared" si="4"/>
        <v>-3546879</v>
      </c>
      <c r="F53" s="56">
        <f t="shared" si="4"/>
        <v>-3546879</v>
      </c>
      <c r="G53" s="56">
        <f t="shared" si="4"/>
        <v>-192431</v>
      </c>
      <c r="H53" s="56">
        <f t="shared" si="4"/>
        <v>-188455</v>
      </c>
      <c r="I53" s="56">
        <f t="shared" si="4"/>
        <v>-206550</v>
      </c>
      <c r="J53" s="56">
        <f t="shared" si="4"/>
        <v>-587436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-587436</v>
      </c>
      <c r="X53" s="56">
        <f t="shared" si="4"/>
        <v>-886719</v>
      </c>
      <c r="Y53" s="56">
        <f t="shared" si="4"/>
        <v>299283</v>
      </c>
      <c r="Z53" s="57">
        <f>+IF(X53&lt;&gt;0,+(Y53/X53)*100,0)</f>
        <v>-33.751729691142287</v>
      </c>
      <c r="AA53" s="54">
        <f>+AA51-AA52</f>
        <v>-3546879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-2521553</v>
      </c>
      <c r="D56" s="48">
        <f>SUM(D53:D55)</f>
        <v>0</v>
      </c>
      <c r="E56" s="49">
        <f t="shared" si="5"/>
        <v>-3546879</v>
      </c>
      <c r="F56" s="50">
        <f t="shared" si="5"/>
        <v>-3546879</v>
      </c>
      <c r="G56" s="50">
        <f t="shared" si="5"/>
        <v>-192431</v>
      </c>
      <c r="H56" s="50">
        <f t="shared" si="5"/>
        <v>-188455</v>
      </c>
      <c r="I56" s="50">
        <f t="shared" si="5"/>
        <v>-206550</v>
      </c>
      <c r="J56" s="50">
        <f t="shared" si="5"/>
        <v>-587436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-587436</v>
      </c>
      <c r="X56" s="50">
        <f t="shared" si="5"/>
        <v>-886719</v>
      </c>
      <c r="Y56" s="50">
        <f t="shared" si="5"/>
        <v>299283</v>
      </c>
      <c r="Z56" s="51">
        <f>+IF(X56&lt;&gt;0,+(Y56/X56)*100,0)</f>
        <v>-33.751729691142287</v>
      </c>
      <c r="AA56" s="48">
        <f>SUM(AA53:AA55)</f>
        <v>-3546879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-2521553</v>
      </c>
      <c r="D59" s="65">
        <f>SUM(D56:D58)</f>
        <v>0</v>
      </c>
      <c r="E59" s="66">
        <f t="shared" si="6"/>
        <v>-3546879</v>
      </c>
      <c r="F59" s="67">
        <f t="shared" si="6"/>
        <v>-3546879</v>
      </c>
      <c r="G59" s="67">
        <f t="shared" si="6"/>
        <v>-192431</v>
      </c>
      <c r="H59" s="67">
        <f t="shared" si="6"/>
        <v>-188455</v>
      </c>
      <c r="I59" s="67">
        <f t="shared" si="6"/>
        <v>-206550</v>
      </c>
      <c r="J59" s="67">
        <f t="shared" si="6"/>
        <v>-587436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-587436</v>
      </c>
      <c r="X59" s="67">
        <f t="shared" si="6"/>
        <v>-886719</v>
      </c>
      <c r="Y59" s="67">
        <f t="shared" si="6"/>
        <v>299283</v>
      </c>
      <c r="Z59" s="68">
        <f>+IF(X59&lt;&gt;0,+(Y59/X59)*100,0)</f>
        <v>-33.751729691142287</v>
      </c>
      <c r="AA59" s="65">
        <f>SUM(AA56:AA58)</f>
        <v>-3546879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220724861</v>
      </c>
      <c r="F8" s="22">
        <v>220724861</v>
      </c>
      <c r="G8" s="22">
        <v>23724702</v>
      </c>
      <c r="H8" s="22">
        <v>24766235</v>
      </c>
      <c r="I8" s="22">
        <v>27106973</v>
      </c>
      <c r="J8" s="22">
        <v>75597910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75597910</v>
      </c>
      <c r="X8" s="22">
        <v>55181214</v>
      </c>
      <c r="Y8" s="22">
        <v>20416696</v>
      </c>
      <c r="Z8" s="23">
        <v>36.999359963338243</v>
      </c>
      <c r="AA8" s="20">
        <v>220724861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/>
      <c r="Y9" s="22">
        <v>220698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20432</v>
      </c>
      <c r="F10" s="22">
        <v>20432</v>
      </c>
      <c r="G10" s="22">
        <v>3073</v>
      </c>
      <c r="H10" s="22">
        <v>6079</v>
      </c>
      <c r="I10" s="22">
        <v>5567</v>
      </c>
      <c r="J10" s="22">
        <v>14719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14719</v>
      </c>
      <c r="X10" s="22">
        <v>5109</v>
      </c>
      <c r="Y10" s="22">
        <v>9610</v>
      </c>
      <c r="Z10" s="23">
        <v>188.09943237424153</v>
      </c>
      <c r="AA10" s="20">
        <v>20432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28067965</v>
      </c>
      <c r="F13" s="22">
        <v>28067965</v>
      </c>
      <c r="G13" s="22">
        <v>2773728</v>
      </c>
      <c r="H13" s="22">
        <v>380385</v>
      </c>
      <c r="I13" s="22">
        <v>3186995</v>
      </c>
      <c r="J13" s="22">
        <v>6341108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6341108</v>
      </c>
      <c r="X13" s="22">
        <v>7016991</v>
      </c>
      <c r="Y13" s="22">
        <v>-675883</v>
      </c>
      <c r="Z13" s="23">
        <v>-9.6320915902557083</v>
      </c>
      <c r="AA13" s="20">
        <v>28067965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12947634</v>
      </c>
      <c r="H25" s="22"/>
      <c r="I25" s="22"/>
      <c r="J25" s="22">
        <v>12947634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12947634</v>
      </c>
      <c r="X25" s="22"/>
      <c r="Y25" s="22">
        <v>12947634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248813258</v>
      </c>
      <c r="F32" s="31">
        <f t="shared" si="0"/>
        <v>248813258</v>
      </c>
      <c r="G32" s="31">
        <f t="shared" si="0"/>
        <v>39737776</v>
      </c>
      <c r="H32" s="31">
        <f t="shared" si="0"/>
        <v>25152699</v>
      </c>
      <c r="I32" s="31">
        <f t="shared" si="0"/>
        <v>30231594</v>
      </c>
      <c r="J32" s="31">
        <f t="shared" si="0"/>
        <v>95122069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95122069</v>
      </c>
      <c r="X32" s="31">
        <f t="shared" si="0"/>
        <v>62203314</v>
      </c>
      <c r="Y32" s="31">
        <f t="shared" si="0"/>
        <v>32918755</v>
      </c>
      <c r="Z32" s="32">
        <f>+IF(X32&lt;&gt;0,+(Y32/X32)*100,0)</f>
        <v>52.921223779170347</v>
      </c>
      <c r="AA32" s="29">
        <f>SUM(AA6:AA31)</f>
        <v>248813258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15662183</v>
      </c>
      <c r="F34" s="22">
        <v>15662183</v>
      </c>
      <c r="G34" s="22">
        <v>1399572</v>
      </c>
      <c r="H34" s="22">
        <v>1319266</v>
      </c>
      <c r="I34" s="22">
        <v>1481492</v>
      </c>
      <c r="J34" s="22">
        <v>4200330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4200330</v>
      </c>
      <c r="X34" s="22">
        <v>3915615</v>
      </c>
      <c r="Y34" s="22">
        <v>284715</v>
      </c>
      <c r="Z34" s="23">
        <v>7.2712715627047091</v>
      </c>
      <c r="AA34" s="20">
        <v>15662183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5668000</v>
      </c>
      <c r="F37" s="22">
        <v>5668000</v>
      </c>
      <c r="G37" s="22">
        <v>20527</v>
      </c>
      <c r="H37" s="22">
        <v>74459</v>
      </c>
      <c r="I37" s="22">
        <v>97627</v>
      </c>
      <c r="J37" s="22">
        <v>192613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192613</v>
      </c>
      <c r="X37" s="22">
        <v>1417002</v>
      </c>
      <c r="Y37" s="22">
        <v>-1224389</v>
      </c>
      <c r="Z37" s="23">
        <v>-86.407005776985486</v>
      </c>
      <c r="AA37" s="20">
        <v>5668000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22828081</v>
      </c>
      <c r="F39" s="22">
        <v>22828081</v>
      </c>
      <c r="G39" s="22">
        <v>2262046</v>
      </c>
      <c r="H39" s="22">
        <v>2261560</v>
      </c>
      <c r="I39" s="22">
        <v>2188844</v>
      </c>
      <c r="J39" s="22">
        <v>6712450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6712450</v>
      </c>
      <c r="X39" s="22">
        <v>5707020</v>
      </c>
      <c r="Y39" s="22">
        <v>1005430</v>
      </c>
      <c r="Z39" s="23">
        <v>17.617425556595212</v>
      </c>
      <c r="AA39" s="20">
        <v>22828081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6250485</v>
      </c>
      <c r="F40" s="22">
        <v>6250485</v>
      </c>
      <c r="G40" s="22">
        <v>67839</v>
      </c>
      <c r="H40" s="22">
        <v>66876</v>
      </c>
      <c r="I40" s="22">
        <v>64719</v>
      </c>
      <c r="J40" s="22">
        <v>199434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199434</v>
      </c>
      <c r="X40" s="22">
        <v>1562622</v>
      </c>
      <c r="Y40" s="22">
        <v>-1363188</v>
      </c>
      <c r="Z40" s="23">
        <v>-87.237220517821967</v>
      </c>
      <c r="AA40" s="20">
        <v>6250485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317521869</v>
      </c>
      <c r="F41" s="22">
        <v>317521869</v>
      </c>
      <c r="G41" s="22">
        <v>20566235</v>
      </c>
      <c r="H41" s="22">
        <v>24119976</v>
      </c>
      <c r="I41" s="22">
        <v>23564130</v>
      </c>
      <c r="J41" s="22">
        <v>68250341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68250341</v>
      </c>
      <c r="X41" s="22">
        <v>79380465</v>
      </c>
      <c r="Y41" s="22">
        <v>-11130124</v>
      </c>
      <c r="Z41" s="23">
        <v>-14.021238096803792</v>
      </c>
      <c r="AA41" s="20">
        <v>317521869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8615000</v>
      </c>
      <c r="F44" s="22">
        <v>8615000</v>
      </c>
      <c r="G44" s="22">
        <v>944531</v>
      </c>
      <c r="H44" s="22">
        <v>-1606365</v>
      </c>
      <c r="I44" s="22">
        <v>235293</v>
      </c>
      <c r="J44" s="22">
        <v>-426541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-426541</v>
      </c>
      <c r="X44" s="22">
        <v>2153754</v>
      </c>
      <c r="Y44" s="22">
        <v>-2580295</v>
      </c>
      <c r="Z44" s="23">
        <v>-119.80453663696041</v>
      </c>
      <c r="AA44" s="20">
        <v>8615000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376545618</v>
      </c>
      <c r="F47" s="31">
        <f t="shared" si="1"/>
        <v>376545618</v>
      </c>
      <c r="G47" s="31">
        <f t="shared" si="1"/>
        <v>25260750</v>
      </c>
      <c r="H47" s="31">
        <f t="shared" si="1"/>
        <v>26235772</v>
      </c>
      <c r="I47" s="31">
        <f t="shared" si="1"/>
        <v>27632105</v>
      </c>
      <c r="J47" s="31">
        <f t="shared" si="1"/>
        <v>79128627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79128627</v>
      </c>
      <c r="X47" s="31">
        <f t="shared" si="1"/>
        <v>94136478</v>
      </c>
      <c r="Y47" s="31">
        <f t="shared" si="1"/>
        <v>-15007851</v>
      </c>
      <c r="Z47" s="32">
        <f>+IF(X47&lt;&gt;0,+(Y47/X47)*100,0)</f>
        <v>-15.942651901635834</v>
      </c>
      <c r="AA47" s="29">
        <f>SUM(AA34:AA46)</f>
        <v>376545618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-127732360</v>
      </c>
      <c r="F48" s="41">
        <f t="shared" si="2"/>
        <v>-127732360</v>
      </c>
      <c r="G48" s="41">
        <f t="shared" si="2"/>
        <v>14477026</v>
      </c>
      <c r="H48" s="41">
        <f t="shared" si="2"/>
        <v>-1083073</v>
      </c>
      <c r="I48" s="41">
        <f t="shared" si="2"/>
        <v>2599489</v>
      </c>
      <c r="J48" s="41">
        <f t="shared" si="2"/>
        <v>15993442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15993442</v>
      </c>
      <c r="X48" s="41">
        <f t="shared" si="2"/>
        <v>-31933164</v>
      </c>
      <c r="Y48" s="41">
        <f t="shared" si="2"/>
        <v>47926606</v>
      </c>
      <c r="Z48" s="42">
        <f>+IF(X48&lt;&gt;0,+(Y48/X48)*100,0)</f>
        <v>-150.08411318089244</v>
      </c>
      <c r="AA48" s="39">
        <f>+AA32-AA47</f>
        <v>-127732360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13214000</v>
      </c>
      <c r="F49" s="22">
        <v>13214000</v>
      </c>
      <c r="G49" s="22"/>
      <c r="H49" s="22">
        <v>10824364</v>
      </c>
      <c r="I49" s="22">
        <v>-789947</v>
      </c>
      <c r="J49" s="22">
        <v>10034417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10034417</v>
      </c>
      <c r="X49" s="22">
        <v>3303501</v>
      </c>
      <c r="Y49" s="22">
        <v>6730916</v>
      </c>
      <c r="Z49" s="23">
        <v>203.75099023732699</v>
      </c>
      <c r="AA49" s="20">
        <v>13214000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-114518360</v>
      </c>
      <c r="F51" s="50">
        <f t="shared" si="3"/>
        <v>-114518360</v>
      </c>
      <c r="G51" s="50">
        <f t="shared" si="3"/>
        <v>14477026</v>
      </c>
      <c r="H51" s="50">
        <f t="shared" si="3"/>
        <v>9741291</v>
      </c>
      <c r="I51" s="50">
        <f t="shared" si="3"/>
        <v>1809542</v>
      </c>
      <c r="J51" s="50">
        <f t="shared" si="3"/>
        <v>26027859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26027859</v>
      </c>
      <c r="X51" s="50">
        <f t="shared" si="3"/>
        <v>-28629663</v>
      </c>
      <c r="Y51" s="50">
        <f t="shared" si="3"/>
        <v>54657522</v>
      </c>
      <c r="Z51" s="51">
        <f>+IF(X51&lt;&gt;0,+(Y51/X51)*100,0)</f>
        <v>-190.91220878150051</v>
      </c>
      <c r="AA51" s="48">
        <f>SUM(AA48:AA50)</f>
        <v>-114518360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-114518360</v>
      </c>
      <c r="F53" s="56">
        <f t="shared" si="4"/>
        <v>-114518360</v>
      </c>
      <c r="G53" s="56">
        <f t="shared" si="4"/>
        <v>14477026</v>
      </c>
      <c r="H53" s="56">
        <f t="shared" si="4"/>
        <v>9741291</v>
      </c>
      <c r="I53" s="56">
        <f t="shared" si="4"/>
        <v>1809542</v>
      </c>
      <c r="J53" s="56">
        <f t="shared" si="4"/>
        <v>26027859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26027859</v>
      </c>
      <c r="X53" s="56">
        <f t="shared" si="4"/>
        <v>-28629663</v>
      </c>
      <c r="Y53" s="56">
        <f t="shared" si="4"/>
        <v>54657522</v>
      </c>
      <c r="Z53" s="57">
        <f>+IF(X53&lt;&gt;0,+(Y53/X53)*100,0)</f>
        <v>-190.91220878150051</v>
      </c>
      <c r="AA53" s="54">
        <f>+AA51-AA52</f>
        <v>-114518360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-114518360</v>
      </c>
      <c r="F56" s="50">
        <f t="shared" si="5"/>
        <v>-114518360</v>
      </c>
      <c r="G56" s="50">
        <f t="shared" si="5"/>
        <v>14477026</v>
      </c>
      <c r="H56" s="50">
        <f t="shared" si="5"/>
        <v>9741291</v>
      </c>
      <c r="I56" s="50">
        <f t="shared" si="5"/>
        <v>1809542</v>
      </c>
      <c r="J56" s="50">
        <f t="shared" si="5"/>
        <v>26027859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26027859</v>
      </c>
      <c r="X56" s="50">
        <f t="shared" si="5"/>
        <v>-28629663</v>
      </c>
      <c r="Y56" s="50">
        <f t="shared" si="5"/>
        <v>54657522</v>
      </c>
      <c r="Z56" s="51">
        <f>+IF(X56&lt;&gt;0,+(Y56/X56)*100,0)</f>
        <v>-190.91220878150051</v>
      </c>
      <c r="AA56" s="48">
        <f>SUM(AA53:AA55)</f>
        <v>-114518360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-114518360</v>
      </c>
      <c r="F59" s="67">
        <f t="shared" si="6"/>
        <v>-114518360</v>
      </c>
      <c r="G59" s="67">
        <f t="shared" si="6"/>
        <v>14477026</v>
      </c>
      <c r="H59" s="67">
        <f t="shared" si="6"/>
        <v>9741291</v>
      </c>
      <c r="I59" s="67">
        <f t="shared" si="6"/>
        <v>1809542</v>
      </c>
      <c r="J59" s="67">
        <f t="shared" si="6"/>
        <v>26027859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26027859</v>
      </c>
      <c r="X59" s="67">
        <f t="shared" si="6"/>
        <v>-28629663</v>
      </c>
      <c r="Y59" s="67">
        <f t="shared" si="6"/>
        <v>54657522</v>
      </c>
      <c r="Z59" s="68">
        <f>+IF(X59&lt;&gt;0,+(Y59/X59)*100,0)</f>
        <v>-190.91220878150051</v>
      </c>
      <c r="AA59" s="65">
        <f>SUM(AA56:AA58)</f>
        <v>-114518360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453043</v>
      </c>
      <c r="D34" s="20"/>
      <c r="E34" s="21">
        <v>472656</v>
      </c>
      <c r="F34" s="22">
        <v>472656</v>
      </c>
      <c r="G34" s="22">
        <v>34454</v>
      </c>
      <c r="H34" s="22">
        <v>34454</v>
      </c>
      <c r="I34" s="22">
        <v>41678</v>
      </c>
      <c r="J34" s="22">
        <v>110586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110586</v>
      </c>
      <c r="X34" s="22">
        <v>118164</v>
      </c>
      <c r="Y34" s="22">
        <v>-7578</v>
      </c>
      <c r="Z34" s="23">
        <v>-6.4131207474357677</v>
      </c>
      <c r="AA34" s="20">
        <v>472656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36774</v>
      </c>
      <c r="D37" s="20"/>
      <c r="E37" s="21">
        <v>39996</v>
      </c>
      <c r="F37" s="22">
        <v>39996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9999</v>
      </c>
      <c r="Y37" s="22">
        <v>-9999</v>
      </c>
      <c r="Z37" s="23">
        <v>-100</v>
      </c>
      <c r="AA37" s="20">
        <v>39996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2882</v>
      </c>
      <c r="D44" s="20"/>
      <c r="E44" s="21">
        <v>3672</v>
      </c>
      <c r="F44" s="22">
        <v>3672</v>
      </c>
      <c r="G44" s="22">
        <v>207</v>
      </c>
      <c r="H44" s="22">
        <v>207</v>
      </c>
      <c r="I44" s="22">
        <v>251</v>
      </c>
      <c r="J44" s="22">
        <v>665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665</v>
      </c>
      <c r="X44" s="22">
        <v>918</v>
      </c>
      <c r="Y44" s="22">
        <v>-253</v>
      </c>
      <c r="Z44" s="23">
        <v>-27.5599128540305</v>
      </c>
      <c r="AA44" s="20">
        <v>3672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492699</v>
      </c>
      <c r="D47" s="29">
        <f t="shared" ref="D47:Y47" si="1">SUM(D34:D46)</f>
        <v>0</v>
      </c>
      <c r="E47" s="30">
        <f t="shared" si="1"/>
        <v>516324</v>
      </c>
      <c r="F47" s="31">
        <f t="shared" si="1"/>
        <v>516324</v>
      </c>
      <c r="G47" s="31">
        <f t="shared" si="1"/>
        <v>34661</v>
      </c>
      <c r="H47" s="31">
        <f t="shared" si="1"/>
        <v>34661</v>
      </c>
      <c r="I47" s="31">
        <f t="shared" si="1"/>
        <v>41929</v>
      </c>
      <c r="J47" s="31">
        <f t="shared" si="1"/>
        <v>111251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111251</v>
      </c>
      <c r="X47" s="31">
        <f t="shared" si="1"/>
        <v>129081</v>
      </c>
      <c r="Y47" s="31">
        <f t="shared" si="1"/>
        <v>-17830</v>
      </c>
      <c r="Z47" s="32">
        <f>+IF(X47&lt;&gt;0,+(Y47/X47)*100,0)</f>
        <v>-13.813032127113983</v>
      </c>
      <c r="AA47" s="29">
        <f>SUM(AA34:AA46)</f>
        <v>516324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-492699</v>
      </c>
      <c r="D48" s="39">
        <f t="shared" si="2"/>
        <v>0</v>
      </c>
      <c r="E48" s="40">
        <f t="shared" si="2"/>
        <v>-516324</v>
      </c>
      <c r="F48" s="41">
        <f t="shared" si="2"/>
        <v>-516324</v>
      </c>
      <c r="G48" s="41">
        <f t="shared" si="2"/>
        <v>-34661</v>
      </c>
      <c r="H48" s="41">
        <f t="shared" si="2"/>
        <v>-34661</v>
      </c>
      <c r="I48" s="41">
        <f t="shared" si="2"/>
        <v>-41929</v>
      </c>
      <c r="J48" s="41">
        <f t="shared" si="2"/>
        <v>-111251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-111251</v>
      </c>
      <c r="X48" s="41">
        <f t="shared" si="2"/>
        <v>-129081</v>
      </c>
      <c r="Y48" s="41">
        <f t="shared" si="2"/>
        <v>17830</v>
      </c>
      <c r="Z48" s="42">
        <f>+IF(X48&lt;&gt;0,+(Y48/X48)*100,0)</f>
        <v>-13.813032127113983</v>
      </c>
      <c r="AA48" s="39">
        <f>+AA32-AA47</f>
        <v>-516324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-492699</v>
      </c>
      <c r="D51" s="48">
        <f t="shared" si="3"/>
        <v>0</v>
      </c>
      <c r="E51" s="49">
        <f t="shared" si="3"/>
        <v>-516324</v>
      </c>
      <c r="F51" s="50">
        <f t="shared" si="3"/>
        <v>-516324</v>
      </c>
      <c r="G51" s="50">
        <f t="shared" si="3"/>
        <v>-34661</v>
      </c>
      <c r="H51" s="50">
        <f t="shared" si="3"/>
        <v>-34661</v>
      </c>
      <c r="I51" s="50">
        <f t="shared" si="3"/>
        <v>-41929</v>
      </c>
      <c r="J51" s="50">
        <f t="shared" si="3"/>
        <v>-111251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-111251</v>
      </c>
      <c r="X51" s="50">
        <f t="shared" si="3"/>
        <v>-129081</v>
      </c>
      <c r="Y51" s="50">
        <f t="shared" si="3"/>
        <v>17830</v>
      </c>
      <c r="Z51" s="51">
        <f>+IF(X51&lt;&gt;0,+(Y51/X51)*100,0)</f>
        <v>-13.813032127113983</v>
      </c>
      <c r="AA51" s="48">
        <f>SUM(AA48:AA50)</f>
        <v>-516324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-492699</v>
      </c>
      <c r="D53" s="54">
        <f>+D51-D52</f>
        <v>0</v>
      </c>
      <c r="E53" s="55">
        <f t="shared" si="4"/>
        <v>-516324</v>
      </c>
      <c r="F53" s="56">
        <f t="shared" si="4"/>
        <v>-516324</v>
      </c>
      <c r="G53" s="56">
        <f t="shared" si="4"/>
        <v>-34661</v>
      </c>
      <c r="H53" s="56">
        <f t="shared" si="4"/>
        <v>-34661</v>
      </c>
      <c r="I53" s="56">
        <f t="shared" si="4"/>
        <v>-41929</v>
      </c>
      <c r="J53" s="56">
        <f t="shared" si="4"/>
        <v>-111251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-111251</v>
      </c>
      <c r="X53" s="56">
        <f t="shared" si="4"/>
        <v>-129081</v>
      </c>
      <c r="Y53" s="56">
        <f t="shared" si="4"/>
        <v>17830</v>
      </c>
      <c r="Z53" s="57">
        <f>+IF(X53&lt;&gt;0,+(Y53/X53)*100,0)</f>
        <v>-13.813032127113983</v>
      </c>
      <c r="AA53" s="54">
        <f>+AA51-AA52</f>
        <v>-516324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-492699</v>
      </c>
      <c r="D56" s="48">
        <f>SUM(D53:D55)</f>
        <v>0</v>
      </c>
      <c r="E56" s="49">
        <f t="shared" si="5"/>
        <v>-516324</v>
      </c>
      <c r="F56" s="50">
        <f t="shared" si="5"/>
        <v>-516324</v>
      </c>
      <c r="G56" s="50">
        <f t="shared" si="5"/>
        <v>-34661</v>
      </c>
      <c r="H56" s="50">
        <f t="shared" si="5"/>
        <v>-34661</v>
      </c>
      <c r="I56" s="50">
        <f t="shared" si="5"/>
        <v>-41929</v>
      </c>
      <c r="J56" s="50">
        <f t="shared" si="5"/>
        <v>-111251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-111251</v>
      </c>
      <c r="X56" s="50">
        <f t="shared" si="5"/>
        <v>-129081</v>
      </c>
      <c r="Y56" s="50">
        <f t="shared" si="5"/>
        <v>17830</v>
      </c>
      <c r="Z56" s="51">
        <f>+IF(X56&lt;&gt;0,+(Y56/X56)*100,0)</f>
        <v>-13.813032127113983</v>
      </c>
      <c r="AA56" s="48">
        <f>SUM(AA53:AA55)</f>
        <v>-516324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-492699</v>
      </c>
      <c r="D59" s="65">
        <f>SUM(D56:D58)</f>
        <v>0</v>
      </c>
      <c r="E59" s="66">
        <f t="shared" si="6"/>
        <v>-516324</v>
      </c>
      <c r="F59" s="67">
        <f t="shared" si="6"/>
        <v>-516324</v>
      </c>
      <c r="G59" s="67">
        <f t="shared" si="6"/>
        <v>-34661</v>
      </c>
      <c r="H59" s="67">
        <f t="shared" si="6"/>
        <v>-34661</v>
      </c>
      <c r="I59" s="67">
        <f t="shared" si="6"/>
        <v>-41929</v>
      </c>
      <c r="J59" s="67">
        <f t="shared" si="6"/>
        <v>-111251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-111251</v>
      </c>
      <c r="X59" s="67">
        <f t="shared" si="6"/>
        <v>-129081</v>
      </c>
      <c r="Y59" s="67">
        <f t="shared" si="6"/>
        <v>17830</v>
      </c>
      <c r="Z59" s="68">
        <f>+IF(X59&lt;&gt;0,+(Y59/X59)*100,0)</f>
        <v>-13.813032127113983</v>
      </c>
      <c r="AA59" s="65">
        <f>SUM(AA56:AA58)</f>
        <v>-516324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53329783</v>
      </c>
      <c r="D8" s="20"/>
      <c r="E8" s="21">
        <v>62635097</v>
      </c>
      <c r="F8" s="22">
        <v>62635097</v>
      </c>
      <c r="G8" s="22">
        <v>5351450</v>
      </c>
      <c r="H8" s="22">
        <v>5306530</v>
      </c>
      <c r="I8" s="22">
        <v>4804766</v>
      </c>
      <c r="J8" s="22">
        <v>15462746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15462746</v>
      </c>
      <c r="X8" s="22">
        <v>15658773</v>
      </c>
      <c r="Y8" s="22">
        <v>-196027</v>
      </c>
      <c r="Z8" s="23">
        <v>-1.2518669246945466</v>
      </c>
      <c r="AA8" s="20">
        <v>62635097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17382096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7788529</v>
      </c>
      <c r="D25" s="20"/>
      <c r="E25" s="21">
        <v>10998670</v>
      </c>
      <c r="F25" s="22">
        <v>10998670</v>
      </c>
      <c r="G25" s="22"/>
      <c r="H25" s="22"/>
      <c r="I25" s="22">
        <v>1350351</v>
      </c>
      <c r="J25" s="22">
        <v>1350351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1350351</v>
      </c>
      <c r="X25" s="22">
        <v>2749668</v>
      </c>
      <c r="Y25" s="22">
        <v>-1399317</v>
      </c>
      <c r="Z25" s="23">
        <v>-50.890398404461919</v>
      </c>
      <c r="AA25" s="20">
        <v>10998670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78500408</v>
      </c>
      <c r="D32" s="29">
        <f t="shared" ref="D32:Y32" si="0">SUM(D6:D31)</f>
        <v>0</v>
      </c>
      <c r="E32" s="30">
        <f t="shared" si="0"/>
        <v>73633767</v>
      </c>
      <c r="F32" s="31">
        <f t="shared" si="0"/>
        <v>73633767</v>
      </c>
      <c r="G32" s="31">
        <f t="shared" si="0"/>
        <v>5351450</v>
      </c>
      <c r="H32" s="31">
        <f t="shared" si="0"/>
        <v>5306530</v>
      </c>
      <c r="I32" s="31">
        <f t="shared" si="0"/>
        <v>6155117</v>
      </c>
      <c r="J32" s="31">
        <f t="shared" si="0"/>
        <v>16813097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16813097</v>
      </c>
      <c r="X32" s="31">
        <f t="shared" si="0"/>
        <v>18408441</v>
      </c>
      <c r="Y32" s="31">
        <f t="shared" si="0"/>
        <v>-1595344</v>
      </c>
      <c r="Z32" s="32">
        <f>+IF(X32&lt;&gt;0,+(Y32/X32)*100,0)</f>
        <v>-8.666372127873295</v>
      </c>
      <c r="AA32" s="29">
        <f>SUM(AA6:AA31)</f>
        <v>73633767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3102053</v>
      </c>
      <c r="D34" s="20"/>
      <c r="E34" s="21"/>
      <c r="F34" s="22"/>
      <c r="G34" s="22">
        <v>296989</v>
      </c>
      <c r="H34" s="22">
        <v>341436</v>
      </c>
      <c r="I34" s="22">
        <v>358424</v>
      </c>
      <c r="J34" s="22">
        <v>996849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996849</v>
      </c>
      <c r="X34" s="22"/>
      <c r="Y34" s="22">
        <v>996849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14088218</v>
      </c>
      <c r="D37" s="20"/>
      <c r="E37" s="21">
        <v>19096432</v>
      </c>
      <c r="F37" s="22">
        <v>19096432</v>
      </c>
      <c r="G37" s="22">
        <v>11413689</v>
      </c>
      <c r="H37" s="22"/>
      <c r="I37" s="22"/>
      <c r="J37" s="22">
        <v>11413689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11413689</v>
      </c>
      <c r="X37" s="22">
        <v>4774110</v>
      </c>
      <c r="Y37" s="22">
        <v>6639579</v>
      </c>
      <c r="Z37" s="23">
        <v>139.07469664502912</v>
      </c>
      <c r="AA37" s="20">
        <v>19096432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21473945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93092487</v>
      </c>
      <c r="D41" s="20"/>
      <c r="E41" s="21">
        <v>88000000</v>
      </c>
      <c r="F41" s="22">
        <v>88000000</v>
      </c>
      <c r="G41" s="22"/>
      <c r="H41" s="22">
        <v>9221436</v>
      </c>
      <c r="I41" s="22">
        <v>7421547</v>
      </c>
      <c r="J41" s="22">
        <v>16642983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16642983</v>
      </c>
      <c r="X41" s="22">
        <v>21999999</v>
      </c>
      <c r="Y41" s="22">
        <v>-5357016</v>
      </c>
      <c r="Z41" s="23">
        <v>-24.350073834094268</v>
      </c>
      <c r="AA41" s="20">
        <v>88000000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33065</v>
      </c>
      <c r="D44" s="20"/>
      <c r="E44" s="21">
        <v>3523</v>
      </c>
      <c r="F44" s="22">
        <v>3523</v>
      </c>
      <c r="G44" s="22">
        <v>2442</v>
      </c>
      <c r="H44" s="22">
        <v>2466</v>
      </c>
      <c r="I44" s="22">
        <v>2778</v>
      </c>
      <c r="J44" s="22">
        <v>7686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7686</v>
      </c>
      <c r="X44" s="22">
        <v>882</v>
      </c>
      <c r="Y44" s="22">
        <v>6804</v>
      </c>
      <c r="Z44" s="23">
        <v>771.42857142857144</v>
      </c>
      <c r="AA44" s="20">
        <v>3523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131789768</v>
      </c>
      <c r="D47" s="29">
        <f t="shared" ref="D47:Y47" si="1">SUM(D34:D46)</f>
        <v>0</v>
      </c>
      <c r="E47" s="30">
        <f t="shared" si="1"/>
        <v>107099955</v>
      </c>
      <c r="F47" s="31">
        <f t="shared" si="1"/>
        <v>107099955</v>
      </c>
      <c r="G47" s="31">
        <f t="shared" si="1"/>
        <v>11713120</v>
      </c>
      <c r="H47" s="31">
        <f t="shared" si="1"/>
        <v>9565338</v>
      </c>
      <c r="I47" s="31">
        <f t="shared" si="1"/>
        <v>7782749</v>
      </c>
      <c r="J47" s="31">
        <f t="shared" si="1"/>
        <v>29061207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29061207</v>
      </c>
      <c r="X47" s="31">
        <f t="shared" si="1"/>
        <v>26774991</v>
      </c>
      <c r="Y47" s="31">
        <f t="shared" si="1"/>
        <v>2286216</v>
      </c>
      <c r="Z47" s="32">
        <f>+IF(X47&lt;&gt;0,+(Y47/X47)*100,0)</f>
        <v>8.5386247188654529</v>
      </c>
      <c r="AA47" s="29">
        <f>SUM(AA34:AA46)</f>
        <v>107099955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-53289360</v>
      </c>
      <c r="D48" s="39">
        <f t="shared" si="2"/>
        <v>0</v>
      </c>
      <c r="E48" s="40">
        <f t="shared" si="2"/>
        <v>-33466188</v>
      </c>
      <c r="F48" s="41">
        <f t="shared" si="2"/>
        <v>-33466188</v>
      </c>
      <c r="G48" s="41">
        <f t="shared" si="2"/>
        <v>-6361670</v>
      </c>
      <c r="H48" s="41">
        <f t="shared" si="2"/>
        <v>-4258808</v>
      </c>
      <c r="I48" s="41">
        <f t="shared" si="2"/>
        <v>-1627632</v>
      </c>
      <c r="J48" s="41">
        <f t="shared" si="2"/>
        <v>-12248110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-12248110</v>
      </c>
      <c r="X48" s="41">
        <f t="shared" si="2"/>
        <v>-8366550</v>
      </c>
      <c r="Y48" s="41">
        <f t="shared" si="2"/>
        <v>-3881560</v>
      </c>
      <c r="Z48" s="42">
        <f>+IF(X48&lt;&gt;0,+(Y48/X48)*100,0)</f>
        <v>46.393794335777585</v>
      </c>
      <c r="AA48" s="39">
        <f>+AA32-AA47</f>
        <v>-33466188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-53289360</v>
      </c>
      <c r="D51" s="48">
        <f t="shared" si="3"/>
        <v>0</v>
      </c>
      <c r="E51" s="49">
        <f t="shared" si="3"/>
        <v>-33466188</v>
      </c>
      <c r="F51" s="50">
        <f t="shared" si="3"/>
        <v>-33466188</v>
      </c>
      <c r="G51" s="50">
        <f t="shared" si="3"/>
        <v>-6361670</v>
      </c>
      <c r="H51" s="50">
        <f t="shared" si="3"/>
        <v>-4258808</v>
      </c>
      <c r="I51" s="50">
        <f t="shared" si="3"/>
        <v>-1627632</v>
      </c>
      <c r="J51" s="50">
        <f t="shared" si="3"/>
        <v>-12248110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-12248110</v>
      </c>
      <c r="X51" s="50">
        <f t="shared" si="3"/>
        <v>-8366550</v>
      </c>
      <c r="Y51" s="50">
        <f t="shared" si="3"/>
        <v>-3881560</v>
      </c>
      <c r="Z51" s="51">
        <f>+IF(X51&lt;&gt;0,+(Y51/X51)*100,0)</f>
        <v>46.393794335777585</v>
      </c>
      <c r="AA51" s="48">
        <f>SUM(AA48:AA50)</f>
        <v>-33466188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-53289360</v>
      </c>
      <c r="D53" s="54">
        <f>+D51-D52</f>
        <v>0</v>
      </c>
      <c r="E53" s="55">
        <f t="shared" si="4"/>
        <v>-33466188</v>
      </c>
      <c r="F53" s="56">
        <f t="shared" si="4"/>
        <v>-33466188</v>
      </c>
      <c r="G53" s="56">
        <f t="shared" si="4"/>
        <v>-6361670</v>
      </c>
      <c r="H53" s="56">
        <f t="shared" si="4"/>
        <v>-4258808</v>
      </c>
      <c r="I53" s="56">
        <f t="shared" si="4"/>
        <v>-1627632</v>
      </c>
      <c r="J53" s="56">
        <f t="shared" si="4"/>
        <v>-12248110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-12248110</v>
      </c>
      <c r="X53" s="56">
        <f t="shared" si="4"/>
        <v>-8366550</v>
      </c>
      <c r="Y53" s="56">
        <f t="shared" si="4"/>
        <v>-3881560</v>
      </c>
      <c r="Z53" s="57">
        <f>+IF(X53&lt;&gt;0,+(Y53/X53)*100,0)</f>
        <v>46.393794335777585</v>
      </c>
      <c r="AA53" s="54">
        <f>+AA51-AA52</f>
        <v>-33466188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-53289360</v>
      </c>
      <c r="D56" s="48">
        <f>SUM(D53:D55)</f>
        <v>0</v>
      </c>
      <c r="E56" s="49">
        <f t="shared" si="5"/>
        <v>-33466188</v>
      </c>
      <c r="F56" s="50">
        <f t="shared" si="5"/>
        <v>-33466188</v>
      </c>
      <c r="G56" s="50">
        <f t="shared" si="5"/>
        <v>-6361670</v>
      </c>
      <c r="H56" s="50">
        <f t="shared" si="5"/>
        <v>-4258808</v>
      </c>
      <c r="I56" s="50">
        <f t="shared" si="5"/>
        <v>-1627632</v>
      </c>
      <c r="J56" s="50">
        <f t="shared" si="5"/>
        <v>-12248110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-12248110</v>
      </c>
      <c r="X56" s="50">
        <f t="shared" si="5"/>
        <v>-8366550</v>
      </c>
      <c r="Y56" s="50">
        <f t="shared" si="5"/>
        <v>-3881560</v>
      </c>
      <c r="Z56" s="51">
        <f>+IF(X56&lt;&gt;0,+(Y56/X56)*100,0)</f>
        <v>46.393794335777585</v>
      </c>
      <c r="AA56" s="48">
        <f>SUM(AA53:AA55)</f>
        <v>-33466188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-53289360</v>
      </c>
      <c r="D59" s="65">
        <f>SUM(D56:D58)</f>
        <v>0</v>
      </c>
      <c r="E59" s="66">
        <f t="shared" si="6"/>
        <v>-33466188</v>
      </c>
      <c r="F59" s="67">
        <f t="shared" si="6"/>
        <v>-33466188</v>
      </c>
      <c r="G59" s="67">
        <f t="shared" si="6"/>
        <v>-6361670</v>
      </c>
      <c r="H59" s="67">
        <f t="shared" si="6"/>
        <v>-4258808</v>
      </c>
      <c r="I59" s="67">
        <f t="shared" si="6"/>
        <v>-1627632</v>
      </c>
      <c r="J59" s="67">
        <f t="shared" si="6"/>
        <v>-12248110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-12248110</v>
      </c>
      <c r="X59" s="67">
        <f t="shared" si="6"/>
        <v>-8366550</v>
      </c>
      <c r="Y59" s="67">
        <f t="shared" si="6"/>
        <v>-3881560</v>
      </c>
      <c r="Z59" s="68">
        <f>+IF(X59&lt;&gt;0,+(Y59/X59)*100,0)</f>
        <v>46.393794335777585</v>
      </c>
      <c r="AA59" s="65">
        <f>SUM(AA56:AA58)</f>
        <v>-33466188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2883618</v>
      </c>
      <c r="D39" s="20"/>
      <c r="E39" s="21">
        <v>2353668</v>
      </c>
      <c r="F39" s="22">
        <v>2353668</v>
      </c>
      <c r="G39" s="22">
        <v>189555</v>
      </c>
      <c r="H39" s="22">
        <v>203726</v>
      </c>
      <c r="I39" s="22">
        <v>190351</v>
      </c>
      <c r="J39" s="22">
        <v>583632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583632</v>
      </c>
      <c r="X39" s="22">
        <v>588417</v>
      </c>
      <c r="Y39" s="22">
        <v>-4785</v>
      </c>
      <c r="Z39" s="23">
        <v>-0.8131988028897873</v>
      </c>
      <c r="AA39" s="20">
        <v>2353668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941173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3824791</v>
      </c>
      <c r="D47" s="29">
        <f t="shared" ref="D47:Y47" si="1">SUM(D34:D46)</f>
        <v>0</v>
      </c>
      <c r="E47" s="30">
        <f t="shared" si="1"/>
        <v>2353668</v>
      </c>
      <c r="F47" s="31">
        <f t="shared" si="1"/>
        <v>2353668</v>
      </c>
      <c r="G47" s="31">
        <f t="shared" si="1"/>
        <v>189555</v>
      </c>
      <c r="H47" s="31">
        <f t="shared" si="1"/>
        <v>203726</v>
      </c>
      <c r="I47" s="31">
        <f t="shared" si="1"/>
        <v>190351</v>
      </c>
      <c r="J47" s="31">
        <f t="shared" si="1"/>
        <v>583632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583632</v>
      </c>
      <c r="X47" s="31">
        <f t="shared" si="1"/>
        <v>588417</v>
      </c>
      <c r="Y47" s="31">
        <f t="shared" si="1"/>
        <v>-4785</v>
      </c>
      <c r="Z47" s="32">
        <f>+IF(X47&lt;&gt;0,+(Y47/X47)*100,0)</f>
        <v>-0.8131988028897873</v>
      </c>
      <c r="AA47" s="29">
        <f>SUM(AA34:AA46)</f>
        <v>2353668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-3824791</v>
      </c>
      <c r="D48" s="39">
        <f t="shared" si="2"/>
        <v>0</v>
      </c>
      <c r="E48" s="40">
        <f t="shared" si="2"/>
        <v>-2353668</v>
      </c>
      <c r="F48" s="41">
        <f t="shared" si="2"/>
        <v>-2353668</v>
      </c>
      <c r="G48" s="41">
        <f t="shared" si="2"/>
        <v>-189555</v>
      </c>
      <c r="H48" s="41">
        <f t="shared" si="2"/>
        <v>-203726</v>
      </c>
      <c r="I48" s="41">
        <f t="shared" si="2"/>
        <v>-190351</v>
      </c>
      <c r="J48" s="41">
        <f t="shared" si="2"/>
        <v>-583632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-583632</v>
      </c>
      <c r="X48" s="41">
        <f t="shared" si="2"/>
        <v>-588417</v>
      </c>
      <c r="Y48" s="41">
        <f t="shared" si="2"/>
        <v>4785</v>
      </c>
      <c r="Z48" s="42">
        <f>+IF(X48&lt;&gt;0,+(Y48/X48)*100,0)</f>
        <v>-0.8131988028897873</v>
      </c>
      <c r="AA48" s="39">
        <f>+AA32-AA47</f>
        <v>-2353668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681356</v>
      </c>
      <c r="I49" s="22">
        <v>446444</v>
      </c>
      <c r="J49" s="22">
        <v>1127800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1127800</v>
      </c>
      <c r="X49" s="22"/>
      <c r="Y49" s="22">
        <v>1127800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-3824791</v>
      </c>
      <c r="D51" s="48">
        <f t="shared" si="3"/>
        <v>0</v>
      </c>
      <c r="E51" s="49">
        <f t="shared" si="3"/>
        <v>-2353668</v>
      </c>
      <c r="F51" s="50">
        <f t="shared" si="3"/>
        <v>-2353668</v>
      </c>
      <c r="G51" s="50">
        <f t="shared" si="3"/>
        <v>-189555</v>
      </c>
      <c r="H51" s="50">
        <f t="shared" si="3"/>
        <v>477630</v>
      </c>
      <c r="I51" s="50">
        <f t="shared" si="3"/>
        <v>256093</v>
      </c>
      <c r="J51" s="50">
        <f t="shared" si="3"/>
        <v>544168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544168</v>
      </c>
      <c r="X51" s="50">
        <f t="shared" si="3"/>
        <v>-588417</v>
      </c>
      <c r="Y51" s="50">
        <f t="shared" si="3"/>
        <v>1132585</v>
      </c>
      <c r="Z51" s="51">
        <f>+IF(X51&lt;&gt;0,+(Y51/X51)*100,0)</f>
        <v>-192.47999293018387</v>
      </c>
      <c r="AA51" s="48">
        <f>SUM(AA48:AA50)</f>
        <v>-2353668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-3824791</v>
      </c>
      <c r="D53" s="54">
        <f>+D51-D52</f>
        <v>0</v>
      </c>
      <c r="E53" s="55">
        <f t="shared" si="4"/>
        <v>-2353668</v>
      </c>
      <c r="F53" s="56">
        <f t="shared" si="4"/>
        <v>-2353668</v>
      </c>
      <c r="G53" s="56">
        <f t="shared" si="4"/>
        <v>-189555</v>
      </c>
      <c r="H53" s="56">
        <f t="shared" si="4"/>
        <v>477630</v>
      </c>
      <c r="I53" s="56">
        <f t="shared" si="4"/>
        <v>256093</v>
      </c>
      <c r="J53" s="56">
        <f t="shared" si="4"/>
        <v>544168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544168</v>
      </c>
      <c r="X53" s="56">
        <f t="shared" si="4"/>
        <v>-588417</v>
      </c>
      <c r="Y53" s="56">
        <f t="shared" si="4"/>
        <v>1132585</v>
      </c>
      <c r="Z53" s="57">
        <f>+IF(X53&lt;&gt;0,+(Y53/X53)*100,0)</f>
        <v>-192.47999293018387</v>
      </c>
      <c r="AA53" s="54">
        <f>+AA51-AA52</f>
        <v>-2353668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-3824791</v>
      </c>
      <c r="D56" s="48">
        <f>SUM(D53:D55)</f>
        <v>0</v>
      </c>
      <c r="E56" s="49">
        <f t="shared" si="5"/>
        <v>-2353668</v>
      </c>
      <c r="F56" s="50">
        <f t="shared" si="5"/>
        <v>-2353668</v>
      </c>
      <c r="G56" s="50">
        <f t="shared" si="5"/>
        <v>-189555</v>
      </c>
      <c r="H56" s="50">
        <f t="shared" si="5"/>
        <v>477630</v>
      </c>
      <c r="I56" s="50">
        <f t="shared" si="5"/>
        <v>256093</v>
      </c>
      <c r="J56" s="50">
        <f t="shared" si="5"/>
        <v>544168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544168</v>
      </c>
      <c r="X56" s="50">
        <f t="shared" si="5"/>
        <v>-588417</v>
      </c>
      <c r="Y56" s="50">
        <f t="shared" si="5"/>
        <v>1132585</v>
      </c>
      <c r="Z56" s="51">
        <f>+IF(X56&lt;&gt;0,+(Y56/X56)*100,0)</f>
        <v>-192.47999293018387</v>
      </c>
      <c r="AA56" s="48">
        <f>SUM(AA53:AA55)</f>
        <v>-2353668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-3824791</v>
      </c>
      <c r="D59" s="65">
        <f>SUM(D56:D58)</f>
        <v>0</v>
      </c>
      <c r="E59" s="66">
        <f t="shared" si="6"/>
        <v>-2353668</v>
      </c>
      <c r="F59" s="67">
        <f t="shared" si="6"/>
        <v>-2353668</v>
      </c>
      <c r="G59" s="67">
        <f t="shared" si="6"/>
        <v>-189555</v>
      </c>
      <c r="H59" s="67">
        <f t="shared" si="6"/>
        <v>477630</v>
      </c>
      <c r="I59" s="67">
        <f t="shared" si="6"/>
        <v>256093</v>
      </c>
      <c r="J59" s="67">
        <f t="shared" si="6"/>
        <v>544168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544168</v>
      </c>
      <c r="X59" s="67">
        <f t="shared" si="6"/>
        <v>-588417</v>
      </c>
      <c r="Y59" s="67">
        <f t="shared" si="6"/>
        <v>1132585</v>
      </c>
      <c r="Z59" s="68">
        <f>+IF(X59&lt;&gt;0,+(Y59/X59)*100,0)</f>
        <v>-192.47999293018387</v>
      </c>
      <c r="AA59" s="65">
        <f>SUM(AA56:AA58)</f>
        <v>-2353668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1765933</v>
      </c>
      <c r="D34" s="20"/>
      <c r="E34" s="21"/>
      <c r="F34" s="22"/>
      <c r="G34" s="22"/>
      <c r="H34" s="22">
        <v>268162</v>
      </c>
      <c r="I34" s="22">
        <v>157535</v>
      </c>
      <c r="J34" s="22">
        <v>425697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425697</v>
      </c>
      <c r="X34" s="22"/>
      <c r="Y34" s="22">
        <v>425697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21368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11180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86094</v>
      </c>
      <c r="D44" s="20"/>
      <c r="E44" s="21"/>
      <c r="F44" s="22"/>
      <c r="G44" s="22">
        <v>636</v>
      </c>
      <c r="H44" s="22">
        <v>1128</v>
      </c>
      <c r="I44" s="22">
        <v>1128</v>
      </c>
      <c r="J44" s="22">
        <v>2892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2892</v>
      </c>
      <c r="X44" s="22"/>
      <c r="Y44" s="22">
        <v>2892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1884575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636</v>
      </c>
      <c r="H47" s="31">
        <f t="shared" si="1"/>
        <v>269290</v>
      </c>
      <c r="I47" s="31">
        <f t="shared" si="1"/>
        <v>158663</v>
      </c>
      <c r="J47" s="31">
        <f t="shared" si="1"/>
        <v>428589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428589</v>
      </c>
      <c r="X47" s="31">
        <f t="shared" si="1"/>
        <v>0</v>
      </c>
      <c r="Y47" s="31">
        <f t="shared" si="1"/>
        <v>428589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-1884575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-636</v>
      </c>
      <c r="H48" s="41">
        <f t="shared" si="2"/>
        <v>-269290</v>
      </c>
      <c r="I48" s="41">
        <f t="shared" si="2"/>
        <v>-158663</v>
      </c>
      <c r="J48" s="41">
        <f t="shared" si="2"/>
        <v>-428589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-428589</v>
      </c>
      <c r="X48" s="41">
        <f t="shared" si="2"/>
        <v>0</v>
      </c>
      <c r="Y48" s="41">
        <f t="shared" si="2"/>
        <v>-428589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-1884575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-636</v>
      </c>
      <c r="H51" s="50">
        <f t="shared" si="3"/>
        <v>-269290</v>
      </c>
      <c r="I51" s="50">
        <f t="shared" si="3"/>
        <v>-158663</v>
      </c>
      <c r="J51" s="50">
        <f t="shared" si="3"/>
        <v>-428589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-428589</v>
      </c>
      <c r="X51" s="50">
        <f t="shared" si="3"/>
        <v>0</v>
      </c>
      <c r="Y51" s="50">
        <f t="shared" si="3"/>
        <v>-428589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-1884575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-636</v>
      </c>
      <c r="H53" s="56">
        <f t="shared" si="4"/>
        <v>-269290</v>
      </c>
      <c r="I53" s="56">
        <f t="shared" si="4"/>
        <v>-158663</v>
      </c>
      <c r="J53" s="56">
        <f t="shared" si="4"/>
        <v>-428589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-428589</v>
      </c>
      <c r="X53" s="56">
        <f t="shared" si="4"/>
        <v>0</v>
      </c>
      <c r="Y53" s="56">
        <f t="shared" si="4"/>
        <v>-428589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-1884575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-636</v>
      </c>
      <c r="H56" s="50">
        <f t="shared" si="5"/>
        <v>-269290</v>
      </c>
      <c r="I56" s="50">
        <f t="shared" si="5"/>
        <v>-158663</v>
      </c>
      <c r="J56" s="50">
        <f t="shared" si="5"/>
        <v>-428589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-428589</v>
      </c>
      <c r="X56" s="50">
        <f t="shared" si="5"/>
        <v>0</v>
      </c>
      <c r="Y56" s="50">
        <f t="shared" si="5"/>
        <v>-428589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-1884575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-636</v>
      </c>
      <c r="H59" s="67">
        <f t="shared" si="6"/>
        <v>-269290</v>
      </c>
      <c r="I59" s="67">
        <f t="shared" si="6"/>
        <v>-158663</v>
      </c>
      <c r="J59" s="67">
        <f t="shared" si="6"/>
        <v>-428589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-428589</v>
      </c>
      <c r="X59" s="67">
        <f t="shared" si="6"/>
        <v>0</v>
      </c>
      <c r="Y59" s="67">
        <f t="shared" si="6"/>
        <v>-428589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1972332</v>
      </c>
      <c r="D34" s="20"/>
      <c r="E34" s="21">
        <v>1942944</v>
      </c>
      <c r="F34" s="22">
        <v>1942944</v>
      </c>
      <c r="G34" s="22">
        <v>160361</v>
      </c>
      <c r="H34" s="22">
        <v>155931</v>
      </c>
      <c r="I34" s="22">
        <v>224258</v>
      </c>
      <c r="J34" s="22">
        <v>540550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540550</v>
      </c>
      <c r="X34" s="22">
        <v>485730</v>
      </c>
      <c r="Y34" s="22">
        <v>54820</v>
      </c>
      <c r="Z34" s="23">
        <v>11.286105449529574</v>
      </c>
      <c r="AA34" s="20">
        <v>1942944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291368</v>
      </c>
      <c r="D37" s="20"/>
      <c r="E37" s="21">
        <v>24</v>
      </c>
      <c r="F37" s="22">
        <v>24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</v>
      </c>
      <c r="Y37" s="22">
        <v>-6</v>
      </c>
      <c r="Z37" s="23">
        <v>-100</v>
      </c>
      <c r="AA37" s="20">
        <v>24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16910</v>
      </c>
      <c r="D44" s="20"/>
      <c r="E44" s="21">
        <v>15719</v>
      </c>
      <c r="F44" s="22">
        <v>15719</v>
      </c>
      <c r="G44" s="22">
        <v>1360</v>
      </c>
      <c r="H44" s="22">
        <v>1316</v>
      </c>
      <c r="I44" s="22">
        <v>1968</v>
      </c>
      <c r="J44" s="22">
        <v>4644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4644</v>
      </c>
      <c r="X44" s="22">
        <v>3927</v>
      </c>
      <c r="Y44" s="22">
        <v>717</v>
      </c>
      <c r="Z44" s="23">
        <v>18.258212375859433</v>
      </c>
      <c r="AA44" s="20">
        <v>15719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2280610</v>
      </c>
      <c r="D47" s="29">
        <f t="shared" ref="D47:Y47" si="1">SUM(D34:D46)</f>
        <v>0</v>
      </c>
      <c r="E47" s="30">
        <f t="shared" si="1"/>
        <v>1958687</v>
      </c>
      <c r="F47" s="31">
        <f t="shared" si="1"/>
        <v>1958687</v>
      </c>
      <c r="G47" s="31">
        <f t="shared" si="1"/>
        <v>161721</v>
      </c>
      <c r="H47" s="31">
        <f t="shared" si="1"/>
        <v>157247</v>
      </c>
      <c r="I47" s="31">
        <f t="shared" si="1"/>
        <v>226226</v>
      </c>
      <c r="J47" s="31">
        <f t="shared" si="1"/>
        <v>545194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545194</v>
      </c>
      <c r="X47" s="31">
        <f t="shared" si="1"/>
        <v>489663</v>
      </c>
      <c r="Y47" s="31">
        <f t="shared" si="1"/>
        <v>55531</v>
      </c>
      <c r="Z47" s="32">
        <f>+IF(X47&lt;&gt;0,+(Y47/X47)*100,0)</f>
        <v>11.340656737388775</v>
      </c>
      <c r="AA47" s="29">
        <f>SUM(AA34:AA46)</f>
        <v>1958687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-2280610</v>
      </c>
      <c r="D48" s="39">
        <f t="shared" si="2"/>
        <v>0</v>
      </c>
      <c r="E48" s="40">
        <f t="shared" si="2"/>
        <v>-1958687</v>
      </c>
      <c r="F48" s="41">
        <f t="shared" si="2"/>
        <v>-1958687</v>
      </c>
      <c r="G48" s="41">
        <f t="shared" si="2"/>
        <v>-161721</v>
      </c>
      <c r="H48" s="41">
        <f t="shared" si="2"/>
        <v>-157247</v>
      </c>
      <c r="I48" s="41">
        <f t="shared" si="2"/>
        <v>-226226</v>
      </c>
      <c r="J48" s="41">
        <f t="shared" si="2"/>
        <v>-545194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-545194</v>
      </c>
      <c r="X48" s="41">
        <f t="shared" si="2"/>
        <v>-489663</v>
      </c>
      <c r="Y48" s="41">
        <f t="shared" si="2"/>
        <v>-55531</v>
      </c>
      <c r="Z48" s="42">
        <f>+IF(X48&lt;&gt;0,+(Y48/X48)*100,0)</f>
        <v>11.340656737388775</v>
      </c>
      <c r="AA48" s="39">
        <f>+AA32-AA47</f>
        <v>-1958687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-2280610</v>
      </c>
      <c r="D51" s="48">
        <f t="shared" si="3"/>
        <v>0</v>
      </c>
      <c r="E51" s="49">
        <f t="shared" si="3"/>
        <v>-1958687</v>
      </c>
      <c r="F51" s="50">
        <f t="shared" si="3"/>
        <v>-1958687</v>
      </c>
      <c r="G51" s="50">
        <f t="shared" si="3"/>
        <v>-161721</v>
      </c>
      <c r="H51" s="50">
        <f t="shared" si="3"/>
        <v>-157247</v>
      </c>
      <c r="I51" s="50">
        <f t="shared" si="3"/>
        <v>-226226</v>
      </c>
      <c r="J51" s="50">
        <f t="shared" si="3"/>
        <v>-545194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-545194</v>
      </c>
      <c r="X51" s="50">
        <f t="shared" si="3"/>
        <v>-489663</v>
      </c>
      <c r="Y51" s="50">
        <f t="shared" si="3"/>
        <v>-55531</v>
      </c>
      <c r="Z51" s="51">
        <f>+IF(X51&lt;&gt;0,+(Y51/X51)*100,0)</f>
        <v>11.340656737388775</v>
      </c>
      <c r="AA51" s="48">
        <f>SUM(AA48:AA50)</f>
        <v>-1958687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-2280610</v>
      </c>
      <c r="D53" s="54">
        <f>+D51-D52</f>
        <v>0</v>
      </c>
      <c r="E53" s="55">
        <f t="shared" si="4"/>
        <v>-1958687</v>
      </c>
      <c r="F53" s="56">
        <f t="shared" si="4"/>
        <v>-1958687</v>
      </c>
      <c r="G53" s="56">
        <f t="shared" si="4"/>
        <v>-161721</v>
      </c>
      <c r="H53" s="56">
        <f t="shared" si="4"/>
        <v>-157247</v>
      </c>
      <c r="I53" s="56">
        <f t="shared" si="4"/>
        <v>-226226</v>
      </c>
      <c r="J53" s="56">
        <f t="shared" si="4"/>
        <v>-545194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-545194</v>
      </c>
      <c r="X53" s="56">
        <f t="shared" si="4"/>
        <v>-489663</v>
      </c>
      <c r="Y53" s="56">
        <f t="shared" si="4"/>
        <v>-55531</v>
      </c>
      <c r="Z53" s="57">
        <f>+IF(X53&lt;&gt;0,+(Y53/X53)*100,0)</f>
        <v>11.340656737388775</v>
      </c>
      <c r="AA53" s="54">
        <f>+AA51-AA52</f>
        <v>-1958687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-2280610</v>
      </c>
      <c r="D56" s="48">
        <f>SUM(D53:D55)</f>
        <v>0</v>
      </c>
      <c r="E56" s="49">
        <f t="shared" si="5"/>
        <v>-1958687</v>
      </c>
      <c r="F56" s="50">
        <f t="shared" si="5"/>
        <v>-1958687</v>
      </c>
      <c r="G56" s="50">
        <f t="shared" si="5"/>
        <v>-161721</v>
      </c>
      <c r="H56" s="50">
        <f t="shared" si="5"/>
        <v>-157247</v>
      </c>
      <c r="I56" s="50">
        <f t="shared" si="5"/>
        <v>-226226</v>
      </c>
      <c r="J56" s="50">
        <f t="shared" si="5"/>
        <v>-545194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-545194</v>
      </c>
      <c r="X56" s="50">
        <f t="shared" si="5"/>
        <v>-489663</v>
      </c>
      <c r="Y56" s="50">
        <f t="shared" si="5"/>
        <v>-55531</v>
      </c>
      <c r="Z56" s="51">
        <f>+IF(X56&lt;&gt;0,+(Y56/X56)*100,0)</f>
        <v>11.340656737388775</v>
      </c>
      <c r="AA56" s="48">
        <f>SUM(AA53:AA55)</f>
        <v>-1958687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-2280610</v>
      </c>
      <c r="D59" s="65">
        <f>SUM(D56:D58)</f>
        <v>0</v>
      </c>
      <c r="E59" s="66">
        <f t="shared" si="6"/>
        <v>-1958687</v>
      </c>
      <c r="F59" s="67">
        <f t="shared" si="6"/>
        <v>-1958687</v>
      </c>
      <c r="G59" s="67">
        <f t="shared" si="6"/>
        <v>-161721</v>
      </c>
      <c r="H59" s="67">
        <f t="shared" si="6"/>
        <v>-157247</v>
      </c>
      <c r="I59" s="67">
        <f t="shared" si="6"/>
        <v>-226226</v>
      </c>
      <c r="J59" s="67">
        <f t="shared" si="6"/>
        <v>-545194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-545194</v>
      </c>
      <c r="X59" s="67">
        <f t="shared" si="6"/>
        <v>-489663</v>
      </c>
      <c r="Y59" s="67">
        <f t="shared" si="6"/>
        <v>-55531</v>
      </c>
      <c r="Z59" s="68">
        <f>+IF(X59&lt;&gt;0,+(Y59/X59)*100,0)</f>
        <v>11.340656737388775</v>
      </c>
      <c r="AA59" s="65">
        <f>SUM(AA56:AA58)</f>
        <v>-1958687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2204332</v>
      </c>
      <c r="D39" s="20"/>
      <c r="E39" s="21">
        <v>2297994</v>
      </c>
      <c r="F39" s="22">
        <v>2297994</v>
      </c>
      <c r="G39" s="22"/>
      <c r="H39" s="22">
        <v>103673</v>
      </c>
      <c r="I39" s="22">
        <v>203762</v>
      </c>
      <c r="J39" s="22">
        <v>307435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307435</v>
      </c>
      <c r="X39" s="22">
        <v>574500</v>
      </c>
      <c r="Y39" s="22">
        <v>-267065</v>
      </c>
      <c r="Z39" s="23">
        <v>-46.48651000870322</v>
      </c>
      <c r="AA39" s="20">
        <v>2297994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2204332</v>
      </c>
      <c r="D47" s="29">
        <f t="shared" ref="D47:Y47" si="1">SUM(D34:D46)</f>
        <v>0</v>
      </c>
      <c r="E47" s="30">
        <f t="shared" si="1"/>
        <v>2297994</v>
      </c>
      <c r="F47" s="31">
        <f t="shared" si="1"/>
        <v>2297994</v>
      </c>
      <c r="G47" s="31">
        <f t="shared" si="1"/>
        <v>0</v>
      </c>
      <c r="H47" s="31">
        <f t="shared" si="1"/>
        <v>103673</v>
      </c>
      <c r="I47" s="31">
        <f t="shared" si="1"/>
        <v>203762</v>
      </c>
      <c r="J47" s="31">
        <f t="shared" si="1"/>
        <v>307435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307435</v>
      </c>
      <c r="X47" s="31">
        <f t="shared" si="1"/>
        <v>574500</v>
      </c>
      <c r="Y47" s="31">
        <f t="shared" si="1"/>
        <v>-267065</v>
      </c>
      <c r="Z47" s="32">
        <f>+IF(X47&lt;&gt;0,+(Y47/X47)*100,0)</f>
        <v>-46.48651000870322</v>
      </c>
      <c r="AA47" s="29">
        <f>SUM(AA34:AA46)</f>
        <v>2297994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-2204332</v>
      </c>
      <c r="D48" s="39">
        <f t="shared" si="2"/>
        <v>0</v>
      </c>
      <c r="E48" s="40">
        <f t="shared" si="2"/>
        <v>-2297994</v>
      </c>
      <c r="F48" s="41">
        <f t="shared" si="2"/>
        <v>-2297994</v>
      </c>
      <c r="G48" s="41">
        <f t="shared" si="2"/>
        <v>0</v>
      </c>
      <c r="H48" s="41">
        <f t="shared" si="2"/>
        <v>-103673</v>
      </c>
      <c r="I48" s="41">
        <f t="shared" si="2"/>
        <v>-203762</v>
      </c>
      <c r="J48" s="41">
        <f t="shared" si="2"/>
        <v>-307435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-307435</v>
      </c>
      <c r="X48" s="41">
        <f t="shared" si="2"/>
        <v>-574500</v>
      </c>
      <c r="Y48" s="41">
        <f t="shared" si="2"/>
        <v>267065</v>
      </c>
      <c r="Z48" s="42">
        <f>+IF(X48&lt;&gt;0,+(Y48/X48)*100,0)</f>
        <v>-46.48651000870322</v>
      </c>
      <c r="AA48" s="39">
        <f>+AA32-AA47</f>
        <v>-2297994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-2204332</v>
      </c>
      <c r="D51" s="48">
        <f t="shared" si="3"/>
        <v>0</v>
      </c>
      <c r="E51" s="49">
        <f t="shared" si="3"/>
        <v>-2297994</v>
      </c>
      <c r="F51" s="50">
        <f t="shared" si="3"/>
        <v>-2297994</v>
      </c>
      <c r="G51" s="50">
        <f t="shared" si="3"/>
        <v>0</v>
      </c>
      <c r="H51" s="50">
        <f t="shared" si="3"/>
        <v>-103673</v>
      </c>
      <c r="I51" s="50">
        <f t="shared" si="3"/>
        <v>-203762</v>
      </c>
      <c r="J51" s="50">
        <f t="shared" si="3"/>
        <v>-307435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-307435</v>
      </c>
      <c r="X51" s="50">
        <f t="shared" si="3"/>
        <v>-574500</v>
      </c>
      <c r="Y51" s="50">
        <f t="shared" si="3"/>
        <v>267065</v>
      </c>
      <c r="Z51" s="51">
        <f>+IF(X51&lt;&gt;0,+(Y51/X51)*100,0)</f>
        <v>-46.48651000870322</v>
      </c>
      <c r="AA51" s="48">
        <f>SUM(AA48:AA50)</f>
        <v>-2297994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-2204332</v>
      </c>
      <c r="D53" s="54">
        <f>+D51-D52</f>
        <v>0</v>
      </c>
      <c r="E53" s="55">
        <f t="shared" si="4"/>
        <v>-2297994</v>
      </c>
      <c r="F53" s="56">
        <f t="shared" si="4"/>
        <v>-2297994</v>
      </c>
      <c r="G53" s="56">
        <f t="shared" si="4"/>
        <v>0</v>
      </c>
      <c r="H53" s="56">
        <f t="shared" si="4"/>
        <v>-103673</v>
      </c>
      <c r="I53" s="56">
        <f t="shared" si="4"/>
        <v>-203762</v>
      </c>
      <c r="J53" s="56">
        <f t="shared" si="4"/>
        <v>-307435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-307435</v>
      </c>
      <c r="X53" s="56">
        <f t="shared" si="4"/>
        <v>-574500</v>
      </c>
      <c r="Y53" s="56">
        <f t="shared" si="4"/>
        <v>267065</v>
      </c>
      <c r="Z53" s="57">
        <f>+IF(X53&lt;&gt;0,+(Y53/X53)*100,0)</f>
        <v>-46.48651000870322</v>
      </c>
      <c r="AA53" s="54">
        <f>+AA51-AA52</f>
        <v>-2297994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-2204332</v>
      </c>
      <c r="D56" s="48">
        <f>SUM(D53:D55)</f>
        <v>0</v>
      </c>
      <c r="E56" s="49">
        <f t="shared" si="5"/>
        <v>-2297994</v>
      </c>
      <c r="F56" s="50">
        <f t="shared" si="5"/>
        <v>-2297994</v>
      </c>
      <c r="G56" s="50">
        <f t="shared" si="5"/>
        <v>0</v>
      </c>
      <c r="H56" s="50">
        <f t="shared" si="5"/>
        <v>-103673</v>
      </c>
      <c r="I56" s="50">
        <f t="shared" si="5"/>
        <v>-203762</v>
      </c>
      <c r="J56" s="50">
        <f t="shared" si="5"/>
        <v>-307435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-307435</v>
      </c>
      <c r="X56" s="50">
        <f t="shared" si="5"/>
        <v>-574500</v>
      </c>
      <c r="Y56" s="50">
        <f t="shared" si="5"/>
        <v>267065</v>
      </c>
      <c r="Z56" s="51">
        <f>+IF(X56&lt;&gt;0,+(Y56/X56)*100,0)</f>
        <v>-46.48651000870322</v>
      </c>
      <c r="AA56" s="48">
        <f>SUM(AA53:AA55)</f>
        <v>-2297994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-2204332</v>
      </c>
      <c r="D59" s="65">
        <f>SUM(D56:D58)</f>
        <v>0</v>
      </c>
      <c r="E59" s="66">
        <f t="shared" si="6"/>
        <v>-2297994</v>
      </c>
      <c r="F59" s="67">
        <f t="shared" si="6"/>
        <v>-2297994</v>
      </c>
      <c r="G59" s="67">
        <f t="shared" si="6"/>
        <v>0</v>
      </c>
      <c r="H59" s="67">
        <f t="shared" si="6"/>
        <v>-103673</v>
      </c>
      <c r="I59" s="67">
        <f t="shared" si="6"/>
        <v>-203762</v>
      </c>
      <c r="J59" s="67">
        <f t="shared" si="6"/>
        <v>-307435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-307435</v>
      </c>
      <c r="X59" s="67">
        <f t="shared" si="6"/>
        <v>-574500</v>
      </c>
      <c r="Y59" s="67">
        <f t="shared" si="6"/>
        <v>267065</v>
      </c>
      <c r="Z59" s="68">
        <f>+IF(X59&lt;&gt;0,+(Y59/X59)*100,0)</f>
        <v>-46.48651000870322</v>
      </c>
      <c r="AA59" s="65">
        <f>SUM(AA56:AA58)</f>
        <v>-2297994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13709082</v>
      </c>
      <c r="D8" s="20"/>
      <c r="E8" s="21">
        <v>19298127</v>
      </c>
      <c r="F8" s="22">
        <v>19298127</v>
      </c>
      <c r="G8" s="22">
        <v>1361285</v>
      </c>
      <c r="H8" s="22">
        <v>1087163</v>
      </c>
      <c r="I8" s="22">
        <v>1223589</v>
      </c>
      <c r="J8" s="22">
        <v>3672037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3672037</v>
      </c>
      <c r="X8" s="22">
        <v>4824531</v>
      </c>
      <c r="Y8" s="22">
        <v>-1152494</v>
      </c>
      <c r="Z8" s="23">
        <v>-23.888207993688919</v>
      </c>
      <c r="AA8" s="20">
        <v>19298127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-441061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13268021</v>
      </c>
      <c r="D32" s="29">
        <f t="shared" ref="D32:Y32" si="0">SUM(D6:D31)</f>
        <v>0</v>
      </c>
      <c r="E32" s="30">
        <f t="shared" si="0"/>
        <v>19298127</v>
      </c>
      <c r="F32" s="31">
        <f t="shared" si="0"/>
        <v>19298127</v>
      </c>
      <c r="G32" s="31">
        <f t="shared" si="0"/>
        <v>1361285</v>
      </c>
      <c r="H32" s="31">
        <f t="shared" si="0"/>
        <v>1087163</v>
      </c>
      <c r="I32" s="31">
        <f t="shared" si="0"/>
        <v>1223589</v>
      </c>
      <c r="J32" s="31">
        <f t="shared" si="0"/>
        <v>3672037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3672037</v>
      </c>
      <c r="X32" s="31">
        <f t="shared" si="0"/>
        <v>4824531</v>
      </c>
      <c r="Y32" s="31">
        <f t="shared" si="0"/>
        <v>-1152494</v>
      </c>
      <c r="Z32" s="32">
        <f>+IF(X32&lt;&gt;0,+(Y32/X32)*100,0)</f>
        <v>-23.888207993688919</v>
      </c>
      <c r="AA32" s="29">
        <f>SUM(AA6:AA31)</f>
        <v>19298127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695729</v>
      </c>
      <c r="D34" s="20"/>
      <c r="E34" s="21">
        <v>991591</v>
      </c>
      <c r="F34" s="22"/>
      <c r="G34" s="22"/>
      <c r="H34" s="22">
        <v>181971</v>
      </c>
      <c r="I34" s="22"/>
      <c r="J34" s="22">
        <v>181971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181971</v>
      </c>
      <c r="X34" s="22"/>
      <c r="Y34" s="22">
        <v>181971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-1928650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-1232921</v>
      </c>
      <c r="D47" s="29">
        <f t="shared" ref="D47:Y47" si="1">SUM(D34:D46)</f>
        <v>0</v>
      </c>
      <c r="E47" s="30">
        <f t="shared" si="1"/>
        <v>991591</v>
      </c>
      <c r="F47" s="31">
        <f t="shared" si="1"/>
        <v>0</v>
      </c>
      <c r="G47" s="31">
        <f t="shared" si="1"/>
        <v>0</v>
      </c>
      <c r="H47" s="31">
        <f t="shared" si="1"/>
        <v>181971</v>
      </c>
      <c r="I47" s="31">
        <f t="shared" si="1"/>
        <v>0</v>
      </c>
      <c r="J47" s="31">
        <f t="shared" si="1"/>
        <v>181971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181971</v>
      </c>
      <c r="X47" s="31">
        <f t="shared" si="1"/>
        <v>0</v>
      </c>
      <c r="Y47" s="31">
        <f t="shared" si="1"/>
        <v>181971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14500942</v>
      </c>
      <c r="D48" s="39">
        <f t="shared" si="2"/>
        <v>0</v>
      </c>
      <c r="E48" s="40">
        <f t="shared" si="2"/>
        <v>18306536</v>
      </c>
      <c r="F48" s="41">
        <f t="shared" si="2"/>
        <v>19298127</v>
      </c>
      <c r="G48" s="41">
        <f t="shared" si="2"/>
        <v>1361285</v>
      </c>
      <c r="H48" s="41">
        <f t="shared" si="2"/>
        <v>905192</v>
      </c>
      <c r="I48" s="41">
        <f t="shared" si="2"/>
        <v>1223589</v>
      </c>
      <c r="J48" s="41">
        <f t="shared" si="2"/>
        <v>3490066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3490066</v>
      </c>
      <c r="X48" s="41">
        <f t="shared" si="2"/>
        <v>4824531</v>
      </c>
      <c r="Y48" s="41">
        <f t="shared" si="2"/>
        <v>-1334465</v>
      </c>
      <c r="Z48" s="42">
        <f>+IF(X48&lt;&gt;0,+(Y48/X48)*100,0)</f>
        <v>-27.659994308255044</v>
      </c>
      <c r="AA48" s="39">
        <f>+AA32-AA47</f>
        <v>19298127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14500942</v>
      </c>
      <c r="D51" s="48">
        <f t="shared" si="3"/>
        <v>0</v>
      </c>
      <c r="E51" s="49">
        <f t="shared" si="3"/>
        <v>18306536</v>
      </c>
      <c r="F51" s="50">
        <f t="shared" si="3"/>
        <v>19298127</v>
      </c>
      <c r="G51" s="50">
        <f t="shared" si="3"/>
        <v>1361285</v>
      </c>
      <c r="H51" s="50">
        <f t="shared" si="3"/>
        <v>905192</v>
      </c>
      <c r="I51" s="50">
        <f t="shared" si="3"/>
        <v>1223589</v>
      </c>
      <c r="J51" s="50">
        <f t="shared" si="3"/>
        <v>3490066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3490066</v>
      </c>
      <c r="X51" s="50">
        <f t="shared" si="3"/>
        <v>4824531</v>
      </c>
      <c r="Y51" s="50">
        <f t="shared" si="3"/>
        <v>-1334465</v>
      </c>
      <c r="Z51" s="51">
        <f>+IF(X51&lt;&gt;0,+(Y51/X51)*100,0)</f>
        <v>-27.659994308255044</v>
      </c>
      <c r="AA51" s="48">
        <f>SUM(AA48:AA50)</f>
        <v>19298127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14500942</v>
      </c>
      <c r="D53" s="54">
        <f>+D51-D52</f>
        <v>0</v>
      </c>
      <c r="E53" s="55">
        <f t="shared" si="4"/>
        <v>18306536</v>
      </c>
      <c r="F53" s="56">
        <f t="shared" si="4"/>
        <v>19298127</v>
      </c>
      <c r="G53" s="56">
        <f t="shared" si="4"/>
        <v>1361285</v>
      </c>
      <c r="H53" s="56">
        <f t="shared" si="4"/>
        <v>905192</v>
      </c>
      <c r="I53" s="56">
        <f t="shared" si="4"/>
        <v>1223589</v>
      </c>
      <c r="J53" s="56">
        <f t="shared" si="4"/>
        <v>3490066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3490066</v>
      </c>
      <c r="X53" s="56">
        <f t="shared" si="4"/>
        <v>4824531</v>
      </c>
      <c r="Y53" s="56">
        <f t="shared" si="4"/>
        <v>-1334465</v>
      </c>
      <c r="Z53" s="57">
        <f>+IF(X53&lt;&gt;0,+(Y53/X53)*100,0)</f>
        <v>-27.659994308255044</v>
      </c>
      <c r="AA53" s="54">
        <f>+AA51-AA52</f>
        <v>19298127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14500942</v>
      </c>
      <c r="D56" s="48">
        <f>SUM(D53:D55)</f>
        <v>0</v>
      </c>
      <c r="E56" s="49">
        <f t="shared" si="5"/>
        <v>18306536</v>
      </c>
      <c r="F56" s="50">
        <f t="shared" si="5"/>
        <v>19298127</v>
      </c>
      <c r="G56" s="50">
        <f t="shared" si="5"/>
        <v>1361285</v>
      </c>
      <c r="H56" s="50">
        <f t="shared" si="5"/>
        <v>905192</v>
      </c>
      <c r="I56" s="50">
        <f t="shared" si="5"/>
        <v>1223589</v>
      </c>
      <c r="J56" s="50">
        <f t="shared" si="5"/>
        <v>3490066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3490066</v>
      </c>
      <c r="X56" s="50">
        <f t="shared" si="5"/>
        <v>4824531</v>
      </c>
      <c r="Y56" s="50">
        <f t="shared" si="5"/>
        <v>-1334465</v>
      </c>
      <c r="Z56" s="51">
        <f>+IF(X56&lt;&gt;0,+(Y56/X56)*100,0)</f>
        <v>-27.659994308255044</v>
      </c>
      <c r="AA56" s="48">
        <f>SUM(AA53:AA55)</f>
        <v>19298127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14500942</v>
      </c>
      <c r="D59" s="65">
        <f>SUM(D56:D58)</f>
        <v>0</v>
      </c>
      <c r="E59" s="66">
        <f t="shared" si="6"/>
        <v>18306536</v>
      </c>
      <c r="F59" s="67">
        <f t="shared" si="6"/>
        <v>19298127</v>
      </c>
      <c r="G59" s="67">
        <f t="shared" si="6"/>
        <v>1361285</v>
      </c>
      <c r="H59" s="67">
        <f t="shared" si="6"/>
        <v>905192</v>
      </c>
      <c r="I59" s="67">
        <f t="shared" si="6"/>
        <v>1223589</v>
      </c>
      <c r="J59" s="67">
        <f t="shared" si="6"/>
        <v>3490066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3490066</v>
      </c>
      <c r="X59" s="67">
        <f t="shared" si="6"/>
        <v>4824531</v>
      </c>
      <c r="Y59" s="67">
        <f t="shared" si="6"/>
        <v>-1334465</v>
      </c>
      <c r="Z59" s="68">
        <f>+IF(X59&lt;&gt;0,+(Y59/X59)*100,0)</f>
        <v>-27.659994308255044</v>
      </c>
      <c r="AA59" s="65">
        <f>SUM(AA56:AA58)</f>
        <v>19298127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134754856</v>
      </c>
      <c r="D8" s="20"/>
      <c r="E8" s="21">
        <v>142374683</v>
      </c>
      <c r="F8" s="22">
        <v>142374683</v>
      </c>
      <c r="G8" s="22">
        <v>12258312</v>
      </c>
      <c r="H8" s="22">
        <v>11903968</v>
      </c>
      <c r="I8" s="22">
        <v>11952912</v>
      </c>
      <c r="J8" s="22">
        <v>36115192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36115192</v>
      </c>
      <c r="X8" s="22">
        <v>35593674</v>
      </c>
      <c r="Y8" s="22">
        <v>521518</v>
      </c>
      <c r="Z8" s="23">
        <v>1.4651985630929811</v>
      </c>
      <c r="AA8" s="20">
        <v>142374683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321919</v>
      </c>
      <c r="D13" s="20"/>
      <c r="E13" s="21"/>
      <c r="F13" s="22"/>
      <c r="G13" s="22">
        <v>25870</v>
      </c>
      <c r="H13" s="22">
        <v>30095</v>
      </c>
      <c r="I13" s="22">
        <v>29494</v>
      </c>
      <c r="J13" s="22">
        <v>85459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85459</v>
      </c>
      <c r="X13" s="22"/>
      <c r="Y13" s="22">
        <v>85459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129477292</v>
      </c>
      <c r="D25" s="20"/>
      <c r="E25" s="21">
        <v>206418942</v>
      </c>
      <c r="F25" s="22">
        <v>206418942</v>
      </c>
      <c r="G25" s="22">
        <v>56841331</v>
      </c>
      <c r="H25" s="22"/>
      <c r="I25" s="22">
        <v>21138548</v>
      </c>
      <c r="J25" s="22">
        <v>77979879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77979879</v>
      </c>
      <c r="X25" s="22">
        <v>51604734</v>
      </c>
      <c r="Y25" s="22">
        <v>26375145</v>
      </c>
      <c r="Z25" s="23">
        <v>51.109933053816334</v>
      </c>
      <c r="AA25" s="20">
        <v>206418942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264554067</v>
      </c>
      <c r="D32" s="29">
        <f t="shared" ref="D32:Y32" si="0">SUM(D6:D31)</f>
        <v>0</v>
      </c>
      <c r="E32" s="30">
        <f t="shared" si="0"/>
        <v>348793625</v>
      </c>
      <c r="F32" s="31">
        <f t="shared" si="0"/>
        <v>348793625</v>
      </c>
      <c r="G32" s="31">
        <f t="shared" si="0"/>
        <v>69125513</v>
      </c>
      <c r="H32" s="31">
        <f t="shared" si="0"/>
        <v>11934063</v>
      </c>
      <c r="I32" s="31">
        <f t="shared" si="0"/>
        <v>33120954</v>
      </c>
      <c r="J32" s="31">
        <f t="shared" si="0"/>
        <v>114180530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114180530</v>
      </c>
      <c r="X32" s="31">
        <f t="shared" si="0"/>
        <v>87198408</v>
      </c>
      <c r="Y32" s="31">
        <f t="shared" si="0"/>
        <v>26982122</v>
      </c>
      <c r="Z32" s="32">
        <f>+IF(X32&lt;&gt;0,+(Y32/X32)*100,0)</f>
        <v>30.943365388046995</v>
      </c>
      <c r="AA32" s="29">
        <f>SUM(AA6:AA31)</f>
        <v>348793625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16550749</v>
      </c>
      <c r="F34" s="22">
        <v>16550749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4137690</v>
      </c>
      <c r="Y34" s="22">
        <v>-4137690</v>
      </c>
      <c r="Z34" s="23">
        <v>-100</v>
      </c>
      <c r="AA34" s="20">
        <v>16550749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120069457</v>
      </c>
      <c r="D38" s="20"/>
      <c r="E38" s="21">
        <v>32939004</v>
      </c>
      <c r="F38" s="22">
        <v>32939004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8234751</v>
      </c>
      <c r="Y38" s="22">
        <v>-8234751</v>
      </c>
      <c r="Z38" s="23">
        <v>-100</v>
      </c>
      <c r="AA38" s="20">
        <v>32939004</v>
      </c>
    </row>
    <row r="39" spans="1:27" ht="13.5" x14ac:dyDescent="0.25">
      <c r="A39" s="19" t="s">
        <v>65</v>
      </c>
      <c r="B39" s="15" t="s">
        <v>32</v>
      </c>
      <c r="C39" s="20">
        <v>39432649</v>
      </c>
      <c r="D39" s="20"/>
      <c r="E39" s="21">
        <v>48355945</v>
      </c>
      <c r="F39" s="22">
        <v>48355945</v>
      </c>
      <c r="G39" s="22">
        <v>10224710</v>
      </c>
      <c r="H39" s="22">
        <v>10224710</v>
      </c>
      <c r="I39" s="22">
        <v>5215021</v>
      </c>
      <c r="J39" s="22">
        <v>25664441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25664441</v>
      </c>
      <c r="X39" s="22">
        <v>12088986</v>
      </c>
      <c r="Y39" s="22">
        <v>13575455</v>
      </c>
      <c r="Z39" s="23">
        <v>112.29606023201615</v>
      </c>
      <c r="AA39" s="20">
        <v>48355945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30356937</v>
      </c>
      <c r="D41" s="20"/>
      <c r="E41" s="21">
        <v>91756596</v>
      </c>
      <c r="F41" s="22">
        <v>91756596</v>
      </c>
      <c r="G41" s="22">
        <v>11445222</v>
      </c>
      <c r="H41" s="22">
        <v>10847918</v>
      </c>
      <c r="I41" s="22">
        <v>14625458</v>
      </c>
      <c r="J41" s="22">
        <v>36918598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36918598</v>
      </c>
      <c r="X41" s="22">
        <v>22939152</v>
      </c>
      <c r="Y41" s="22">
        <v>13979446</v>
      </c>
      <c r="Z41" s="23">
        <v>60.94142451298984</v>
      </c>
      <c r="AA41" s="20">
        <v>91756596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16006188</v>
      </c>
      <c r="D43" s="20"/>
      <c r="E43" s="21">
        <v>21175118</v>
      </c>
      <c r="F43" s="22">
        <v>21175118</v>
      </c>
      <c r="G43" s="22">
        <v>953575</v>
      </c>
      <c r="H43" s="22">
        <v>818324</v>
      </c>
      <c r="I43" s="22">
        <v>614739</v>
      </c>
      <c r="J43" s="22">
        <v>2386638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2386638</v>
      </c>
      <c r="X43" s="22">
        <v>5293779</v>
      </c>
      <c r="Y43" s="22">
        <v>-2907141</v>
      </c>
      <c r="Z43" s="23">
        <v>-54.916176138066966</v>
      </c>
      <c r="AA43" s="20">
        <v>21175118</v>
      </c>
    </row>
    <row r="44" spans="1:27" ht="13.5" x14ac:dyDescent="0.25">
      <c r="A44" s="19" t="s">
        <v>69</v>
      </c>
      <c r="B44" s="15" t="s">
        <v>32</v>
      </c>
      <c r="C44" s="20">
        <v>618107</v>
      </c>
      <c r="D44" s="20"/>
      <c r="E44" s="21">
        <v>684797</v>
      </c>
      <c r="F44" s="22">
        <v>684797</v>
      </c>
      <c r="G44" s="22">
        <v>54670</v>
      </c>
      <c r="H44" s="22">
        <v>45505</v>
      </c>
      <c r="I44" s="22">
        <v>74995</v>
      </c>
      <c r="J44" s="22">
        <v>175170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175170</v>
      </c>
      <c r="X44" s="22">
        <v>171198</v>
      </c>
      <c r="Y44" s="22">
        <v>3972</v>
      </c>
      <c r="Z44" s="23">
        <v>2.3201205621561001</v>
      </c>
      <c r="AA44" s="20">
        <v>684797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206483338</v>
      </c>
      <c r="D47" s="29">
        <f t="shared" ref="D47:Y47" si="1">SUM(D34:D46)</f>
        <v>0</v>
      </c>
      <c r="E47" s="30">
        <f t="shared" si="1"/>
        <v>211462209</v>
      </c>
      <c r="F47" s="31">
        <f t="shared" si="1"/>
        <v>211462209</v>
      </c>
      <c r="G47" s="31">
        <f t="shared" si="1"/>
        <v>22678177</v>
      </c>
      <c r="H47" s="31">
        <f t="shared" si="1"/>
        <v>21936457</v>
      </c>
      <c r="I47" s="31">
        <f t="shared" si="1"/>
        <v>20530213</v>
      </c>
      <c r="J47" s="31">
        <f t="shared" si="1"/>
        <v>65144847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65144847</v>
      </c>
      <c r="X47" s="31">
        <f t="shared" si="1"/>
        <v>52865556</v>
      </c>
      <c r="Y47" s="31">
        <f t="shared" si="1"/>
        <v>12279291</v>
      </c>
      <c r="Z47" s="32">
        <f>+IF(X47&lt;&gt;0,+(Y47/X47)*100,0)</f>
        <v>23.227394033271871</v>
      </c>
      <c r="AA47" s="29">
        <f>SUM(AA34:AA46)</f>
        <v>211462209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58070729</v>
      </c>
      <c r="D48" s="39">
        <f t="shared" si="2"/>
        <v>0</v>
      </c>
      <c r="E48" s="40">
        <f t="shared" si="2"/>
        <v>137331416</v>
      </c>
      <c r="F48" s="41">
        <f t="shared" si="2"/>
        <v>137331416</v>
      </c>
      <c r="G48" s="41">
        <f t="shared" si="2"/>
        <v>46447336</v>
      </c>
      <c r="H48" s="41">
        <f t="shared" si="2"/>
        <v>-10002394</v>
      </c>
      <c r="I48" s="41">
        <f t="shared" si="2"/>
        <v>12590741</v>
      </c>
      <c r="J48" s="41">
        <f t="shared" si="2"/>
        <v>49035683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49035683</v>
      </c>
      <c r="X48" s="41">
        <f t="shared" si="2"/>
        <v>34332852</v>
      </c>
      <c r="Y48" s="41">
        <f t="shared" si="2"/>
        <v>14702831</v>
      </c>
      <c r="Z48" s="42">
        <f>+IF(X48&lt;&gt;0,+(Y48/X48)*100,0)</f>
        <v>42.82437998451163</v>
      </c>
      <c r="AA48" s="39">
        <f>+AA32-AA47</f>
        <v>137331416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58070729</v>
      </c>
      <c r="D51" s="48">
        <f t="shared" si="3"/>
        <v>0</v>
      </c>
      <c r="E51" s="49">
        <f t="shared" si="3"/>
        <v>137331416</v>
      </c>
      <c r="F51" s="50">
        <f t="shared" si="3"/>
        <v>137331416</v>
      </c>
      <c r="G51" s="50">
        <f t="shared" si="3"/>
        <v>46447336</v>
      </c>
      <c r="H51" s="50">
        <f t="shared" si="3"/>
        <v>-10002394</v>
      </c>
      <c r="I51" s="50">
        <f t="shared" si="3"/>
        <v>12590741</v>
      </c>
      <c r="J51" s="50">
        <f t="shared" si="3"/>
        <v>49035683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49035683</v>
      </c>
      <c r="X51" s="50">
        <f t="shared" si="3"/>
        <v>34332852</v>
      </c>
      <c r="Y51" s="50">
        <f t="shared" si="3"/>
        <v>14702831</v>
      </c>
      <c r="Z51" s="51">
        <f>+IF(X51&lt;&gt;0,+(Y51/X51)*100,0)</f>
        <v>42.82437998451163</v>
      </c>
      <c r="AA51" s="48">
        <f>SUM(AA48:AA50)</f>
        <v>137331416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58070729</v>
      </c>
      <c r="D53" s="54">
        <f>+D51-D52</f>
        <v>0</v>
      </c>
      <c r="E53" s="55">
        <f t="shared" si="4"/>
        <v>137331416</v>
      </c>
      <c r="F53" s="56">
        <f t="shared" si="4"/>
        <v>137331416</v>
      </c>
      <c r="G53" s="56">
        <f t="shared" si="4"/>
        <v>46447336</v>
      </c>
      <c r="H53" s="56">
        <f t="shared" si="4"/>
        <v>-10002394</v>
      </c>
      <c r="I53" s="56">
        <f t="shared" si="4"/>
        <v>12590741</v>
      </c>
      <c r="J53" s="56">
        <f t="shared" si="4"/>
        <v>49035683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49035683</v>
      </c>
      <c r="X53" s="56">
        <f t="shared" si="4"/>
        <v>34332852</v>
      </c>
      <c r="Y53" s="56">
        <f t="shared" si="4"/>
        <v>14702831</v>
      </c>
      <c r="Z53" s="57">
        <f>+IF(X53&lt;&gt;0,+(Y53/X53)*100,0)</f>
        <v>42.82437998451163</v>
      </c>
      <c r="AA53" s="54">
        <f>+AA51-AA52</f>
        <v>137331416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58070729</v>
      </c>
      <c r="D56" s="48">
        <f>SUM(D53:D55)</f>
        <v>0</v>
      </c>
      <c r="E56" s="49">
        <f t="shared" si="5"/>
        <v>137331416</v>
      </c>
      <c r="F56" s="50">
        <f t="shared" si="5"/>
        <v>137331416</v>
      </c>
      <c r="G56" s="50">
        <f t="shared" si="5"/>
        <v>46447336</v>
      </c>
      <c r="H56" s="50">
        <f t="shared" si="5"/>
        <v>-10002394</v>
      </c>
      <c r="I56" s="50">
        <f t="shared" si="5"/>
        <v>12590741</v>
      </c>
      <c r="J56" s="50">
        <f t="shared" si="5"/>
        <v>49035683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49035683</v>
      </c>
      <c r="X56" s="50">
        <f t="shared" si="5"/>
        <v>34332852</v>
      </c>
      <c r="Y56" s="50">
        <f t="shared" si="5"/>
        <v>14702831</v>
      </c>
      <c r="Z56" s="51">
        <f>+IF(X56&lt;&gt;0,+(Y56/X56)*100,0)</f>
        <v>42.82437998451163</v>
      </c>
      <c r="AA56" s="48">
        <f>SUM(AA53:AA55)</f>
        <v>137331416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58070729</v>
      </c>
      <c r="D59" s="65">
        <f>SUM(D56:D58)</f>
        <v>0</v>
      </c>
      <c r="E59" s="66">
        <f t="shared" si="6"/>
        <v>137331416</v>
      </c>
      <c r="F59" s="67">
        <f t="shared" si="6"/>
        <v>137331416</v>
      </c>
      <c r="G59" s="67">
        <f t="shared" si="6"/>
        <v>46447336</v>
      </c>
      <c r="H59" s="67">
        <f t="shared" si="6"/>
        <v>-10002394</v>
      </c>
      <c r="I59" s="67">
        <f t="shared" si="6"/>
        <v>12590741</v>
      </c>
      <c r="J59" s="67">
        <f t="shared" si="6"/>
        <v>49035683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49035683</v>
      </c>
      <c r="X59" s="67">
        <f t="shared" si="6"/>
        <v>34332852</v>
      </c>
      <c r="Y59" s="67">
        <f t="shared" si="6"/>
        <v>14702831</v>
      </c>
      <c r="Z59" s="68">
        <f>+IF(X59&lt;&gt;0,+(Y59/X59)*100,0)</f>
        <v>42.82437998451163</v>
      </c>
      <c r="AA59" s="65">
        <f>SUM(AA56:AA58)</f>
        <v>137331416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126671</v>
      </c>
      <c r="D39" s="20"/>
      <c r="E39" s="21"/>
      <c r="F39" s="22"/>
      <c r="G39" s="22">
        <v>11721</v>
      </c>
      <c r="H39" s="22">
        <v>11721</v>
      </c>
      <c r="I39" s="22">
        <v>11342</v>
      </c>
      <c r="J39" s="22">
        <v>34784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34784</v>
      </c>
      <c r="X39" s="22"/>
      <c r="Y39" s="22">
        <v>34784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126671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11721</v>
      </c>
      <c r="H47" s="31">
        <f t="shared" si="1"/>
        <v>11721</v>
      </c>
      <c r="I47" s="31">
        <f t="shared" si="1"/>
        <v>11342</v>
      </c>
      <c r="J47" s="31">
        <f t="shared" si="1"/>
        <v>34784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34784</v>
      </c>
      <c r="X47" s="31">
        <f t="shared" si="1"/>
        <v>0</v>
      </c>
      <c r="Y47" s="31">
        <f t="shared" si="1"/>
        <v>34784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-126671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-11721</v>
      </c>
      <c r="H48" s="41">
        <f t="shared" si="2"/>
        <v>-11721</v>
      </c>
      <c r="I48" s="41">
        <f t="shared" si="2"/>
        <v>-11342</v>
      </c>
      <c r="J48" s="41">
        <f t="shared" si="2"/>
        <v>-34784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-34784</v>
      </c>
      <c r="X48" s="41">
        <f t="shared" si="2"/>
        <v>0</v>
      </c>
      <c r="Y48" s="41">
        <f t="shared" si="2"/>
        <v>-34784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-126671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-11721</v>
      </c>
      <c r="H51" s="50">
        <f t="shared" si="3"/>
        <v>-11721</v>
      </c>
      <c r="I51" s="50">
        <f t="shared" si="3"/>
        <v>-11342</v>
      </c>
      <c r="J51" s="50">
        <f t="shared" si="3"/>
        <v>-34784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-34784</v>
      </c>
      <c r="X51" s="50">
        <f t="shared" si="3"/>
        <v>0</v>
      </c>
      <c r="Y51" s="50">
        <f t="shared" si="3"/>
        <v>-34784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-126671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-11721</v>
      </c>
      <c r="H53" s="56">
        <f t="shared" si="4"/>
        <v>-11721</v>
      </c>
      <c r="I53" s="56">
        <f t="shared" si="4"/>
        <v>-11342</v>
      </c>
      <c r="J53" s="56">
        <f t="shared" si="4"/>
        <v>-34784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-34784</v>
      </c>
      <c r="X53" s="56">
        <f t="shared" si="4"/>
        <v>0</v>
      </c>
      <c r="Y53" s="56">
        <f t="shared" si="4"/>
        <v>-34784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-126671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-11721</v>
      </c>
      <c r="H56" s="50">
        <f t="shared" si="5"/>
        <v>-11721</v>
      </c>
      <c r="I56" s="50">
        <f t="shared" si="5"/>
        <v>-11342</v>
      </c>
      <c r="J56" s="50">
        <f t="shared" si="5"/>
        <v>-34784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-34784</v>
      </c>
      <c r="X56" s="50">
        <f t="shared" si="5"/>
        <v>0</v>
      </c>
      <c r="Y56" s="50">
        <f t="shared" si="5"/>
        <v>-34784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-126671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-11721</v>
      </c>
      <c r="H59" s="67">
        <f t="shared" si="6"/>
        <v>-11721</v>
      </c>
      <c r="I59" s="67">
        <f t="shared" si="6"/>
        <v>-11342</v>
      </c>
      <c r="J59" s="67">
        <f t="shared" si="6"/>
        <v>-34784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-34784</v>
      </c>
      <c r="X59" s="67">
        <f t="shared" si="6"/>
        <v>0</v>
      </c>
      <c r="Y59" s="67">
        <f t="shared" si="6"/>
        <v>-34784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5115188</v>
      </c>
      <c r="D8" s="20"/>
      <c r="E8" s="21">
        <v>9854577</v>
      </c>
      <c r="F8" s="22">
        <v>9854577</v>
      </c>
      <c r="G8" s="22">
        <v>819686</v>
      </c>
      <c r="H8" s="22">
        <v>298015</v>
      </c>
      <c r="I8" s="22">
        <v>-959022</v>
      </c>
      <c r="J8" s="22">
        <v>158679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158679</v>
      </c>
      <c r="X8" s="22">
        <v>2463645</v>
      </c>
      <c r="Y8" s="22">
        <v>-2304966</v>
      </c>
      <c r="Z8" s="23">
        <v>-93.559177560078666</v>
      </c>
      <c r="AA8" s="20">
        <v>9854577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2202900</v>
      </c>
      <c r="F13" s="22">
        <v>2202900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550725</v>
      </c>
      <c r="Y13" s="22">
        <v>-550725</v>
      </c>
      <c r="Z13" s="23">
        <v>-100</v>
      </c>
      <c r="AA13" s="20">
        <v>2202900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5115188</v>
      </c>
      <c r="D32" s="29">
        <f t="shared" ref="D32:Y32" si="0">SUM(D6:D31)</f>
        <v>0</v>
      </c>
      <c r="E32" s="30">
        <f t="shared" si="0"/>
        <v>12057477</v>
      </c>
      <c r="F32" s="31">
        <f t="shared" si="0"/>
        <v>12057477</v>
      </c>
      <c r="G32" s="31">
        <f t="shared" si="0"/>
        <v>819686</v>
      </c>
      <c r="H32" s="31">
        <f t="shared" si="0"/>
        <v>298015</v>
      </c>
      <c r="I32" s="31">
        <f t="shared" si="0"/>
        <v>-959022</v>
      </c>
      <c r="J32" s="31">
        <f t="shared" si="0"/>
        <v>158679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158679</v>
      </c>
      <c r="X32" s="31">
        <f t="shared" si="0"/>
        <v>3014370</v>
      </c>
      <c r="Y32" s="31">
        <f t="shared" si="0"/>
        <v>-2855691</v>
      </c>
      <c r="Z32" s="32">
        <f>+IF(X32&lt;&gt;0,+(Y32/X32)*100,0)</f>
        <v>-94.735914967306599</v>
      </c>
      <c r="AA32" s="29">
        <f>SUM(AA6:AA31)</f>
        <v>12057477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545063</v>
      </c>
      <c r="D37" s="20"/>
      <c r="E37" s="21"/>
      <c r="F37" s="22"/>
      <c r="G37" s="22"/>
      <c r="H37" s="22">
        <v>23936</v>
      </c>
      <c r="I37" s="22">
        <v>14333</v>
      </c>
      <c r="J37" s="22">
        <v>38269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38269</v>
      </c>
      <c r="X37" s="22"/>
      <c r="Y37" s="22">
        <v>38269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2674475</v>
      </c>
      <c r="D39" s="20"/>
      <c r="E39" s="21">
        <v>3716945</v>
      </c>
      <c r="F39" s="22">
        <v>3716945</v>
      </c>
      <c r="G39" s="22">
        <v>173122</v>
      </c>
      <c r="H39" s="22">
        <v>222873</v>
      </c>
      <c r="I39" s="22">
        <v>222873</v>
      </c>
      <c r="J39" s="22">
        <v>618868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618868</v>
      </c>
      <c r="X39" s="22">
        <v>929235</v>
      </c>
      <c r="Y39" s="22">
        <v>-310367</v>
      </c>
      <c r="Z39" s="23">
        <v>-33.400270114664217</v>
      </c>
      <c r="AA39" s="20">
        <v>3716945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10377189</v>
      </c>
      <c r="D41" s="20"/>
      <c r="E41" s="21">
        <v>3112174</v>
      </c>
      <c r="F41" s="22">
        <v>3112174</v>
      </c>
      <c r="G41" s="22">
        <v>12430</v>
      </c>
      <c r="H41" s="22">
        <v>987548</v>
      </c>
      <c r="I41" s="22">
        <v>3960</v>
      </c>
      <c r="J41" s="22">
        <v>1003938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1003938</v>
      </c>
      <c r="X41" s="22">
        <v>778044</v>
      </c>
      <c r="Y41" s="22">
        <v>225894</v>
      </c>
      <c r="Z41" s="23">
        <v>29.033576507241239</v>
      </c>
      <c r="AA41" s="20">
        <v>3112174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64820</v>
      </c>
      <c r="D44" s="20"/>
      <c r="E44" s="21">
        <v>159800</v>
      </c>
      <c r="F44" s="22">
        <v>159800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39951</v>
      </c>
      <c r="Y44" s="22">
        <v>-39951</v>
      </c>
      <c r="Z44" s="23">
        <v>-100</v>
      </c>
      <c r="AA44" s="20">
        <v>159800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13661547</v>
      </c>
      <c r="D47" s="29">
        <f t="shared" ref="D47:Y47" si="1">SUM(D34:D46)</f>
        <v>0</v>
      </c>
      <c r="E47" s="30">
        <f t="shared" si="1"/>
        <v>6988919</v>
      </c>
      <c r="F47" s="31">
        <f t="shared" si="1"/>
        <v>6988919</v>
      </c>
      <c r="G47" s="31">
        <f t="shared" si="1"/>
        <v>185552</v>
      </c>
      <c r="H47" s="31">
        <f t="shared" si="1"/>
        <v>1234357</v>
      </c>
      <c r="I47" s="31">
        <f t="shared" si="1"/>
        <v>241166</v>
      </c>
      <c r="J47" s="31">
        <f t="shared" si="1"/>
        <v>1661075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1661075</v>
      </c>
      <c r="X47" s="31">
        <f t="shared" si="1"/>
        <v>1747230</v>
      </c>
      <c r="Y47" s="31">
        <f t="shared" si="1"/>
        <v>-86155</v>
      </c>
      <c r="Z47" s="32">
        <f>+IF(X47&lt;&gt;0,+(Y47/X47)*100,0)</f>
        <v>-4.9309478431574547</v>
      </c>
      <c r="AA47" s="29">
        <f>SUM(AA34:AA46)</f>
        <v>6988919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-8546359</v>
      </c>
      <c r="D48" s="39">
        <f t="shared" si="2"/>
        <v>0</v>
      </c>
      <c r="E48" s="40">
        <f t="shared" si="2"/>
        <v>5068558</v>
      </c>
      <c r="F48" s="41">
        <f t="shared" si="2"/>
        <v>5068558</v>
      </c>
      <c r="G48" s="41">
        <f t="shared" si="2"/>
        <v>634134</v>
      </c>
      <c r="H48" s="41">
        <f t="shared" si="2"/>
        <v>-936342</v>
      </c>
      <c r="I48" s="41">
        <f t="shared" si="2"/>
        <v>-1200188</v>
      </c>
      <c r="J48" s="41">
        <f t="shared" si="2"/>
        <v>-1502396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-1502396</v>
      </c>
      <c r="X48" s="41">
        <f t="shared" si="2"/>
        <v>1267140</v>
      </c>
      <c r="Y48" s="41">
        <f t="shared" si="2"/>
        <v>-2769536</v>
      </c>
      <c r="Z48" s="42">
        <f>+IF(X48&lt;&gt;0,+(Y48/X48)*100,0)</f>
        <v>-218.56590431996463</v>
      </c>
      <c r="AA48" s="39">
        <f>+AA32-AA47</f>
        <v>5068558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-8546359</v>
      </c>
      <c r="D51" s="48">
        <f t="shared" si="3"/>
        <v>0</v>
      </c>
      <c r="E51" s="49">
        <f t="shared" si="3"/>
        <v>5068558</v>
      </c>
      <c r="F51" s="50">
        <f t="shared" si="3"/>
        <v>5068558</v>
      </c>
      <c r="G51" s="50">
        <f t="shared" si="3"/>
        <v>634134</v>
      </c>
      <c r="H51" s="50">
        <f t="shared" si="3"/>
        <v>-936342</v>
      </c>
      <c r="I51" s="50">
        <f t="shared" si="3"/>
        <v>-1200188</v>
      </c>
      <c r="J51" s="50">
        <f t="shared" si="3"/>
        <v>-1502396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-1502396</v>
      </c>
      <c r="X51" s="50">
        <f t="shared" si="3"/>
        <v>1267140</v>
      </c>
      <c r="Y51" s="50">
        <f t="shared" si="3"/>
        <v>-2769536</v>
      </c>
      <c r="Z51" s="51">
        <f>+IF(X51&lt;&gt;0,+(Y51/X51)*100,0)</f>
        <v>-218.56590431996463</v>
      </c>
      <c r="AA51" s="48">
        <f>SUM(AA48:AA50)</f>
        <v>5068558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-8546359</v>
      </c>
      <c r="D53" s="54">
        <f>+D51-D52</f>
        <v>0</v>
      </c>
      <c r="E53" s="55">
        <f t="shared" si="4"/>
        <v>5068558</v>
      </c>
      <c r="F53" s="56">
        <f t="shared" si="4"/>
        <v>5068558</v>
      </c>
      <c r="G53" s="56">
        <f t="shared" si="4"/>
        <v>634134</v>
      </c>
      <c r="H53" s="56">
        <f t="shared" si="4"/>
        <v>-936342</v>
      </c>
      <c r="I53" s="56">
        <f t="shared" si="4"/>
        <v>-1200188</v>
      </c>
      <c r="J53" s="56">
        <f t="shared" si="4"/>
        <v>-1502396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-1502396</v>
      </c>
      <c r="X53" s="56">
        <f t="shared" si="4"/>
        <v>1267140</v>
      </c>
      <c r="Y53" s="56">
        <f t="shared" si="4"/>
        <v>-2769536</v>
      </c>
      <c r="Z53" s="57">
        <f>+IF(X53&lt;&gt;0,+(Y53/X53)*100,0)</f>
        <v>-218.56590431996463</v>
      </c>
      <c r="AA53" s="54">
        <f>+AA51-AA52</f>
        <v>5068558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-8546359</v>
      </c>
      <c r="D56" s="48">
        <f>SUM(D53:D55)</f>
        <v>0</v>
      </c>
      <c r="E56" s="49">
        <f t="shared" si="5"/>
        <v>5068558</v>
      </c>
      <c r="F56" s="50">
        <f t="shared" si="5"/>
        <v>5068558</v>
      </c>
      <c r="G56" s="50">
        <f t="shared" si="5"/>
        <v>634134</v>
      </c>
      <c r="H56" s="50">
        <f t="shared" si="5"/>
        <v>-936342</v>
      </c>
      <c r="I56" s="50">
        <f t="shared" si="5"/>
        <v>-1200188</v>
      </c>
      <c r="J56" s="50">
        <f t="shared" si="5"/>
        <v>-1502396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-1502396</v>
      </c>
      <c r="X56" s="50">
        <f t="shared" si="5"/>
        <v>1267140</v>
      </c>
      <c r="Y56" s="50">
        <f t="shared" si="5"/>
        <v>-2769536</v>
      </c>
      <c r="Z56" s="51">
        <f>+IF(X56&lt;&gt;0,+(Y56/X56)*100,0)</f>
        <v>-218.56590431996463</v>
      </c>
      <c r="AA56" s="48">
        <f>SUM(AA53:AA55)</f>
        <v>5068558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-8546359</v>
      </c>
      <c r="D59" s="65">
        <f>SUM(D56:D58)</f>
        <v>0</v>
      </c>
      <c r="E59" s="66">
        <f t="shared" si="6"/>
        <v>5068558</v>
      </c>
      <c r="F59" s="67">
        <f t="shared" si="6"/>
        <v>5068558</v>
      </c>
      <c r="G59" s="67">
        <f t="shared" si="6"/>
        <v>634134</v>
      </c>
      <c r="H59" s="67">
        <f t="shared" si="6"/>
        <v>-936342</v>
      </c>
      <c r="I59" s="67">
        <f t="shared" si="6"/>
        <v>-1200188</v>
      </c>
      <c r="J59" s="67">
        <f t="shared" si="6"/>
        <v>-1502396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-1502396</v>
      </c>
      <c r="X59" s="67">
        <f t="shared" si="6"/>
        <v>1267140</v>
      </c>
      <c r="Y59" s="67">
        <f t="shared" si="6"/>
        <v>-2769536</v>
      </c>
      <c r="Z59" s="68">
        <f>+IF(X59&lt;&gt;0,+(Y59/X59)*100,0)</f>
        <v>-218.56590431996463</v>
      </c>
      <c r="AA59" s="65">
        <f>SUM(AA56:AA58)</f>
        <v>5068558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35254471</v>
      </c>
      <c r="D8" s="20"/>
      <c r="E8" s="21">
        <v>29199060</v>
      </c>
      <c r="F8" s="22">
        <v>29199060</v>
      </c>
      <c r="G8" s="22">
        <v>3256043</v>
      </c>
      <c r="H8" s="22">
        <v>2917504</v>
      </c>
      <c r="I8" s="22">
        <v>2352878</v>
      </c>
      <c r="J8" s="22">
        <v>8526425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8526425</v>
      </c>
      <c r="X8" s="22">
        <v>7299766</v>
      </c>
      <c r="Y8" s="22">
        <v>1226659</v>
      </c>
      <c r="Z8" s="23">
        <v>16.804086596748444</v>
      </c>
      <c r="AA8" s="20">
        <v>29199060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35254471</v>
      </c>
      <c r="D32" s="29">
        <f t="shared" ref="D32:Y32" si="0">SUM(D6:D31)</f>
        <v>0</v>
      </c>
      <c r="E32" s="30">
        <f t="shared" si="0"/>
        <v>29199060</v>
      </c>
      <c r="F32" s="31">
        <f t="shared" si="0"/>
        <v>29199060</v>
      </c>
      <c r="G32" s="31">
        <f t="shared" si="0"/>
        <v>3256043</v>
      </c>
      <c r="H32" s="31">
        <f t="shared" si="0"/>
        <v>2917504</v>
      </c>
      <c r="I32" s="31">
        <f t="shared" si="0"/>
        <v>2352878</v>
      </c>
      <c r="J32" s="31">
        <f t="shared" si="0"/>
        <v>8526425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8526425</v>
      </c>
      <c r="X32" s="31">
        <f t="shared" si="0"/>
        <v>7299766</v>
      </c>
      <c r="Y32" s="31">
        <f t="shared" si="0"/>
        <v>1226659</v>
      </c>
      <c r="Z32" s="32">
        <f>+IF(X32&lt;&gt;0,+(Y32/X32)*100,0)</f>
        <v>16.804086596748444</v>
      </c>
      <c r="AA32" s="29">
        <f>SUM(AA6:AA31)</f>
        <v>29199060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18265133</v>
      </c>
      <c r="D34" s="20"/>
      <c r="E34" s="21">
        <v>19691156</v>
      </c>
      <c r="F34" s="22">
        <v>19691156</v>
      </c>
      <c r="G34" s="22">
        <v>1950662</v>
      </c>
      <c r="H34" s="22">
        <v>1385001</v>
      </c>
      <c r="I34" s="22">
        <v>1588523</v>
      </c>
      <c r="J34" s="22">
        <v>4924186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4924186</v>
      </c>
      <c r="X34" s="22">
        <v>4922790</v>
      </c>
      <c r="Y34" s="22">
        <v>1396</v>
      </c>
      <c r="Z34" s="23">
        <v>2.8357902734018718E-2</v>
      </c>
      <c r="AA34" s="20">
        <v>19691156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357640</v>
      </c>
      <c r="D37" s="20"/>
      <c r="E37" s="21">
        <v>1600000</v>
      </c>
      <c r="F37" s="22">
        <v>1600000</v>
      </c>
      <c r="G37" s="22">
        <v>823280</v>
      </c>
      <c r="H37" s="22">
        <v>30000</v>
      </c>
      <c r="I37" s="22">
        <v>65049</v>
      </c>
      <c r="J37" s="22">
        <v>918329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918329</v>
      </c>
      <c r="X37" s="22">
        <v>399999</v>
      </c>
      <c r="Y37" s="22">
        <v>518330</v>
      </c>
      <c r="Z37" s="23">
        <v>129.5828239570599</v>
      </c>
      <c r="AA37" s="20">
        <v>1600000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19869546</v>
      </c>
      <c r="D39" s="20"/>
      <c r="E39" s="21">
        <v>19869540</v>
      </c>
      <c r="F39" s="22">
        <v>19869540</v>
      </c>
      <c r="G39" s="22">
        <v>1682940</v>
      </c>
      <c r="H39" s="22">
        <v>1682940</v>
      </c>
      <c r="I39" s="22">
        <v>1628652</v>
      </c>
      <c r="J39" s="22">
        <v>4994532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4994532</v>
      </c>
      <c r="X39" s="22">
        <v>4967385</v>
      </c>
      <c r="Y39" s="22">
        <v>27147</v>
      </c>
      <c r="Z39" s="23">
        <v>0.54650485114401237</v>
      </c>
      <c r="AA39" s="20">
        <v>19869540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562312</v>
      </c>
      <c r="D41" s="20"/>
      <c r="E41" s="21">
        <v>1000000</v>
      </c>
      <c r="F41" s="22">
        <v>1000000</v>
      </c>
      <c r="G41" s="22">
        <v>1380000</v>
      </c>
      <c r="H41" s="22"/>
      <c r="I41" s="22"/>
      <c r="J41" s="22">
        <v>1380000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1380000</v>
      </c>
      <c r="X41" s="22">
        <v>249999</v>
      </c>
      <c r="Y41" s="22">
        <v>1130001</v>
      </c>
      <c r="Z41" s="23">
        <v>452.00220800883199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161952</v>
      </c>
      <c r="D44" s="20"/>
      <c r="E44" s="21">
        <v>157390</v>
      </c>
      <c r="F44" s="22">
        <v>157390</v>
      </c>
      <c r="G44" s="22">
        <v>22973</v>
      </c>
      <c r="H44" s="22">
        <v>11591</v>
      </c>
      <c r="I44" s="22">
        <v>13324</v>
      </c>
      <c r="J44" s="22">
        <v>47888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47888</v>
      </c>
      <c r="X44" s="22">
        <v>39348</v>
      </c>
      <c r="Y44" s="22">
        <v>8540</v>
      </c>
      <c r="Z44" s="23">
        <v>21.703771475043204</v>
      </c>
      <c r="AA44" s="20">
        <v>157390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39216583</v>
      </c>
      <c r="D47" s="29">
        <f t="shared" ref="D47:Y47" si="1">SUM(D34:D46)</f>
        <v>0</v>
      </c>
      <c r="E47" s="30">
        <f t="shared" si="1"/>
        <v>42318086</v>
      </c>
      <c r="F47" s="31">
        <f t="shared" si="1"/>
        <v>42318086</v>
      </c>
      <c r="G47" s="31">
        <f t="shared" si="1"/>
        <v>5859855</v>
      </c>
      <c r="H47" s="31">
        <f t="shared" si="1"/>
        <v>3109532</v>
      </c>
      <c r="I47" s="31">
        <f t="shared" si="1"/>
        <v>3295548</v>
      </c>
      <c r="J47" s="31">
        <f t="shared" si="1"/>
        <v>12264935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12264935</v>
      </c>
      <c r="X47" s="31">
        <f t="shared" si="1"/>
        <v>10579521</v>
      </c>
      <c r="Y47" s="31">
        <f t="shared" si="1"/>
        <v>1685414</v>
      </c>
      <c r="Z47" s="32">
        <f>+IF(X47&lt;&gt;0,+(Y47/X47)*100,0)</f>
        <v>15.930910293575673</v>
      </c>
      <c r="AA47" s="29">
        <f>SUM(AA34:AA46)</f>
        <v>42318086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-3962112</v>
      </c>
      <c r="D48" s="39">
        <f t="shared" si="2"/>
        <v>0</v>
      </c>
      <c r="E48" s="40">
        <f t="shared" si="2"/>
        <v>-13119026</v>
      </c>
      <c r="F48" s="41">
        <f t="shared" si="2"/>
        <v>-13119026</v>
      </c>
      <c r="G48" s="41">
        <f t="shared" si="2"/>
        <v>-2603812</v>
      </c>
      <c r="H48" s="41">
        <f t="shared" si="2"/>
        <v>-192028</v>
      </c>
      <c r="I48" s="41">
        <f t="shared" si="2"/>
        <v>-942670</v>
      </c>
      <c r="J48" s="41">
        <f t="shared" si="2"/>
        <v>-3738510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-3738510</v>
      </c>
      <c r="X48" s="41">
        <f t="shared" si="2"/>
        <v>-3279755</v>
      </c>
      <c r="Y48" s="41">
        <f t="shared" si="2"/>
        <v>-458755</v>
      </c>
      <c r="Z48" s="42">
        <f>+IF(X48&lt;&gt;0,+(Y48/X48)*100,0)</f>
        <v>13.987477723183591</v>
      </c>
      <c r="AA48" s="39">
        <f>+AA32-AA47</f>
        <v>-13119026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-3962112</v>
      </c>
      <c r="D51" s="48">
        <f t="shared" si="3"/>
        <v>0</v>
      </c>
      <c r="E51" s="49">
        <f t="shared" si="3"/>
        <v>-13119026</v>
      </c>
      <c r="F51" s="50">
        <f t="shared" si="3"/>
        <v>-13119026</v>
      </c>
      <c r="G51" s="50">
        <f t="shared" si="3"/>
        <v>-2603812</v>
      </c>
      <c r="H51" s="50">
        <f t="shared" si="3"/>
        <v>-192028</v>
      </c>
      <c r="I51" s="50">
        <f t="shared" si="3"/>
        <v>-942670</v>
      </c>
      <c r="J51" s="50">
        <f t="shared" si="3"/>
        <v>-3738510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-3738510</v>
      </c>
      <c r="X51" s="50">
        <f t="shared" si="3"/>
        <v>-3279755</v>
      </c>
      <c r="Y51" s="50">
        <f t="shared" si="3"/>
        <v>-458755</v>
      </c>
      <c r="Z51" s="51">
        <f>+IF(X51&lt;&gt;0,+(Y51/X51)*100,0)</f>
        <v>13.987477723183591</v>
      </c>
      <c r="AA51" s="48">
        <f>SUM(AA48:AA50)</f>
        <v>-13119026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-3962112</v>
      </c>
      <c r="D53" s="54">
        <f>+D51-D52</f>
        <v>0</v>
      </c>
      <c r="E53" s="55">
        <f t="shared" si="4"/>
        <v>-13119026</v>
      </c>
      <c r="F53" s="56">
        <f t="shared" si="4"/>
        <v>-13119026</v>
      </c>
      <c r="G53" s="56">
        <f t="shared" si="4"/>
        <v>-2603812</v>
      </c>
      <c r="H53" s="56">
        <f t="shared" si="4"/>
        <v>-192028</v>
      </c>
      <c r="I53" s="56">
        <f t="shared" si="4"/>
        <v>-942670</v>
      </c>
      <c r="J53" s="56">
        <f t="shared" si="4"/>
        <v>-3738510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-3738510</v>
      </c>
      <c r="X53" s="56">
        <f t="shared" si="4"/>
        <v>-3279755</v>
      </c>
      <c r="Y53" s="56">
        <f t="shared" si="4"/>
        <v>-458755</v>
      </c>
      <c r="Z53" s="57">
        <f>+IF(X53&lt;&gt;0,+(Y53/X53)*100,0)</f>
        <v>13.987477723183591</v>
      </c>
      <c r="AA53" s="54">
        <f>+AA51-AA52</f>
        <v>-13119026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-3962112</v>
      </c>
      <c r="D56" s="48">
        <f>SUM(D53:D55)</f>
        <v>0</v>
      </c>
      <c r="E56" s="49">
        <f t="shared" si="5"/>
        <v>-13119026</v>
      </c>
      <c r="F56" s="50">
        <f t="shared" si="5"/>
        <v>-13119026</v>
      </c>
      <c r="G56" s="50">
        <f t="shared" si="5"/>
        <v>-2603812</v>
      </c>
      <c r="H56" s="50">
        <f t="shared" si="5"/>
        <v>-192028</v>
      </c>
      <c r="I56" s="50">
        <f t="shared" si="5"/>
        <v>-942670</v>
      </c>
      <c r="J56" s="50">
        <f t="shared" si="5"/>
        <v>-3738510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-3738510</v>
      </c>
      <c r="X56" s="50">
        <f t="shared" si="5"/>
        <v>-3279755</v>
      </c>
      <c r="Y56" s="50">
        <f t="shared" si="5"/>
        <v>-458755</v>
      </c>
      <c r="Z56" s="51">
        <f>+IF(X56&lt;&gt;0,+(Y56/X56)*100,0)</f>
        <v>13.987477723183591</v>
      </c>
      <c r="AA56" s="48">
        <f>SUM(AA53:AA55)</f>
        <v>-13119026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-3962112</v>
      </c>
      <c r="D59" s="65">
        <f>SUM(D56:D58)</f>
        <v>0</v>
      </c>
      <c r="E59" s="66">
        <f t="shared" si="6"/>
        <v>-13119026</v>
      </c>
      <c r="F59" s="67">
        <f t="shared" si="6"/>
        <v>-13119026</v>
      </c>
      <c r="G59" s="67">
        <f t="shared" si="6"/>
        <v>-2603812</v>
      </c>
      <c r="H59" s="67">
        <f t="shared" si="6"/>
        <v>-192028</v>
      </c>
      <c r="I59" s="67">
        <f t="shared" si="6"/>
        <v>-942670</v>
      </c>
      <c r="J59" s="67">
        <f t="shared" si="6"/>
        <v>-3738510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-3738510</v>
      </c>
      <c r="X59" s="67">
        <f t="shared" si="6"/>
        <v>-3279755</v>
      </c>
      <c r="Y59" s="67">
        <f t="shared" si="6"/>
        <v>-458755</v>
      </c>
      <c r="Z59" s="68">
        <f>+IF(X59&lt;&gt;0,+(Y59/X59)*100,0)</f>
        <v>13.987477723183591</v>
      </c>
      <c r="AA59" s="65">
        <f>SUM(AA56:AA58)</f>
        <v>-13119026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16024007</v>
      </c>
      <c r="D8" s="20"/>
      <c r="E8" s="21">
        <v>17732004</v>
      </c>
      <c r="F8" s="22">
        <v>17732004</v>
      </c>
      <c r="G8" s="22">
        <v>1421010</v>
      </c>
      <c r="H8" s="22">
        <v>1612312</v>
      </c>
      <c r="I8" s="22">
        <v>1595761</v>
      </c>
      <c r="J8" s="22">
        <v>4629083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4629083</v>
      </c>
      <c r="X8" s="22">
        <v>4432992</v>
      </c>
      <c r="Y8" s="22">
        <v>196091</v>
      </c>
      <c r="Z8" s="23">
        <v>4.4234458352282156</v>
      </c>
      <c r="AA8" s="20">
        <v>17732004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53723</v>
      </c>
      <c r="F13" s="22">
        <v>53723</v>
      </c>
      <c r="G13" s="22"/>
      <c r="H13" s="22">
        <v>6844</v>
      </c>
      <c r="I13" s="22">
        <v>7019</v>
      </c>
      <c r="J13" s="22">
        <v>13863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13863</v>
      </c>
      <c r="X13" s="22">
        <v>13428</v>
      </c>
      <c r="Y13" s="22">
        <v>435</v>
      </c>
      <c r="Z13" s="23">
        <v>3.2394995531724757</v>
      </c>
      <c r="AA13" s="20">
        <v>53723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356483</v>
      </c>
      <c r="D23" s="20"/>
      <c r="E23" s="21">
        <v>320675</v>
      </c>
      <c r="F23" s="22">
        <v>320675</v>
      </c>
      <c r="G23" s="22">
        <v>58480</v>
      </c>
      <c r="H23" s="22">
        <v>33622</v>
      </c>
      <c r="I23" s="22">
        <v>1250</v>
      </c>
      <c r="J23" s="22">
        <v>93352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93352</v>
      </c>
      <c r="X23" s="22">
        <v>80166</v>
      </c>
      <c r="Y23" s="22">
        <v>13186</v>
      </c>
      <c r="Z23" s="23">
        <v>16.448369633011499</v>
      </c>
      <c r="AA23" s="20">
        <v>320675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16380490</v>
      </c>
      <c r="D32" s="29">
        <f t="shared" ref="D32:Y32" si="0">SUM(D6:D31)</f>
        <v>0</v>
      </c>
      <c r="E32" s="30">
        <f t="shared" si="0"/>
        <v>18106402</v>
      </c>
      <c r="F32" s="31">
        <f t="shared" si="0"/>
        <v>18106402</v>
      </c>
      <c r="G32" s="31">
        <f t="shared" si="0"/>
        <v>1479490</v>
      </c>
      <c r="H32" s="31">
        <f t="shared" si="0"/>
        <v>1652778</v>
      </c>
      <c r="I32" s="31">
        <f t="shared" si="0"/>
        <v>1604030</v>
      </c>
      <c r="J32" s="31">
        <f t="shared" si="0"/>
        <v>4736298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4736298</v>
      </c>
      <c r="X32" s="31">
        <f t="shared" si="0"/>
        <v>4526586</v>
      </c>
      <c r="Y32" s="31">
        <f t="shared" si="0"/>
        <v>209712</v>
      </c>
      <c r="Z32" s="32">
        <f>+IF(X32&lt;&gt;0,+(Y32/X32)*100,0)</f>
        <v>4.6328955199348911</v>
      </c>
      <c r="AA32" s="29">
        <f>SUM(AA6:AA31)</f>
        <v>18106402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8673195</v>
      </c>
      <c r="D34" s="20"/>
      <c r="E34" s="21">
        <v>8715958</v>
      </c>
      <c r="F34" s="22">
        <v>8715958</v>
      </c>
      <c r="G34" s="22">
        <v>782405</v>
      </c>
      <c r="H34" s="22">
        <v>779724</v>
      </c>
      <c r="I34" s="22">
        <v>907829</v>
      </c>
      <c r="J34" s="22">
        <v>2469958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2469958</v>
      </c>
      <c r="X34" s="22">
        <v>2179032</v>
      </c>
      <c r="Y34" s="22">
        <v>290926</v>
      </c>
      <c r="Z34" s="23">
        <v>13.351157761795147</v>
      </c>
      <c r="AA34" s="20">
        <v>8715958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3859881</v>
      </c>
      <c r="D38" s="20"/>
      <c r="E38" s="21">
        <v>1500000</v>
      </c>
      <c r="F38" s="22">
        <v>1500000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</v>
      </c>
      <c r="Y38" s="22">
        <v>-375000</v>
      </c>
      <c r="Z38" s="23">
        <v>-100</v>
      </c>
      <c r="AA38" s="20">
        <v>1500000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82790</v>
      </c>
      <c r="D44" s="20"/>
      <c r="E44" s="21">
        <v>5007900</v>
      </c>
      <c r="F44" s="22">
        <v>5007900</v>
      </c>
      <c r="G44" s="22">
        <v>7469</v>
      </c>
      <c r="H44" s="22">
        <v>6497</v>
      </c>
      <c r="I44" s="22">
        <v>7614</v>
      </c>
      <c r="J44" s="22">
        <v>21580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21580</v>
      </c>
      <c r="X44" s="22">
        <v>1251978</v>
      </c>
      <c r="Y44" s="22">
        <v>-1230398</v>
      </c>
      <c r="Z44" s="23">
        <v>-98.276327539301818</v>
      </c>
      <c r="AA44" s="20">
        <v>5007900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12615866</v>
      </c>
      <c r="D47" s="29">
        <f t="shared" ref="D47:Y47" si="1">SUM(D34:D46)</f>
        <v>0</v>
      </c>
      <c r="E47" s="30">
        <f t="shared" si="1"/>
        <v>15223858</v>
      </c>
      <c r="F47" s="31">
        <f t="shared" si="1"/>
        <v>15223858</v>
      </c>
      <c r="G47" s="31">
        <f t="shared" si="1"/>
        <v>789874</v>
      </c>
      <c r="H47" s="31">
        <f t="shared" si="1"/>
        <v>786221</v>
      </c>
      <c r="I47" s="31">
        <f t="shared" si="1"/>
        <v>915443</v>
      </c>
      <c r="J47" s="31">
        <f t="shared" si="1"/>
        <v>2491538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2491538</v>
      </c>
      <c r="X47" s="31">
        <f t="shared" si="1"/>
        <v>3806010</v>
      </c>
      <c r="Y47" s="31">
        <f t="shared" si="1"/>
        <v>-1314472</v>
      </c>
      <c r="Z47" s="32">
        <f>+IF(X47&lt;&gt;0,+(Y47/X47)*100,0)</f>
        <v>-34.536745830935814</v>
      </c>
      <c r="AA47" s="29">
        <f>SUM(AA34:AA46)</f>
        <v>15223858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3764624</v>
      </c>
      <c r="D48" s="39">
        <f t="shared" si="2"/>
        <v>0</v>
      </c>
      <c r="E48" s="40">
        <f t="shared" si="2"/>
        <v>2882544</v>
      </c>
      <c r="F48" s="41">
        <f t="shared" si="2"/>
        <v>2882544</v>
      </c>
      <c r="G48" s="41">
        <f t="shared" si="2"/>
        <v>689616</v>
      </c>
      <c r="H48" s="41">
        <f t="shared" si="2"/>
        <v>866557</v>
      </c>
      <c r="I48" s="41">
        <f t="shared" si="2"/>
        <v>688587</v>
      </c>
      <c r="J48" s="41">
        <f t="shared" si="2"/>
        <v>2244760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2244760</v>
      </c>
      <c r="X48" s="41">
        <f t="shared" si="2"/>
        <v>720576</v>
      </c>
      <c r="Y48" s="41">
        <f t="shared" si="2"/>
        <v>1524184</v>
      </c>
      <c r="Z48" s="42">
        <f>+IF(X48&lt;&gt;0,+(Y48/X48)*100,0)</f>
        <v>211.52300381916689</v>
      </c>
      <c r="AA48" s="39">
        <f>+AA32-AA47</f>
        <v>2882544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3764624</v>
      </c>
      <c r="D51" s="48">
        <f t="shared" si="3"/>
        <v>0</v>
      </c>
      <c r="E51" s="49">
        <f t="shared" si="3"/>
        <v>2882544</v>
      </c>
      <c r="F51" s="50">
        <f t="shared" si="3"/>
        <v>2882544</v>
      </c>
      <c r="G51" s="50">
        <f t="shared" si="3"/>
        <v>689616</v>
      </c>
      <c r="H51" s="50">
        <f t="shared" si="3"/>
        <v>866557</v>
      </c>
      <c r="I51" s="50">
        <f t="shared" si="3"/>
        <v>688587</v>
      </c>
      <c r="J51" s="50">
        <f t="shared" si="3"/>
        <v>2244760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2244760</v>
      </c>
      <c r="X51" s="50">
        <f t="shared" si="3"/>
        <v>720576</v>
      </c>
      <c r="Y51" s="50">
        <f t="shared" si="3"/>
        <v>1524184</v>
      </c>
      <c r="Z51" s="51">
        <f>+IF(X51&lt;&gt;0,+(Y51/X51)*100,0)</f>
        <v>211.52300381916689</v>
      </c>
      <c r="AA51" s="48">
        <f>SUM(AA48:AA50)</f>
        <v>2882544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3764624</v>
      </c>
      <c r="D53" s="54">
        <f>+D51-D52</f>
        <v>0</v>
      </c>
      <c r="E53" s="55">
        <f t="shared" si="4"/>
        <v>2882544</v>
      </c>
      <c r="F53" s="56">
        <f t="shared" si="4"/>
        <v>2882544</v>
      </c>
      <c r="G53" s="56">
        <f t="shared" si="4"/>
        <v>689616</v>
      </c>
      <c r="H53" s="56">
        <f t="shared" si="4"/>
        <v>866557</v>
      </c>
      <c r="I53" s="56">
        <f t="shared" si="4"/>
        <v>688587</v>
      </c>
      <c r="J53" s="56">
        <f t="shared" si="4"/>
        <v>2244760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2244760</v>
      </c>
      <c r="X53" s="56">
        <f t="shared" si="4"/>
        <v>720576</v>
      </c>
      <c r="Y53" s="56">
        <f t="shared" si="4"/>
        <v>1524184</v>
      </c>
      <c r="Z53" s="57">
        <f>+IF(X53&lt;&gt;0,+(Y53/X53)*100,0)</f>
        <v>211.52300381916689</v>
      </c>
      <c r="AA53" s="54">
        <f>+AA51-AA52</f>
        <v>2882544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3764624</v>
      </c>
      <c r="D56" s="48">
        <f>SUM(D53:D55)</f>
        <v>0</v>
      </c>
      <c r="E56" s="49">
        <f t="shared" si="5"/>
        <v>2882544</v>
      </c>
      <c r="F56" s="50">
        <f t="shared" si="5"/>
        <v>2882544</v>
      </c>
      <c r="G56" s="50">
        <f t="shared" si="5"/>
        <v>689616</v>
      </c>
      <c r="H56" s="50">
        <f t="shared" si="5"/>
        <v>866557</v>
      </c>
      <c r="I56" s="50">
        <f t="shared" si="5"/>
        <v>688587</v>
      </c>
      <c r="J56" s="50">
        <f t="shared" si="5"/>
        <v>2244760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2244760</v>
      </c>
      <c r="X56" s="50">
        <f t="shared" si="5"/>
        <v>720576</v>
      </c>
      <c r="Y56" s="50">
        <f t="shared" si="5"/>
        <v>1524184</v>
      </c>
      <c r="Z56" s="51">
        <f>+IF(X56&lt;&gt;0,+(Y56/X56)*100,0)</f>
        <v>211.52300381916689</v>
      </c>
      <c r="AA56" s="48">
        <f>SUM(AA53:AA55)</f>
        <v>2882544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3764624</v>
      </c>
      <c r="D59" s="65">
        <f>SUM(D56:D58)</f>
        <v>0</v>
      </c>
      <c r="E59" s="66">
        <f t="shared" si="6"/>
        <v>2882544</v>
      </c>
      <c r="F59" s="67">
        <f t="shared" si="6"/>
        <v>2882544</v>
      </c>
      <c r="G59" s="67">
        <f t="shared" si="6"/>
        <v>689616</v>
      </c>
      <c r="H59" s="67">
        <f t="shared" si="6"/>
        <v>866557</v>
      </c>
      <c r="I59" s="67">
        <f t="shared" si="6"/>
        <v>688587</v>
      </c>
      <c r="J59" s="67">
        <f t="shared" si="6"/>
        <v>2244760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2244760</v>
      </c>
      <c r="X59" s="67">
        <f t="shared" si="6"/>
        <v>720576</v>
      </c>
      <c r="Y59" s="67">
        <f t="shared" si="6"/>
        <v>1524184</v>
      </c>
      <c r="Z59" s="68">
        <f>+IF(X59&lt;&gt;0,+(Y59/X59)*100,0)</f>
        <v>211.52300381916689</v>
      </c>
      <c r="AA59" s="65">
        <f>SUM(AA56:AA58)</f>
        <v>2882544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7245445</v>
      </c>
      <c r="D39" s="20"/>
      <c r="E39" s="21"/>
      <c r="F39" s="22"/>
      <c r="G39" s="22">
        <v>603754</v>
      </c>
      <c r="H39" s="22">
        <v>603787</v>
      </c>
      <c r="I39" s="22">
        <v>603787</v>
      </c>
      <c r="J39" s="22">
        <v>1811328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1811328</v>
      </c>
      <c r="X39" s="22"/>
      <c r="Y39" s="22">
        <v>1811328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857814</v>
      </c>
      <c r="D41" s="20"/>
      <c r="E41" s="21">
        <v>700000</v>
      </c>
      <c r="F41" s="22">
        <v>700000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174999</v>
      </c>
      <c r="Y41" s="22">
        <v>-174999</v>
      </c>
      <c r="Z41" s="23">
        <v>-100</v>
      </c>
      <c r="AA41" s="20">
        <v>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8103259</v>
      </c>
      <c r="D47" s="29">
        <f t="shared" ref="D47:Y47" si="1">SUM(D34:D46)</f>
        <v>0</v>
      </c>
      <c r="E47" s="30">
        <f t="shared" si="1"/>
        <v>700000</v>
      </c>
      <c r="F47" s="31">
        <f t="shared" si="1"/>
        <v>700000</v>
      </c>
      <c r="G47" s="31">
        <f t="shared" si="1"/>
        <v>603754</v>
      </c>
      <c r="H47" s="31">
        <f t="shared" si="1"/>
        <v>603787</v>
      </c>
      <c r="I47" s="31">
        <f t="shared" si="1"/>
        <v>603787</v>
      </c>
      <c r="J47" s="31">
        <f t="shared" si="1"/>
        <v>1811328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1811328</v>
      </c>
      <c r="X47" s="31">
        <f t="shared" si="1"/>
        <v>174999</v>
      </c>
      <c r="Y47" s="31">
        <f t="shared" si="1"/>
        <v>1636329</v>
      </c>
      <c r="Z47" s="32">
        <f>+IF(X47&lt;&gt;0,+(Y47/X47)*100,0)</f>
        <v>935.05048600277712</v>
      </c>
      <c r="AA47" s="29">
        <f>SUM(AA34:AA46)</f>
        <v>700000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-8103259</v>
      </c>
      <c r="D48" s="39">
        <f t="shared" si="2"/>
        <v>0</v>
      </c>
      <c r="E48" s="40">
        <f t="shared" si="2"/>
        <v>-700000</v>
      </c>
      <c r="F48" s="41">
        <f t="shared" si="2"/>
        <v>-700000</v>
      </c>
      <c r="G48" s="41">
        <f t="shared" si="2"/>
        <v>-603754</v>
      </c>
      <c r="H48" s="41">
        <f t="shared" si="2"/>
        <v>-603787</v>
      </c>
      <c r="I48" s="41">
        <f t="shared" si="2"/>
        <v>-603787</v>
      </c>
      <c r="J48" s="41">
        <f t="shared" si="2"/>
        <v>-1811328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-1811328</v>
      </c>
      <c r="X48" s="41">
        <f t="shared" si="2"/>
        <v>-174999</v>
      </c>
      <c r="Y48" s="41">
        <f t="shared" si="2"/>
        <v>-1636329</v>
      </c>
      <c r="Z48" s="42">
        <f>+IF(X48&lt;&gt;0,+(Y48/X48)*100,0)</f>
        <v>935.05048600277712</v>
      </c>
      <c r="AA48" s="39">
        <f>+AA32-AA47</f>
        <v>-700000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-8103259</v>
      </c>
      <c r="D51" s="48">
        <f t="shared" si="3"/>
        <v>0</v>
      </c>
      <c r="E51" s="49">
        <f t="shared" si="3"/>
        <v>-700000</v>
      </c>
      <c r="F51" s="50">
        <f t="shared" si="3"/>
        <v>-700000</v>
      </c>
      <c r="G51" s="50">
        <f t="shared" si="3"/>
        <v>-603754</v>
      </c>
      <c r="H51" s="50">
        <f t="shared" si="3"/>
        <v>-603787</v>
      </c>
      <c r="I51" s="50">
        <f t="shared" si="3"/>
        <v>-603787</v>
      </c>
      <c r="J51" s="50">
        <f t="shared" si="3"/>
        <v>-1811328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-1811328</v>
      </c>
      <c r="X51" s="50">
        <f t="shared" si="3"/>
        <v>-174999</v>
      </c>
      <c r="Y51" s="50">
        <f t="shared" si="3"/>
        <v>-1636329</v>
      </c>
      <c r="Z51" s="51">
        <f>+IF(X51&lt;&gt;0,+(Y51/X51)*100,0)</f>
        <v>935.05048600277712</v>
      </c>
      <c r="AA51" s="48">
        <f>SUM(AA48:AA50)</f>
        <v>-700000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-8103259</v>
      </c>
      <c r="D53" s="54">
        <f>+D51-D52</f>
        <v>0</v>
      </c>
      <c r="E53" s="55">
        <f t="shared" si="4"/>
        <v>-700000</v>
      </c>
      <c r="F53" s="56">
        <f t="shared" si="4"/>
        <v>-700000</v>
      </c>
      <c r="G53" s="56">
        <f t="shared" si="4"/>
        <v>-603754</v>
      </c>
      <c r="H53" s="56">
        <f t="shared" si="4"/>
        <v>-603787</v>
      </c>
      <c r="I53" s="56">
        <f t="shared" si="4"/>
        <v>-603787</v>
      </c>
      <c r="J53" s="56">
        <f t="shared" si="4"/>
        <v>-1811328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-1811328</v>
      </c>
      <c r="X53" s="56">
        <f t="shared" si="4"/>
        <v>-174999</v>
      </c>
      <c r="Y53" s="56">
        <f t="shared" si="4"/>
        <v>-1636329</v>
      </c>
      <c r="Z53" s="57">
        <f>+IF(X53&lt;&gt;0,+(Y53/X53)*100,0)</f>
        <v>935.05048600277712</v>
      </c>
      <c r="AA53" s="54">
        <f>+AA51-AA52</f>
        <v>-700000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-8103259</v>
      </c>
      <c r="D56" s="48">
        <f>SUM(D53:D55)</f>
        <v>0</v>
      </c>
      <c r="E56" s="49">
        <f t="shared" si="5"/>
        <v>-700000</v>
      </c>
      <c r="F56" s="50">
        <f t="shared" si="5"/>
        <v>-700000</v>
      </c>
      <c r="G56" s="50">
        <f t="shared" si="5"/>
        <v>-603754</v>
      </c>
      <c r="H56" s="50">
        <f t="shared" si="5"/>
        <v>-603787</v>
      </c>
      <c r="I56" s="50">
        <f t="shared" si="5"/>
        <v>-603787</v>
      </c>
      <c r="J56" s="50">
        <f t="shared" si="5"/>
        <v>-1811328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-1811328</v>
      </c>
      <c r="X56" s="50">
        <f t="shared" si="5"/>
        <v>-174999</v>
      </c>
      <c r="Y56" s="50">
        <f t="shared" si="5"/>
        <v>-1636329</v>
      </c>
      <c r="Z56" s="51">
        <f>+IF(X56&lt;&gt;0,+(Y56/X56)*100,0)</f>
        <v>935.05048600277712</v>
      </c>
      <c r="AA56" s="48">
        <f>SUM(AA53:AA55)</f>
        <v>-700000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-8103259</v>
      </c>
      <c r="D59" s="65">
        <f>SUM(D56:D58)</f>
        <v>0</v>
      </c>
      <c r="E59" s="66">
        <f t="shared" si="6"/>
        <v>-700000</v>
      </c>
      <c r="F59" s="67">
        <f t="shared" si="6"/>
        <v>-700000</v>
      </c>
      <c r="G59" s="67">
        <f t="shared" si="6"/>
        <v>-603754</v>
      </c>
      <c r="H59" s="67">
        <f t="shared" si="6"/>
        <v>-603787</v>
      </c>
      <c r="I59" s="67">
        <f t="shared" si="6"/>
        <v>-603787</v>
      </c>
      <c r="J59" s="67">
        <f t="shared" si="6"/>
        <v>-1811328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-1811328</v>
      </c>
      <c r="X59" s="67">
        <f t="shared" si="6"/>
        <v>-174999</v>
      </c>
      <c r="Y59" s="67">
        <f t="shared" si="6"/>
        <v>-1636329</v>
      </c>
      <c r="Z59" s="68">
        <f>+IF(X59&lt;&gt;0,+(Y59/X59)*100,0)</f>
        <v>935.05048600277712</v>
      </c>
      <c r="AA59" s="65">
        <f>SUM(AA56:AA58)</f>
        <v>-700000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345056</v>
      </c>
      <c r="D8" s="20"/>
      <c r="E8" s="21">
        <v>481677</v>
      </c>
      <c r="F8" s="22">
        <v>481677</v>
      </c>
      <c r="G8" s="22">
        <v>49030</v>
      </c>
      <c r="H8" s="22">
        <v>36106</v>
      </c>
      <c r="I8" s="22">
        <v>56163</v>
      </c>
      <c r="J8" s="22">
        <v>141299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141299</v>
      </c>
      <c r="X8" s="22">
        <v>120417</v>
      </c>
      <c r="Y8" s="22">
        <v>20882</v>
      </c>
      <c r="Z8" s="23">
        <v>17.341405283307175</v>
      </c>
      <c r="AA8" s="20">
        <v>481677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345056</v>
      </c>
      <c r="D32" s="29">
        <f t="shared" ref="D32:Y32" si="0">SUM(D6:D31)</f>
        <v>0</v>
      </c>
      <c r="E32" s="30">
        <f t="shared" si="0"/>
        <v>481677</v>
      </c>
      <c r="F32" s="31">
        <f t="shared" si="0"/>
        <v>481677</v>
      </c>
      <c r="G32" s="31">
        <f t="shared" si="0"/>
        <v>49030</v>
      </c>
      <c r="H32" s="31">
        <f t="shared" si="0"/>
        <v>36106</v>
      </c>
      <c r="I32" s="31">
        <f t="shared" si="0"/>
        <v>56163</v>
      </c>
      <c r="J32" s="31">
        <f t="shared" si="0"/>
        <v>141299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141299</v>
      </c>
      <c r="X32" s="31">
        <f t="shared" si="0"/>
        <v>120417</v>
      </c>
      <c r="Y32" s="31">
        <f t="shared" si="0"/>
        <v>20882</v>
      </c>
      <c r="Z32" s="32">
        <f>+IF(X32&lt;&gt;0,+(Y32/X32)*100,0)</f>
        <v>17.341405283307175</v>
      </c>
      <c r="AA32" s="29">
        <f>SUM(AA6:AA31)</f>
        <v>481677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9383695</v>
      </c>
      <c r="F39" s="22">
        <v>9383695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2345925</v>
      </c>
      <c r="Y39" s="22">
        <v>-2345925</v>
      </c>
      <c r="Z39" s="23">
        <v>-100</v>
      </c>
      <c r="AA39" s="20">
        <v>9383695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9383695</v>
      </c>
      <c r="F47" s="31">
        <f t="shared" si="1"/>
        <v>9383695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2345925</v>
      </c>
      <c r="Y47" s="31">
        <f t="shared" si="1"/>
        <v>-2345925</v>
      </c>
      <c r="Z47" s="32">
        <f>+IF(X47&lt;&gt;0,+(Y47/X47)*100,0)</f>
        <v>-100</v>
      </c>
      <c r="AA47" s="29">
        <f>SUM(AA34:AA46)</f>
        <v>9383695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345056</v>
      </c>
      <c r="D48" s="39">
        <f t="shared" si="2"/>
        <v>0</v>
      </c>
      <c r="E48" s="40">
        <f t="shared" si="2"/>
        <v>-8902018</v>
      </c>
      <c r="F48" s="41">
        <f t="shared" si="2"/>
        <v>-8902018</v>
      </c>
      <c r="G48" s="41">
        <f t="shared" si="2"/>
        <v>49030</v>
      </c>
      <c r="H48" s="41">
        <f t="shared" si="2"/>
        <v>36106</v>
      </c>
      <c r="I48" s="41">
        <f t="shared" si="2"/>
        <v>56163</v>
      </c>
      <c r="J48" s="41">
        <f t="shared" si="2"/>
        <v>141299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141299</v>
      </c>
      <c r="X48" s="41">
        <f t="shared" si="2"/>
        <v>-2225508</v>
      </c>
      <c r="Y48" s="41">
        <f t="shared" si="2"/>
        <v>2366807</v>
      </c>
      <c r="Z48" s="42">
        <f>+IF(X48&lt;&gt;0,+(Y48/X48)*100,0)</f>
        <v>-106.34906726913587</v>
      </c>
      <c r="AA48" s="39">
        <f>+AA32-AA47</f>
        <v>-8902018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345056</v>
      </c>
      <c r="D51" s="48">
        <f t="shared" si="3"/>
        <v>0</v>
      </c>
      <c r="E51" s="49">
        <f t="shared" si="3"/>
        <v>-8902018</v>
      </c>
      <c r="F51" s="50">
        <f t="shared" si="3"/>
        <v>-8902018</v>
      </c>
      <c r="G51" s="50">
        <f t="shared" si="3"/>
        <v>49030</v>
      </c>
      <c r="H51" s="50">
        <f t="shared" si="3"/>
        <v>36106</v>
      </c>
      <c r="I51" s="50">
        <f t="shared" si="3"/>
        <v>56163</v>
      </c>
      <c r="J51" s="50">
        <f t="shared" si="3"/>
        <v>141299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141299</v>
      </c>
      <c r="X51" s="50">
        <f t="shared" si="3"/>
        <v>-2225508</v>
      </c>
      <c r="Y51" s="50">
        <f t="shared" si="3"/>
        <v>2366807</v>
      </c>
      <c r="Z51" s="51">
        <f>+IF(X51&lt;&gt;0,+(Y51/X51)*100,0)</f>
        <v>-106.34906726913587</v>
      </c>
      <c r="AA51" s="48">
        <f>SUM(AA48:AA50)</f>
        <v>-8902018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345056</v>
      </c>
      <c r="D53" s="54">
        <f>+D51-D52</f>
        <v>0</v>
      </c>
      <c r="E53" s="55">
        <f t="shared" si="4"/>
        <v>-8902018</v>
      </c>
      <c r="F53" s="56">
        <f t="shared" si="4"/>
        <v>-8902018</v>
      </c>
      <c r="G53" s="56">
        <f t="shared" si="4"/>
        <v>49030</v>
      </c>
      <c r="H53" s="56">
        <f t="shared" si="4"/>
        <v>36106</v>
      </c>
      <c r="I53" s="56">
        <f t="shared" si="4"/>
        <v>56163</v>
      </c>
      <c r="J53" s="56">
        <f t="shared" si="4"/>
        <v>141299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141299</v>
      </c>
      <c r="X53" s="56">
        <f t="shared" si="4"/>
        <v>-2225508</v>
      </c>
      <c r="Y53" s="56">
        <f t="shared" si="4"/>
        <v>2366807</v>
      </c>
      <c r="Z53" s="57">
        <f>+IF(X53&lt;&gt;0,+(Y53/X53)*100,0)</f>
        <v>-106.34906726913587</v>
      </c>
      <c r="AA53" s="54">
        <f>+AA51-AA52</f>
        <v>-8902018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345056</v>
      </c>
      <c r="D56" s="48">
        <f>SUM(D53:D55)</f>
        <v>0</v>
      </c>
      <c r="E56" s="49">
        <f t="shared" si="5"/>
        <v>-8902018</v>
      </c>
      <c r="F56" s="50">
        <f t="shared" si="5"/>
        <v>-8902018</v>
      </c>
      <c r="G56" s="50">
        <f t="shared" si="5"/>
        <v>49030</v>
      </c>
      <c r="H56" s="50">
        <f t="shared" si="5"/>
        <v>36106</v>
      </c>
      <c r="I56" s="50">
        <f t="shared" si="5"/>
        <v>56163</v>
      </c>
      <c r="J56" s="50">
        <f t="shared" si="5"/>
        <v>141299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141299</v>
      </c>
      <c r="X56" s="50">
        <f t="shared" si="5"/>
        <v>-2225508</v>
      </c>
      <c r="Y56" s="50">
        <f t="shared" si="5"/>
        <v>2366807</v>
      </c>
      <c r="Z56" s="51">
        <f>+IF(X56&lt;&gt;0,+(Y56/X56)*100,0)</f>
        <v>-106.34906726913587</v>
      </c>
      <c r="AA56" s="48">
        <f>SUM(AA53:AA55)</f>
        <v>-8902018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345056</v>
      </c>
      <c r="D59" s="65">
        <f>SUM(D56:D58)</f>
        <v>0</v>
      </c>
      <c r="E59" s="66">
        <f t="shared" si="6"/>
        <v>-8902018</v>
      </c>
      <c r="F59" s="67">
        <f t="shared" si="6"/>
        <v>-8902018</v>
      </c>
      <c r="G59" s="67">
        <f t="shared" si="6"/>
        <v>49030</v>
      </c>
      <c r="H59" s="67">
        <f t="shared" si="6"/>
        <v>36106</v>
      </c>
      <c r="I59" s="67">
        <f t="shared" si="6"/>
        <v>56163</v>
      </c>
      <c r="J59" s="67">
        <f t="shared" si="6"/>
        <v>141299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141299</v>
      </c>
      <c r="X59" s="67">
        <f t="shared" si="6"/>
        <v>-2225508</v>
      </c>
      <c r="Y59" s="67">
        <f t="shared" si="6"/>
        <v>2366807</v>
      </c>
      <c r="Z59" s="68">
        <f>+IF(X59&lt;&gt;0,+(Y59/X59)*100,0)</f>
        <v>-106.34906726913587</v>
      </c>
      <c r="AA59" s="65">
        <f>SUM(AA56:AA58)</f>
        <v>-8902018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3867177</v>
      </c>
      <c r="D41" s="20"/>
      <c r="E41" s="21">
        <v>3300000</v>
      </c>
      <c r="F41" s="22">
        <v>3300000</v>
      </c>
      <c r="G41" s="22">
        <v>298700</v>
      </c>
      <c r="H41" s="22">
        <v>298700</v>
      </c>
      <c r="I41" s="22">
        <v>144388</v>
      </c>
      <c r="J41" s="22">
        <v>741788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741788</v>
      </c>
      <c r="X41" s="22">
        <v>825000</v>
      </c>
      <c r="Y41" s="22">
        <v>-83212</v>
      </c>
      <c r="Z41" s="23">
        <v>-10.08630303030303</v>
      </c>
      <c r="AA41" s="20">
        <v>3300000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3867177</v>
      </c>
      <c r="D47" s="29">
        <f t="shared" ref="D47:Y47" si="1">SUM(D34:D46)</f>
        <v>0</v>
      </c>
      <c r="E47" s="30">
        <f t="shared" si="1"/>
        <v>3300000</v>
      </c>
      <c r="F47" s="31">
        <f t="shared" si="1"/>
        <v>3300000</v>
      </c>
      <c r="G47" s="31">
        <f t="shared" si="1"/>
        <v>298700</v>
      </c>
      <c r="H47" s="31">
        <f t="shared" si="1"/>
        <v>298700</v>
      </c>
      <c r="I47" s="31">
        <f t="shared" si="1"/>
        <v>144388</v>
      </c>
      <c r="J47" s="31">
        <f t="shared" si="1"/>
        <v>741788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741788</v>
      </c>
      <c r="X47" s="31">
        <f t="shared" si="1"/>
        <v>825000</v>
      </c>
      <c r="Y47" s="31">
        <f t="shared" si="1"/>
        <v>-83212</v>
      </c>
      <c r="Z47" s="32">
        <f>+IF(X47&lt;&gt;0,+(Y47/X47)*100,0)</f>
        <v>-10.08630303030303</v>
      </c>
      <c r="AA47" s="29">
        <f>SUM(AA34:AA46)</f>
        <v>3300000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-3867177</v>
      </c>
      <c r="D48" s="39">
        <f t="shared" si="2"/>
        <v>0</v>
      </c>
      <c r="E48" s="40">
        <f t="shared" si="2"/>
        <v>-3300000</v>
      </c>
      <c r="F48" s="41">
        <f t="shared" si="2"/>
        <v>-3300000</v>
      </c>
      <c r="G48" s="41">
        <f t="shared" si="2"/>
        <v>-298700</v>
      </c>
      <c r="H48" s="41">
        <f t="shared" si="2"/>
        <v>-298700</v>
      </c>
      <c r="I48" s="41">
        <f t="shared" si="2"/>
        <v>-144388</v>
      </c>
      <c r="J48" s="41">
        <f t="shared" si="2"/>
        <v>-741788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-741788</v>
      </c>
      <c r="X48" s="41">
        <f t="shared" si="2"/>
        <v>-825000</v>
      </c>
      <c r="Y48" s="41">
        <f t="shared" si="2"/>
        <v>83212</v>
      </c>
      <c r="Z48" s="42">
        <f>+IF(X48&lt;&gt;0,+(Y48/X48)*100,0)</f>
        <v>-10.08630303030303</v>
      </c>
      <c r="AA48" s="39">
        <f>+AA32-AA47</f>
        <v>-3300000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-3867177</v>
      </c>
      <c r="D51" s="48">
        <f t="shared" si="3"/>
        <v>0</v>
      </c>
      <c r="E51" s="49">
        <f t="shared" si="3"/>
        <v>-3300000</v>
      </c>
      <c r="F51" s="50">
        <f t="shared" si="3"/>
        <v>-3300000</v>
      </c>
      <c r="G51" s="50">
        <f t="shared" si="3"/>
        <v>-298700</v>
      </c>
      <c r="H51" s="50">
        <f t="shared" si="3"/>
        <v>-298700</v>
      </c>
      <c r="I51" s="50">
        <f t="shared" si="3"/>
        <v>-144388</v>
      </c>
      <c r="J51" s="50">
        <f t="shared" si="3"/>
        <v>-741788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-741788</v>
      </c>
      <c r="X51" s="50">
        <f t="shared" si="3"/>
        <v>-825000</v>
      </c>
      <c r="Y51" s="50">
        <f t="shared" si="3"/>
        <v>83212</v>
      </c>
      <c r="Z51" s="51">
        <f>+IF(X51&lt;&gt;0,+(Y51/X51)*100,0)</f>
        <v>-10.08630303030303</v>
      </c>
      <c r="AA51" s="48">
        <f>SUM(AA48:AA50)</f>
        <v>-3300000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-3867177</v>
      </c>
      <c r="D53" s="54">
        <f>+D51-D52</f>
        <v>0</v>
      </c>
      <c r="E53" s="55">
        <f t="shared" si="4"/>
        <v>-3300000</v>
      </c>
      <c r="F53" s="56">
        <f t="shared" si="4"/>
        <v>-3300000</v>
      </c>
      <c r="G53" s="56">
        <f t="shared" si="4"/>
        <v>-298700</v>
      </c>
      <c r="H53" s="56">
        <f t="shared" si="4"/>
        <v>-298700</v>
      </c>
      <c r="I53" s="56">
        <f t="shared" si="4"/>
        <v>-144388</v>
      </c>
      <c r="J53" s="56">
        <f t="shared" si="4"/>
        <v>-741788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-741788</v>
      </c>
      <c r="X53" s="56">
        <f t="shared" si="4"/>
        <v>-825000</v>
      </c>
      <c r="Y53" s="56">
        <f t="shared" si="4"/>
        <v>83212</v>
      </c>
      <c r="Z53" s="57">
        <f>+IF(X53&lt;&gt;0,+(Y53/X53)*100,0)</f>
        <v>-10.08630303030303</v>
      </c>
      <c r="AA53" s="54">
        <f>+AA51-AA52</f>
        <v>-3300000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-3867177</v>
      </c>
      <c r="D56" s="48">
        <f>SUM(D53:D55)</f>
        <v>0</v>
      </c>
      <c r="E56" s="49">
        <f t="shared" si="5"/>
        <v>-3300000</v>
      </c>
      <c r="F56" s="50">
        <f t="shared" si="5"/>
        <v>-3300000</v>
      </c>
      <c r="G56" s="50">
        <f t="shared" si="5"/>
        <v>-298700</v>
      </c>
      <c r="H56" s="50">
        <f t="shared" si="5"/>
        <v>-298700</v>
      </c>
      <c r="I56" s="50">
        <f t="shared" si="5"/>
        <v>-144388</v>
      </c>
      <c r="J56" s="50">
        <f t="shared" si="5"/>
        <v>-741788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-741788</v>
      </c>
      <c r="X56" s="50">
        <f t="shared" si="5"/>
        <v>-825000</v>
      </c>
      <c r="Y56" s="50">
        <f t="shared" si="5"/>
        <v>83212</v>
      </c>
      <c r="Z56" s="51">
        <f>+IF(X56&lt;&gt;0,+(Y56/X56)*100,0)</f>
        <v>-10.08630303030303</v>
      </c>
      <c r="AA56" s="48">
        <f>SUM(AA53:AA55)</f>
        <v>-3300000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-3867177</v>
      </c>
      <c r="D59" s="65">
        <f>SUM(D56:D58)</f>
        <v>0</v>
      </c>
      <c r="E59" s="66">
        <f t="shared" si="6"/>
        <v>-3300000</v>
      </c>
      <c r="F59" s="67">
        <f t="shared" si="6"/>
        <v>-3300000</v>
      </c>
      <c r="G59" s="67">
        <f t="shared" si="6"/>
        <v>-298700</v>
      </c>
      <c r="H59" s="67">
        <f t="shared" si="6"/>
        <v>-298700</v>
      </c>
      <c r="I59" s="67">
        <f t="shared" si="6"/>
        <v>-144388</v>
      </c>
      <c r="J59" s="67">
        <f t="shared" si="6"/>
        <v>-741788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-741788</v>
      </c>
      <c r="X59" s="67">
        <f t="shared" si="6"/>
        <v>-825000</v>
      </c>
      <c r="Y59" s="67">
        <f t="shared" si="6"/>
        <v>83212</v>
      </c>
      <c r="Z59" s="68">
        <f>+IF(X59&lt;&gt;0,+(Y59/X59)*100,0)</f>
        <v>-10.08630303030303</v>
      </c>
      <c r="AA59" s="65">
        <f>SUM(AA56:AA58)</f>
        <v>-3300000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121497291</v>
      </c>
      <c r="D8" s="20"/>
      <c r="E8" s="21">
        <v>132281600</v>
      </c>
      <c r="F8" s="22">
        <v>132281600</v>
      </c>
      <c r="G8" s="22">
        <v>10872801</v>
      </c>
      <c r="H8" s="22">
        <v>11183836</v>
      </c>
      <c r="I8" s="22">
        <v>11220472</v>
      </c>
      <c r="J8" s="22">
        <v>33277109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33277109</v>
      </c>
      <c r="X8" s="22">
        <v>33025700</v>
      </c>
      <c r="Y8" s="22">
        <v>251409</v>
      </c>
      <c r="Z8" s="23">
        <v>0.76125260024768582</v>
      </c>
      <c r="AA8" s="20">
        <v>132281600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4638</v>
      </c>
      <c r="D19" s="20"/>
      <c r="E19" s="21">
        <v>98100</v>
      </c>
      <c r="F19" s="22">
        <v>98100</v>
      </c>
      <c r="G19" s="22"/>
      <c r="H19" s="22">
        <v>130</v>
      </c>
      <c r="I19" s="22">
        <v>77</v>
      </c>
      <c r="J19" s="22">
        <v>207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207</v>
      </c>
      <c r="X19" s="22"/>
      <c r="Y19" s="22">
        <v>207</v>
      </c>
      <c r="Z19" s="23"/>
      <c r="AA19" s="20">
        <v>98100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5267317</v>
      </c>
      <c r="D22" s="20"/>
      <c r="E22" s="21">
        <v>2254900</v>
      </c>
      <c r="F22" s="22">
        <v>2254900</v>
      </c>
      <c r="G22" s="22">
        <v>176470</v>
      </c>
      <c r="H22" s="22">
        <v>176470</v>
      </c>
      <c r="I22" s="22">
        <v>693014</v>
      </c>
      <c r="J22" s="22">
        <v>1045954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1045954</v>
      </c>
      <c r="X22" s="22">
        <v>654900</v>
      </c>
      <c r="Y22" s="22">
        <v>391054</v>
      </c>
      <c r="Z22" s="23">
        <v>59.712017101847614</v>
      </c>
      <c r="AA22" s="20">
        <v>2254900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109380600</v>
      </c>
      <c r="D25" s="20"/>
      <c r="E25" s="21">
        <v>117869600</v>
      </c>
      <c r="F25" s="22">
        <v>117869600</v>
      </c>
      <c r="G25" s="22">
        <v>48671910</v>
      </c>
      <c r="H25" s="22"/>
      <c r="I25" s="22"/>
      <c r="J25" s="22">
        <v>48671910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48671910</v>
      </c>
      <c r="X25" s="22">
        <v>45969100</v>
      </c>
      <c r="Y25" s="22">
        <v>2702810</v>
      </c>
      <c r="Z25" s="23">
        <v>5.8796234862113899</v>
      </c>
      <c r="AA25" s="20">
        <v>117869600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3387692</v>
      </c>
      <c r="D30" s="20"/>
      <c r="E30" s="21">
        <v>2293900</v>
      </c>
      <c r="F30" s="22">
        <v>2293900</v>
      </c>
      <c r="G30" s="22">
        <v>191158</v>
      </c>
      <c r="H30" s="22">
        <v>191158</v>
      </c>
      <c r="I30" s="22">
        <v>191158</v>
      </c>
      <c r="J30" s="22">
        <v>573474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573474</v>
      </c>
      <c r="X30" s="22">
        <v>573300</v>
      </c>
      <c r="Y30" s="22">
        <v>174</v>
      </c>
      <c r="Z30" s="23">
        <v>3.0350601779173206E-2</v>
      </c>
      <c r="AA30" s="20">
        <v>2293900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239537538</v>
      </c>
      <c r="D32" s="29">
        <f t="shared" ref="D32:Y32" si="0">SUM(D6:D31)</f>
        <v>0</v>
      </c>
      <c r="E32" s="30">
        <f t="shared" si="0"/>
        <v>254798100</v>
      </c>
      <c r="F32" s="31">
        <f t="shared" si="0"/>
        <v>254798100</v>
      </c>
      <c r="G32" s="31">
        <f t="shared" si="0"/>
        <v>59912339</v>
      </c>
      <c r="H32" s="31">
        <f t="shared" si="0"/>
        <v>11551594</v>
      </c>
      <c r="I32" s="31">
        <f t="shared" si="0"/>
        <v>12104721</v>
      </c>
      <c r="J32" s="31">
        <f t="shared" si="0"/>
        <v>83568654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83568654</v>
      </c>
      <c r="X32" s="31">
        <f t="shared" si="0"/>
        <v>80223000</v>
      </c>
      <c r="Y32" s="31">
        <f t="shared" si="0"/>
        <v>3345654</v>
      </c>
      <c r="Z32" s="32">
        <f>+IF(X32&lt;&gt;0,+(Y32/X32)*100,0)</f>
        <v>4.1704423918327658</v>
      </c>
      <c r="AA32" s="29">
        <f>SUM(AA6:AA31)</f>
        <v>254798100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75011306</v>
      </c>
      <c r="D34" s="20"/>
      <c r="E34" s="21">
        <v>82700700</v>
      </c>
      <c r="F34" s="22">
        <v>82700700</v>
      </c>
      <c r="G34" s="22">
        <v>6044500</v>
      </c>
      <c r="H34" s="22">
        <v>5915743</v>
      </c>
      <c r="I34" s="22">
        <v>6165449</v>
      </c>
      <c r="J34" s="22">
        <v>18125692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18125692</v>
      </c>
      <c r="X34" s="22">
        <v>14183700</v>
      </c>
      <c r="Y34" s="22">
        <v>3941992</v>
      </c>
      <c r="Z34" s="23">
        <v>27.792409596931687</v>
      </c>
      <c r="AA34" s="20">
        <v>82700700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6556993</v>
      </c>
      <c r="D37" s="20"/>
      <c r="E37" s="21">
        <v>6680700</v>
      </c>
      <c r="F37" s="22">
        <v>6680700</v>
      </c>
      <c r="G37" s="22">
        <v>189019</v>
      </c>
      <c r="H37" s="22">
        <v>1042521</v>
      </c>
      <c r="I37" s="22">
        <v>360403</v>
      </c>
      <c r="J37" s="22">
        <v>1591943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1591943</v>
      </c>
      <c r="X37" s="22">
        <v>1426600</v>
      </c>
      <c r="Y37" s="22">
        <v>165343</v>
      </c>
      <c r="Z37" s="23">
        <v>11.590004205804009</v>
      </c>
      <c r="AA37" s="20">
        <v>6680700</v>
      </c>
    </row>
    <row r="38" spans="1:27" ht="13.5" x14ac:dyDescent="0.25">
      <c r="A38" s="19" t="s">
        <v>64</v>
      </c>
      <c r="B38" s="15" t="s">
        <v>32</v>
      </c>
      <c r="C38" s="20">
        <v>1130435</v>
      </c>
      <c r="D38" s="20"/>
      <c r="E38" s="21">
        <v>9259700</v>
      </c>
      <c r="F38" s="22">
        <v>9259700</v>
      </c>
      <c r="G38" s="22"/>
      <c r="H38" s="22">
        <v>1341986</v>
      </c>
      <c r="I38" s="22">
        <v>670993</v>
      </c>
      <c r="J38" s="22">
        <v>2012979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2012979</v>
      </c>
      <c r="X38" s="22">
        <v>2314800</v>
      </c>
      <c r="Y38" s="22">
        <v>-301821</v>
      </c>
      <c r="Z38" s="23">
        <v>-13.038750648004147</v>
      </c>
      <c r="AA38" s="20">
        <v>9259700</v>
      </c>
    </row>
    <row r="39" spans="1:27" ht="13.5" x14ac:dyDescent="0.25">
      <c r="A39" s="19" t="s">
        <v>65</v>
      </c>
      <c r="B39" s="15" t="s">
        <v>32</v>
      </c>
      <c r="C39" s="20">
        <v>59441141</v>
      </c>
      <c r="D39" s="20"/>
      <c r="E39" s="21">
        <v>56482100</v>
      </c>
      <c r="F39" s="22">
        <v>56482100</v>
      </c>
      <c r="G39" s="22">
        <v>4706842</v>
      </c>
      <c r="H39" s="22">
        <v>4706842</v>
      </c>
      <c r="I39" s="22">
        <v>6772268</v>
      </c>
      <c r="J39" s="22">
        <v>16185952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16185952</v>
      </c>
      <c r="X39" s="22">
        <v>12303700</v>
      </c>
      <c r="Y39" s="22">
        <v>3882252</v>
      </c>
      <c r="Z39" s="23">
        <v>31.553532677162156</v>
      </c>
      <c r="AA39" s="20">
        <v>56482100</v>
      </c>
    </row>
    <row r="40" spans="1:27" ht="13.5" x14ac:dyDescent="0.25">
      <c r="A40" s="19" t="s">
        <v>40</v>
      </c>
      <c r="B40" s="15" t="s">
        <v>32</v>
      </c>
      <c r="C40" s="20">
        <v>7083645</v>
      </c>
      <c r="D40" s="20"/>
      <c r="E40" s="21">
        <v>7985900</v>
      </c>
      <c r="F40" s="22">
        <v>7985900</v>
      </c>
      <c r="G40" s="22">
        <v>719773</v>
      </c>
      <c r="H40" s="22">
        <v>669906</v>
      </c>
      <c r="I40" s="22">
        <v>658822</v>
      </c>
      <c r="J40" s="22">
        <v>2048501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2048501</v>
      </c>
      <c r="X40" s="22">
        <v>38400</v>
      </c>
      <c r="Y40" s="22">
        <v>2010101</v>
      </c>
      <c r="Z40" s="23">
        <v>5234.6380208333339</v>
      </c>
      <c r="AA40" s="20">
        <v>7985900</v>
      </c>
    </row>
    <row r="41" spans="1:27" ht="13.5" x14ac:dyDescent="0.25">
      <c r="A41" s="19" t="s">
        <v>66</v>
      </c>
      <c r="B41" s="15" t="s">
        <v>32</v>
      </c>
      <c r="C41" s="20">
        <v>70572480</v>
      </c>
      <c r="D41" s="20"/>
      <c r="E41" s="21">
        <v>65519200</v>
      </c>
      <c r="F41" s="22">
        <v>65519200</v>
      </c>
      <c r="G41" s="22">
        <v>8861695</v>
      </c>
      <c r="H41" s="22">
        <v>7673090</v>
      </c>
      <c r="I41" s="22">
        <v>6949320</v>
      </c>
      <c r="J41" s="22">
        <v>23484105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23484105</v>
      </c>
      <c r="X41" s="22">
        <v>15970700</v>
      </c>
      <c r="Y41" s="22">
        <v>7513405</v>
      </c>
      <c r="Z41" s="23">
        <v>47.044932282241859</v>
      </c>
      <c r="AA41" s="20">
        <v>65519200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224600</v>
      </c>
      <c r="F42" s="22">
        <v>224600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224600</v>
      </c>
    </row>
    <row r="43" spans="1:27" ht="13.5" x14ac:dyDescent="0.25">
      <c r="A43" s="19" t="s">
        <v>68</v>
      </c>
      <c r="B43" s="15" t="s">
        <v>32</v>
      </c>
      <c r="C43" s="20">
        <v>5513752</v>
      </c>
      <c r="D43" s="20"/>
      <c r="E43" s="21"/>
      <c r="F43" s="22"/>
      <c r="G43" s="22">
        <v>323137</v>
      </c>
      <c r="H43" s="22">
        <v>324787</v>
      </c>
      <c r="I43" s="22">
        <v>327387</v>
      </c>
      <c r="J43" s="22">
        <v>975311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975311</v>
      </c>
      <c r="X43" s="22"/>
      <c r="Y43" s="22">
        <v>975311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15647431</v>
      </c>
      <c r="D44" s="20"/>
      <c r="E44" s="21">
        <v>18167100</v>
      </c>
      <c r="F44" s="22">
        <v>18167100</v>
      </c>
      <c r="G44" s="22">
        <v>1484175</v>
      </c>
      <c r="H44" s="22">
        <v>1758731</v>
      </c>
      <c r="I44" s="22">
        <v>2268188</v>
      </c>
      <c r="J44" s="22">
        <v>5511094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5511094</v>
      </c>
      <c r="X44" s="22">
        <v>3792600</v>
      </c>
      <c r="Y44" s="22">
        <v>1718494</v>
      </c>
      <c r="Z44" s="23">
        <v>45.311765016083953</v>
      </c>
      <c r="AA44" s="20">
        <v>18167100</v>
      </c>
    </row>
    <row r="45" spans="1:27" ht="13.5" x14ac:dyDescent="0.25">
      <c r="A45" s="19" t="s">
        <v>70</v>
      </c>
      <c r="B45" s="15" t="s">
        <v>32</v>
      </c>
      <c r="C45" s="20">
        <v>1662600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242619783</v>
      </c>
      <c r="D47" s="29">
        <f t="shared" ref="D47:Y47" si="1">SUM(D34:D46)</f>
        <v>0</v>
      </c>
      <c r="E47" s="30">
        <f t="shared" si="1"/>
        <v>247020000</v>
      </c>
      <c r="F47" s="31">
        <f t="shared" si="1"/>
        <v>247020000</v>
      </c>
      <c r="G47" s="31">
        <f t="shared" si="1"/>
        <v>22329141</v>
      </c>
      <c r="H47" s="31">
        <f t="shared" si="1"/>
        <v>23433606</v>
      </c>
      <c r="I47" s="31">
        <f t="shared" si="1"/>
        <v>24172830</v>
      </c>
      <c r="J47" s="31">
        <f t="shared" si="1"/>
        <v>69935577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69935577</v>
      </c>
      <c r="X47" s="31">
        <f t="shared" si="1"/>
        <v>50030500</v>
      </c>
      <c r="Y47" s="31">
        <f t="shared" si="1"/>
        <v>19905077</v>
      </c>
      <c r="Z47" s="32">
        <f>+IF(X47&lt;&gt;0,+(Y47/X47)*100,0)</f>
        <v>39.785884610387662</v>
      </c>
      <c r="AA47" s="29">
        <f>SUM(AA34:AA46)</f>
        <v>247020000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-3082245</v>
      </c>
      <c r="D48" s="39">
        <f t="shared" si="2"/>
        <v>0</v>
      </c>
      <c r="E48" s="40">
        <f t="shared" si="2"/>
        <v>7778100</v>
      </c>
      <c r="F48" s="41">
        <f t="shared" si="2"/>
        <v>7778100</v>
      </c>
      <c r="G48" s="41">
        <f t="shared" si="2"/>
        <v>37583198</v>
      </c>
      <c r="H48" s="41">
        <f t="shared" si="2"/>
        <v>-11882012</v>
      </c>
      <c r="I48" s="41">
        <f t="shared" si="2"/>
        <v>-12068109</v>
      </c>
      <c r="J48" s="41">
        <f t="shared" si="2"/>
        <v>13633077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13633077</v>
      </c>
      <c r="X48" s="41">
        <f t="shared" si="2"/>
        <v>30192500</v>
      </c>
      <c r="Y48" s="41">
        <f t="shared" si="2"/>
        <v>-16559423</v>
      </c>
      <c r="Z48" s="42">
        <f>+IF(X48&lt;&gt;0,+(Y48/X48)*100,0)</f>
        <v>-54.846147221992211</v>
      </c>
      <c r="AA48" s="39">
        <f>+AA32-AA47</f>
        <v>7778100</v>
      </c>
    </row>
    <row r="49" spans="1:27" ht="25.5" x14ac:dyDescent="0.25">
      <c r="A49" s="43" t="s">
        <v>74</v>
      </c>
      <c r="B49" s="15" t="s">
        <v>32</v>
      </c>
      <c r="C49" s="20">
        <v>31722299</v>
      </c>
      <c r="D49" s="20"/>
      <c r="E49" s="21">
        <v>38024000</v>
      </c>
      <c r="F49" s="22">
        <v>38024000</v>
      </c>
      <c r="G49" s="22"/>
      <c r="H49" s="22"/>
      <c r="I49" s="22">
        <v>2730936</v>
      </c>
      <c r="J49" s="22">
        <v>2730936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2730936</v>
      </c>
      <c r="X49" s="22">
        <v>14449100</v>
      </c>
      <c r="Y49" s="22">
        <v>-11718164</v>
      </c>
      <c r="Z49" s="23">
        <v>-81.099611740523642</v>
      </c>
      <c r="AA49" s="20">
        <v>38024000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28640054</v>
      </c>
      <c r="D51" s="48">
        <f t="shared" si="3"/>
        <v>0</v>
      </c>
      <c r="E51" s="49">
        <f t="shared" si="3"/>
        <v>45802100</v>
      </c>
      <c r="F51" s="50">
        <f t="shared" si="3"/>
        <v>45802100</v>
      </c>
      <c r="G51" s="50">
        <f t="shared" si="3"/>
        <v>37583198</v>
      </c>
      <c r="H51" s="50">
        <f t="shared" si="3"/>
        <v>-11882012</v>
      </c>
      <c r="I51" s="50">
        <f t="shared" si="3"/>
        <v>-9337173</v>
      </c>
      <c r="J51" s="50">
        <f t="shared" si="3"/>
        <v>16364013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16364013</v>
      </c>
      <c r="X51" s="50">
        <f t="shared" si="3"/>
        <v>44641600</v>
      </c>
      <c r="Y51" s="50">
        <f t="shared" si="3"/>
        <v>-28277587</v>
      </c>
      <c r="Z51" s="51">
        <f>+IF(X51&lt;&gt;0,+(Y51/X51)*100,0)</f>
        <v>-63.343578635174367</v>
      </c>
      <c r="AA51" s="48">
        <f>SUM(AA48:AA50)</f>
        <v>45802100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28640054</v>
      </c>
      <c r="D53" s="54">
        <f>+D51-D52</f>
        <v>0</v>
      </c>
      <c r="E53" s="55">
        <f t="shared" si="4"/>
        <v>45802100</v>
      </c>
      <c r="F53" s="56">
        <f t="shared" si="4"/>
        <v>45802100</v>
      </c>
      <c r="G53" s="56">
        <f t="shared" si="4"/>
        <v>37583198</v>
      </c>
      <c r="H53" s="56">
        <f t="shared" si="4"/>
        <v>-11882012</v>
      </c>
      <c r="I53" s="56">
        <f t="shared" si="4"/>
        <v>-9337173</v>
      </c>
      <c r="J53" s="56">
        <f t="shared" si="4"/>
        <v>16364013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16364013</v>
      </c>
      <c r="X53" s="56">
        <f t="shared" si="4"/>
        <v>44641600</v>
      </c>
      <c r="Y53" s="56">
        <f t="shared" si="4"/>
        <v>-28277587</v>
      </c>
      <c r="Z53" s="57">
        <f>+IF(X53&lt;&gt;0,+(Y53/X53)*100,0)</f>
        <v>-63.343578635174367</v>
      </c>
      <c r="AA53" s="54">
        <f>+AA51-AA52</f>
        <v>45802100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28640054</v>
      </c>
      <c r="D56" s="48">
        <f>SUM(D53:D55)</f>
        <v>0</v>
      </c>
      <c r="E56" s="49">
        <f t="shared" si="5"/>
        <v>45802100</v>
      </c>
      <c r="F56" s="50">
        <f t="shared" si="5"/>
        <v>45802100</v>
      </c>
      <c r="G56" s="50">
        <f t="shared" si="5"/>
        <v>37583198</v>
      </c>
      <c r="H56" s="50">
        <f t="shared" si="5"/>
        <v>-11882012</v>
      </c>
      <c r="I56" s="50">
        <f t="shared" si="5"/>
        <v>-9337173</v>
      </c>
      <c r="J56" s="50">
        <f t="shared" si="5"/>
        <v>16364013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16364013</v>
      </c>
      <c r="X56" s="50">
        <f t="shared" si="5"/>
        <v>44641600</v>
      </c>
      <c r="Y56" s="50">
        <f t="shared" si="5"/>
        <v>-28277587</v>
      </c>
      <c r="Z56" s="51">
        <f>+IF(X56&lt;&gt;0,+(Y56/X56)*100,0)</f>
        <v>-63.343578635174367</v>
      </c>
      <c r="AA56" s="48">
        <f>SUM(AA53:AA55)</f>
        <v>45802100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28640054</v>
      </c>
      <c r="D59" s="65">
        <f>SUM(D56:D58)</f>
        <v>0</v>
      </c>
      <c r="E59" s="66">
        <f t="shared" si="6"/>
        <v>45802100</v>
      </c>
      <c r="F59" s="67">
        <f t="shared" si="6"/>
        <v>45802100</v>
      </c>
      <c r="G59" s="67">
        <f t="shared" si="6"/>
        <v>37583198</v>
      </c>
      <c r="H59" s="67">
        <f t="shared" si="6"/>
        <v>-11882012</v>
      </c>
      <c r="I59" s="67">
        <f t="shared" si="6"/>
        <v>-9337173</v>
      </c>
      <c r="J59" s="67">
        <f t="shared" si="6"/>
        <v>16364013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16364013</v>
      </c>
      <c r="X59" s="67">
        <f t="shared" si="6"/>
        <v>44641600</v>
      </c>
      <c r="Y59" s="67">
        <f t="shared" si="6"/>
        <v>-28277587</v>
      </c>
      <c r="Z59" s="68">
        <f>+IF(X59&lt;&gt;0,+(Y59/X59)*100,0)</f>
        <v>-63.343578635174367</v>
      </c>
      <c r="AA59" s="65">
        <f>SUM(AA56:AA58)</f>
        <v>45802100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361035</v>
      </c>
      <c r="D34" s="20"/>
      <c r="E34" s="21">
        <v>532840</v>
      </c>
      <c r="F34" s="22">
        <v>532840</v>
      </c>
      <c r="G34" s="22">
        <v>17614</v>
      </c>
      <c r="H34" s="22">
        <v>17614</v>
      </c>
      <c r="I34" s="22">
        <v>19937</v>
      </c>
      <c r="J34" s="22">
        <v>55165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55165</v>
      </c>
      <c r="X34" s="22">
        <v>121388</v>
      </c>
      <c r="Y34" s="22">
        <v>-66223</v>
      </c>
      <c r="Z34" s="23">
        <v>-54.554815962039086</v>
      </c>
      <c r="AA34" s="20">
        <v>532840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3105</v>
      </c>
      <c r="D37" s="20"/>
      <c r="E37" s="21">
        <v>5010</v>
      </c>
      <c r="F37" s="22">
        <v>5010</v>
      </c>
      <c r="G37" s="22"/>
      <c r="H37" s="22"/>
      <c r="I37" s="22">
        <v>1937</v>
      </c>
      <c r="J37" s="22">
        <v>1937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1937</v>
      </c>
      <c r="X37" s="22">
        <v>459</v>
      </c>
      <c r="Y37" s="22">
        <v>1478</v>
      </c>
      <c r="Z37" s="23">
        <v>322.00435729847493</v>
      </c>
      <c r="AA37" s="20">
        <v>5010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117264</v>
      </c>
      <c r="D44" s="20"/>
      <c r="E44" s="21">
        <v>148810</v>
      </c>
      <c r="F44" s="22">
        <v>148810</v>
      </c>
      <c r="G44" s="22"/>
      <c r="H44" s="22">
        <v>7166</v>
      </c>
      <c r="I44" s="22">
        <v>9200</v>
      </c>
      <c r="J44" s="22">
        <v>16366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16366</v>
      </c>
      <c r="X44" s="22">
        <v>24173</v>
      </c>
      <c r="Y44" s="22">
        <v>-7807</v>
      </c>
      <c r="Z44" s="23">
        <v>-32.296363711579033</v>
      </c>
      <c r="AA44" s="20">
        <v>148810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481404</v>
      </c>
      <c r="D47" s="29">
        <f t="shared" ref="D47:Y47" si="1">SUM(D34:D46)</f>
        <v>0</v>
      </c>
      <c r="E47" s="30">
        <f t="shared" si="1"/>
        <v>686660</v>
      </c>
      <c r="F47" s="31">
        <f t="shared" si="1"/>
        <v>686660</v>
      </c>
      <c r="G47" s="31">
        <f t="shared" si="1"/>
        <v>17614</v>
      </c>
      <c r="H47" s="31">
        <f t="shared" si="1"/>
        <v>24780</v>
      </c>
      <c r="I47" s="31">
        <f t="shared" si="1"/>
        <v>31074</v>
      </c>
      <c r="J47" s="31">
        <f t="shared" si="1"/>
        <v>73468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73468</v>
      </c>
      <c r="X47" s="31">
        <f t="shared" si="1"/>
        <v>146020</v>
      </c>
      <c r="Y47" s="31">
        <f t="shared" si="1"/>
        <v>-72552</v>
      </c>
      <c r="Z47" s="32">
        <f>+IF(X47&lt;&gt;0,+(Y47/X47)*100,0)</f>
        <v>-49.686344336392274</v>
      </c>
      <c r="AA47" s="29">
        <f>SUM(AA34:AA46)</f>
        <v>686660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-481404</v>
      </c>
      <c r="D48" s="39">
        <f t="shared" si="2"/>
        <v>0</v>
      </c>
      <c r="E48" s="40">
        <f t="shared" si="2"/>
        <v>-686660</v>
      </c>
      <c r="F48" s="41">
        <f t="shared" si="2"/>
        <v>-686660</v>
      </c>
      <c r="G48" s="41">
        <f t="shared" si="2"/>
        <v>-17614</v>
      </c>
      <c r="H48" s="41">
        <f t="shared" si="2"/>
        <v>-24780</v>
      </c>
      <c r="I48" s="41">
        <f t="shared" si="2"/>
        <v>-31074</v>
      </c>
      <c r="J48" s="41">
        <f t="shared" si="2"/>
        <v>-73468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-73468</v>
      </c>
      <c r="X48" s="41">
        <f t="shared" si="2"/>
        <v>-146020</v>
      </c>
      <c r="Y48" s="41">
        <f t="shared" si="2"/>
        <v>72552</v>
      </c>
      <c r="Z48" s="42">
        <f>+IF(X48&lt;&gt;0,+(Y48/X48)*100,0)</f>
        <v>-49.686344336392274</v>
      </c>
      <c r="AA48" s="39">
        <f>+AA32-AA47</f>
        <v>-686660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-481404</v>
      </c>
      <c r="D51" s="48">
        <f t="shared" si="3"/>
        <v>0</v>
      </c>
      <c r="E51" s="49">
        <f t="shared" si="3"/>
        <v>-686660</v>
      </c>
      <c r="F51" s="50">
        <f t="shared" si="3"/>
        <v>-686660</v>
      </c>
      <c r="G51" s="50">
        <f t="shared" si="3"/>
        <v>-17614</v>
      </c>
      <c r="H51" s="50">
        <f t="shared" si="3"/>
        <v>-24780</v>
      </c>
      <c r="I51" s="50">
        <f t="shared" si="3"/>
        <v>-31074</v>
      </c>
      <c r="J51" s="50">
        <f t="shared" si="3"/>
        <v>-73468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-73468</v>
      </c>
      <c r="X51" s="50">
        <f t="shared" si="3"/>
        <v>-146020</v>
      </c>
      <c r="Y51" s="50">
        <f t="shared" si="3"/>
        <v>72552</v>
      </c>
      <c r="Z51" s="51">
        <f>+IF(X51&lt;&gt;0,+(Y51/X51)*100,0)</f>
        <v>-49.686344336392274</v>
      </c>
      <c r="AA51" s="48">
        <f>SUM(AA48:AA50)</f>
        <v>-686660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-481404</v>
      </c>
      <c r="D53" s="54">
        <f>+D51-D52</f>
        <v>0</v>
      </c>
      <c r="E53" s="55">
        <f t="shared" si="4"/>
        <v>-686660</v>
      </c>
      <c r="F53" s="56">
        <f t="shared" si="4"/>
        <v>-686660</v>
      </c>
      <c r="G53" s="56">
        <f t="shared" si="4"/>
        <v>-17614</v>
      </c>
      <c r="H53" s="56">
        <f t="shared" si="4"/>
        <v>-24780</v>
      </c>
      <c r="I53" s="56">
        <f t="shared" si="4"/>
        <v>-31074</v>
      </c>
      <c r="J53" s="56">
        <f t="shared" si="4"/>
        <v>-73468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-73468</v>
      </c>
      <c r="X53" s="56">
        <f t="shared" si="4"/>
        <v>-146020</v>
      </c>
      <c r="Y53" s="56">
        <f t="shared" si="4"/>
        <v>72552</v>
      </c>
      <c r="Z53" s="57">
        <f>+IF(X53&lt;&gt;0,+(Y53/X53)*100,0)</f>
        <v>-49.686344336392274</v>
      </c>
      <c r="AA53" s="54">
        <f>+AA51-AA52</f>
        <v>-686660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-481404</v>
      </c>
      <c r="D56" s="48">
        <f>SUM(D53:D55)</f>
        <v>0</v>
      </c>
      <c r="E56" s="49">
        <f t="shared" si="5"/>
        <v>-686660</v>
      </c>
      <c r="F56" s="50">
        <f t="shared" si="5"/>
        <v>-686660</v>
      </c>
      <c r="G56" s="50">
        <f t="shared" si="5"/>
        <v>-17614</v>
      </c>
      <c r="H56" s="50">
        <f t="shared" si="5"/>
        <v>-24780</v>
      </c>
      <c r="I56" s="50">
        <f t="shared" si="5"/>
        <v>-31074</v>
      </c>
      <c r="J56" s="50">
        <f t="shared" si="5"/>
        <v>-73468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-73468</v>
      </c>
      <c r="X56" s="50">
        <f t="shared" si="5"/>
        <v>-146020</v>
      </c>
      <c r="Y56" s="50">
        <f t="shared" si="5"/>
        <v>72552</v>
      </c>
      <c r="Z56" s="51">
        <f>+IF(X56&lt;&gt;0,+(Y56/X56)*100,0)</f>
        <v>-49.686344336392274</v>
      </c>
      <c r="AA56" s="48">
        <f>SUM(AA53:AA55)</f>
        <v>-686660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-481404</v>
      </c>
      <c r="D59" s="65">
        <f>SUM(D56:D58)</f>
        <v>0</v>
      </c>
      <c r="E59" s="66">
        <f t="shared" si="6"/>
        <v>-686660</v>
      </c>
      <c r="F59" s="67">
        <f t="shared" si="6"/>
        <v>-686660</v>
      </c>
      <c r="G59" s="67">
        <f t="shared" si="6"/>
        <v>-17614</v>
      </c>
      <c r="H59" s="67">
        <f t="shared" si="6"/>
        <v>-24780</v>
      </c>
      <c r="I59" s="67">
        <f t="shared" si="6"/>
        <v>-31074</v>
      </c>
      <c r="J59" s="67">
        <f t="shared" si="6"/>
        <v>-73468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-73468</v>
      </c>
      <c r="X59" s="67">
        <f t="shared" si="6"/>
        <v>-146020</v>
      </c>
      <c r="Y59" s="67">
        <f t="shared" si="6"/>
        <v>72552</v>
      </c>
      <c r="Z59" s="68">
        <f>+IF(X59&lt;&gt;0,+(Y59/X59)*100,0)</f>
        <v>-49.686344336392274</v>
      </c>
      <c r="AA59" s="65">
        <f>SUM(AA56:AA58)</f>
        <v>-686660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620386</v>
      </c>
      <c r="D39" s="20"/>
      <c r="E39" s="21"/>
      <c r="F39" s="22"/>
      <c r="G39" s="22">
        <v>47783</v>
      </c>
      <c r="H39" s="22"/>
      <c r="I39" s="22"/>
      <c r="J39" s="22">
        <v>47783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47783</v>
      </c>
      <c r="X39" s="22"/>
      <c r="Y39" s="22">
        <v>47783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620386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47783</v>
      </c>
      <c r="H47" s="31">
        <f t="shared" si="1"/>
        <v>0</v>
      </c>
      <c r="I47" s="31">
        <f t="shared" si="1"/>
        <v>0</v>
      </c>
      <c r="J47" s="31">
        <f t="shared" si="1"/>
        <v>47783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47783</v>
      </c>
      <c r="X47" s="31">
        <f t="shared" si="1"/>
        <v>0</v>
      </c>
      <c r="Y47" s="31">
        <f t="shared" si="1"/>
        <v>47783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-620386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-47783</v>
      </c>
      <c r="H48" s="41">
        <f t="shared" si="2"/>
        <v>0</v>
      </c>
      <c r="I48" s="41">
        <f t="shared" si="2"/>
        <v>0</v>
      </c>
      <c r="J48" s="41">
        <f t="shared" si="2"/>
        <v>-47783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-47783</v>
      </c>
      <c r="X48" s="41">
        <f t="shared" si="2"/>
        <v>0</v>
      </c>
      <c r="Y48" s="41">
        <f t="shared" si="2"/>
        <v>-47783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-620386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-47783</v>
      </c>
      <c r="H51" s="50">
        <f t="shared" si="3"/>
        <v>0</v>
      </c>
      <c r="I51" s="50">
        <f t="shared" si="3"/>
        <v>0</v>
      </c>
      <c r="J51" s="50">
        <f t="shared" si="3"/>
        <v>-47783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-47783</v>
      </c>
      <c r="X51" s="50">
        <f t="shared" si="3"/>
        <v>0</v>
      </c>
      <c r="Y51" s="50">
        <f t="shared" si="3"/>
        <v>-47783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-620386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-47783</v>
      </c>
      <c r="H53" s="56">
        <f t="shared" si="4"/>
        <v>0</v>
      </c>
      <c r="I53" s="56">
        <f t="shared" si="4"/>
        <v>0</v>
      </c>
      <c r="J53" s="56">
        <f t="shared" si="4"/>
        <v>-47783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-47783</v>
      </c>
      <c r="X53" s="56">
        <f t="shared" si="4"/>
        <v>0</v>
      </c>
      <c r="Y53" s="56">
        <f t="shared" si="4"/>
        <v>-47783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-620386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-47783</v>
      </c>
      <c r="H56" s="50">
        <f t="shared" si="5"/>
        <v>0</v>
      </c>
      <c r="I56" s="50">
        <f t="shared" si="5"/>
        <v>0</v>
      </c>
      <c r="J56" s="50">
        <f t="shared" si="5"/>
        <v>-47783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-47783</v>
      </c>
      <c r="X56" s="50">
        <f t="shared" si="5"/>
        <v>0</v>
      </c>
      <c r="Y56" s="50">
        <f t="shared" si="5"/>
        <v>-47783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-620386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-47783</v>
      </c>
      <c r="H59" s="67">
        <f t="shared" si="6"/>
        <v>0</v>
      </c>
      <c r="I59" s="67">
        <f t="shared" si="6"/>
        <v>0</v>
      </c>
      <c r="J59" s="67">
        <f t="shared" si="6"/>
        <v>-47783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-47783</v>
      </c>
      <c r="X59" s="67">
        <f t="shared" si="6"/>
        <v>0</v>
      </c>
      <c r="Y59" s="67">
        <f t="shared" si="6"/>
        <v>-47783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8769402</v>
      </c>
      <c r="D8" s="20"/>
      <c r="E8" s="21">
        <v>10606915</v>
      </c>
      <c r="F8" s="22">
        <v>10606915</v>
      </c>
      <c r="G8" s="22">
        <v>834881</v>
      </c>
      <c r="H8" s="22">
        <v>774571</v>
      </c>
      <c r="I8" s="22">
        <v>836099</v>
      </c>
      <c r="J8" s="22">
        <v>2445551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2445551</v>
      </c>
      <c r="X8" s="22">
        <v>2602697</v>
      </c>
      <c r="Y8" s="22">
        <v>-157146</v>
      </c>
      <c r="Z8" s="23">
        <v>-6.0378138523231861</v>
      </c>
      <c r="AA8" s="20">
        <v>10606915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18766725</v>
      </c>
      <c r="D25" s="20"/>
      <c r="E25" s="21">
        <v>10000000</v>
      </c>
      <c r="F25" s="22">
        <v>10000000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1600000</v>
      </c>
      <c r="Y25" s="22">
        <v>-1600000</v>
      </c>
      <c r="Z25" s="23">
        <v>-100</v>
      </c>
      <c r="AA25" s="20">
        <v>10000000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1206923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28743050</v>
      </c>
      <c r="D32" s="29">
        <f t="shared" ref="D32:Y32" si="0">SUM(D6:D31)</f>
        <v>0</v>
      </c>
      <c r="E32" s="30">
        <f t="shared" si="0"/>
        <v>20606915</v>
      </c>
      <c r="F32" s="31">
        <f t="shared" si="0"/>
        <v>20606915</v>
      </c>
      <c r="G32" s="31">
        <f t="shared" si="0"/>
        <v>834881</v>
      </c>
      <c r="H32" s="31">
        <f t="shared" si="0"/>
        <v>774571</v>
      </c>
      <c r="I32" s="31">
        <f t="shared" si="0"/>
        <v>836099</v>
      </c>
      <c r="J32" s="31">
        <f t="shared" si="0"/>
        <v>2445551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2445551</v>
      </c>
      <c r="X32" s="31">
        <f t="shared" si="0"/>
        <v>4202697</v>
      </c>
      <c r="Y32" s="31">
        <f t="shared" si="0"/>
        <v>-1757146</v>
      </c>
      <c r="Z32" s="32">
        <f>+IF(X32&lt;&gt;0,+(Y32/X32)*100,0)</f>
        <v>-41.809961555639156</v>
      </c>
      <c r="AA32" s="29">
        <f>SUM(AA6:AA31)</f>
        <v>20606915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847489</v>
      </c>
      <c r="D34" s="20"/>
      <c r="E34" s="21">
        <v>1266825</v>
      </c>
      <c r="F34" s="22">
        <v>1266825</v>
      </c>
      <c r="G34" s="22">
        <v>60686</v>
      </c>
      <c r="H34" s="22">
        <v>59443</v>
      </c>
      <c r="I34" s="22">
        <v>54009</v>
      </c>
      <c r="J34" s="22">
        <v>174138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174138</v>
      </c>
      <c r="X34" s="22">
        <v>271834</v>
      </c>
      <c r="Y34" s="22">
        <v>-97696</v>
      </c>
      <c r="Z34" s="23">
        <v>-35.939580773560337</v>
      </c>
      <c r="AA34" s="20">
        <v>1266825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1706006</v>
      </c>
      <c r="D38" s="20"/>
      <c r="E38" s="21">
        <v>1502029</v>
      </c>
      <c r="F38" s="22">
        <v>1502029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250338</v>
      </c>
      <c r="Y38" s="22">
        <v>-250338</v>
      </c>
      <c r="Z38" s="23">
        <v>-100</v>
      </c>
      <c r="AA38" s="20">
        <v>1502029</v>
      </c>
    </row>
    <row r="39" spans="1:27" ht="13.5" x14ac:dyDescent="0.25">
      <c r="A39" s="19" t="s">
        <v>65</v>
      </c>
      <c r="B39" s="15" t="s">
        <v>32</v>
      </c>
      <c r="C39" s="20">
        <v>5879120</v>
      </c>
      <c r="D39" s="20"/>
      <c r="E39" s="21">
        <v>10733196</v>
      </c>
      <c r="F39" s="22">
        <v>10733196</v>
      </c>
      <c r="G39" s="22">
        <v>894434</v>
      </c>
      <c r="H39" s="22">
        <v>697936</v>
      </c>
      <c r="I39" s="22">
        <v>697936</v>
      </c>
      <c r="J39" s="22">
        <v>2290306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2290306</v>
      </c>
      <c r="X39" s="22">
        <v>2683306</v>
      </c>
      <c r="Y39" s="22">
        <v>-393000</v>
      </c>
      <c r="Z39" s="23">
        <v>-14.646111923127664</v>
      </c>
      <c r="AA39" s="20">
        <v>10733196</v>
      </c>
    </row>
    <row r="40" spans="1:27" ht="13.5" x14ac:dyDescent="0.25">
      <c r="A40" s="19" t="s">
        <v>40</v>
      </c>
      <c r="B40" s="15" t="s">
        <v>32</v>
      </c>
      <c r="C40" s="20">
        <v>58862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17673613</v>
      </c>
      <c r="D41" s="20"/>
      <c r="E41" s="21">
        <v>10000000</v>
      </c>
      <c r="F41" s="22">
        <v>10000000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1600000</v>
      </c>
      <c r="Y41" s="22">
        <v>-1600000</v>
      </c>
      <c r="Z41" s="23">
        <v>-100</v>
      </c>
      <c r="AA41" s="20">
        <v>10000000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568180</v>
      </c>
      <c r="D43" s="20"/>
      <c r="E43" s="21">
        <v>1267053</v>
      </c>
      <c r="F43" s="22">
        <v>1267053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211176</v>
      </c>
      <c r="Y43" s="22">
        <v>-211176</v>
      </c>
      <c r="Z43" s="23">
        <v>-100</v>
      </c>
      <c r="AA43" s="20">
        <v>1267053</v>
      </c>
    </row>
    <row r="44" spans="1:27" ht="13.5" x14ac:dyDescent="0.25">
      <c r="A44" s="19" t="s">
        <v>69</v>
      </c>
      <c r="B44" s="15" t="s">
        <v>32</v>
      </c>
      <c r="C44" s="20">
        <v>15502</v>
      </c>
      <c r="D44" s="20"/>
      <c r="E44" s="21">
        <v>19690</v>
      </c>
      <c r="F44" s="22">
        <v>19690</v>
      </c>
      <c r="G44" s="22">
        <v>821</v>
      </c>
      <c r="H44" s="22">
        <v>451</v>
      </c>
      <c r="I44" s="22">
        <v>727</v>
      </c>
      <c r="J44" s="22">
        <v>1999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1999</v>
      </c>
      <c r="X44" s="22">
        <v>4105</v>
      </c>
      <c r="Y44" s="22">
        <v>-2106</v>
      </c>
      <c r="Z44" s="23">
        <v>-51.303288672350789</v>
      </c>
      <c r="AA44" s="20">
        <v>19690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26748772</v>
      </c>
      <c r="D47" s="29">
        <f t="shared" ref="D47:Y47" si="1">SUM(D34:D46)</f>
        <v>0</v>
      </c>
      <c r="E47" s="30">
        <f t="shared" si="1"/>
        <v>24788793</v>
      </c>
      <c r="F47" s="31">
        <f t="shared" si="1"/>
        <v>24788793</v>
      </c>
      <c r="G47" s="31">
        <f t="shared" si="1"/>
        <v>955941</v>
      </c>
      <c r="H47" s="31">
        <f t="shared" si="1"/>
        <v>757830</v>
      </c>
      <c r="I47" s="31">
        <f t="shared" si="1"/>
        <v>752672</v>
      </c>
      <c r="J47" s="31">
        <f t="shared" si="1"/>
        <v>2466443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2466443</v>
      </c>
      <c r="X47" s="31">
        <f t="shared" si="1"/>
        <v>5020759</v>
      </c>
      <c r="Y47" s="31">
        <f t="shared" si="1"/>
        <v>-2554316</v>
      </c>
      <c r="Z47" s="32">
        <f>+IF(X47&lt;&gt;0,+(Y47/X47)*100,0)</f>
        <v>-50.875096773216953</v>
      </c>
      <c r="AA47" s="29">
        <f>SUM(AA34:AA46)</f>
        <v>24788793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1994278</v>
      </c>
      <c r="D48" s="39">
        <f t="shared" si="2"/>
        <v>0</v>
      </c>
      <c r="E48" s="40">
        <f t="shared" si="2"/>
        <v>-4181878</v>
      </c>
      <c r="F48" s="41">
        <f t="shared" si="2"/>
        <v>-4181878</v>
      </c>
      <c r="G48" s="41">
        <f t="shared" si="2"/>
        <v>-121060</v>
      </c>
      <c r="H48" s="41">
        <f t="shared" si="2"/>
        <v>16741</v>
      </c>
      <c r="I48" s="41">
        <f t="shared" si="2"/>
        <v>83427</v>
      </c>
      <c r="J48" s="41">
        <f t="shared" si="2"/>
        <v>-20892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-20892</v>
      </c>
      <c r="X48" s="41">
        <f t="shared" si="2"/>
        <v>-818062</v>
      </c>
      <c r="Y48" s="41">
        <f t="shared" si="2"/>
        <v>797170</v>
      </c>
      <c r="Z48" s="42">
        <f>+IF(X48&lt;&gt;0,+(Y48/X48)*100,0)</f>
        <v>-97.446159337556324</v>
      </c>
      <c r="AA48" s="39">
        <f>+AA32-AA47</f>
        <v>-4181878</v>
      </c>
    </row>
    <row r="49" spans="1:27" ht="25.5" x14ac:dyDescent="0.25">
      <c r="A49" s="43" t="s">
        <v>74</v>
      </c>
      <c r="B49" s="15" t="s">
        <v>32</v>
      </c>
      <c r="C49" s="20">
        <v>14666545</v>
      </c>
      <c r="D49" s="20"/>
      <c r="E49" s="21">
        <v>25229200</v>
      </c>
      <c r="F49" s="22">
        <v>25229200</v>
      </c>
      <c r="G49" s="22">
        <v>2151552</v>
      </c>
      <c r="H49" s="22"/>
      <c r="I49" s="22">
        <v>1143594</v>
      </c>
      <c r="J49" s="22">
        <v>3295146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3295146</v>
      </c>
      <c r="X49" s="22">
        <v>6608545</v>
      </c>
      <c r="Y49" s="22">
        <v>-3313399</v>
      </c>
      <c r="Z49" s="23">
        <v>-50.138101503432296</v>
      </c>
      <c r="AA49" s="20">
        <v>25229200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16660823</v>
      </c>
      <c r="D51" s="48">
        <f t="shared" si="3"/>
        <v>0</v>
      </c>
      <c r="E51" s="49">
        <f t="shared" si="3"/>
        <v>21047322</v>
      </c>
      <c r="F51" s="50">
        <f t="shared" si="3"/>
        <v>21047322</v>
      </c>
      <c r="G51" s="50">
        <f t="shared" si="3"/>
        <v>2030492</v>
      </c>
      <c r="H51" s="50">
        <f t="shared" si="3"/>
        <v>16741</v>
      </c>
      <c r="I51" s="50">
        <f t="shared" si="3"/>
        <v>1227021</v>
      </c>
      <c r="J51" s="50">
        <f t="shared" si="3"/>
        <v>3274254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3274254</v>
      </c>
      <c r="X51" s="50">
        <f t="shared" si="3"/>
        <v>5790483</v>
      </c>
      <c r="Y51" s="50">
        <f t="shared" si="3"/>
        <v>-2516229</v>
      </c>
      <c r="Z51" s="51">
        <f>+IF(X51&lt;&gt;0,+(Y51/X51)*100,0)</f>
        <v>-43.454561562481061</v>
      </c>
      <c r="AA51" s="48">
        <f>SUM(AA48:AA50)</f>
        <v>21047322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16660823</v>
      </c>
      <c r="D53" s="54">
        <f>+D51-D52</f>
        <v>0</v>
      </c>
      <c r="E53" s="55">
        <f t="shared" si="4"/>
        <v>21047322</v>
      </c>
      <c r="F53" s="56">
        <f t="shared" si="4"/>
        <v>21047322</v>
      </c>
      <c r="G53" s="56">
        <f t="shared" si="4"/>
        <v>2030492</v>
      </c>
      <c r="H53" s="56">
        <f t="shared" si="4"/>
        <v>16741</v>
      </c>
      <c r="I53" s="56">
        <f t="shared" si="4"/>
        <v>1227021</v>
      </c>
      <c r="J53" s="56">
        <f t="shared" si="4"/>
        <v>3274254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3274254</v>
      </c>
      <c r="X53" s="56">
        <f t="shared" si="4"/>
        <v>5790483</v>
      </c>
      <c r="Y53" s="56">
        <f t="shared" si="4"/>
        <v>-2516229</v>
      </c>
      <c r="Z53" s="57">
        <f>+IF(X53&lt;&gt;0,+(Y53/X53)*100,0)</f>
        <v>-43.454561562481061</v>
      </c>
      <c r="AA53" s="54">
        <f>+AA51-AA52</f>
        <v>21047322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16660823</v>
      </c>
      <c r="D56" s="48">
        <f>SUM(D53:D55)</f>
        <v>0</v>
      </c>
      <c r="E56" s="49">
        <f t="shared" si="5"/>
        <v>21047322</v>
      </c>
      <c r="F56" s="50">
        <f t="shared" si="5"/>
        <v>21047322</v>
      </c>
      <c r="G56" s="50">
        <f t="shared" si="5"/>
        <v>2030492</v>
      </c>
      <c r="H56" s="50">
        <f t="shared" si="5"/>
        <v>16741</v>
      </c>
      <c r="I56" s="50">
        <f t="shared" si="5"/>
        <v>1227021</v>
      </c>
      <c r="J56" s="50">
        <f t="shared" si="5"/>
        <v>3274254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3274254</v>
      </c>
      <c r="X56" s="50">
        <f t="shared" si="5"/>
        <v>5790483</v>
      </c>
      <c r="Y56" s="50">
        <f t="shared" si="5"/>
        <v>-2516229</v>
      </c>
      <c r="Z56" s="51">
        <f>+IF(X56&lt;&gt;0,+(Y56/X56)*100,0)</f>
        <v>-43.454561562481061</v>
      </c>
      <c r="AA56" s="48">
        <f>SUM(AA53:AA55)</f>
        <v>21047322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16660823</v>
      </c>
      <c r="D59" s="65">
        <f>SUM(D56:D58)</f>
        <v>0</v>
      </c>
      <c r="E59" s="66">
        <f t="shared" si="6"/>
        <v>21047322</v>
      </c>
      <c r="F59" s="67">
        <f t="shared" si="6"/>
        <v>21047322</v>
      </c>
      <c r="G59" s="67">
        <f t="shared" si="6"/>
        <v>2030492</v>
      </c>
      <c r="H59" s="67">
        <f t="shared" si="6"/>
        <v>16741</v>
      </c>
      <c r="I59" s="67">
        <f t="shared" si="6"/>
        <v>1227021</v>
      </c>
      <c r="J59" s="67">
        <f t="shared" si="6"/>
        <v>3274254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3274254</v>
      </c>
      <c r="X59" s="67">
        <f t="shared" si="6"/>
        <v>5790483</v>
      </c>
      <c r="Y59" s="67">
        <f t="shared" si="6"/>
        <v>-2516229</v>
      </c>
      <c r="Z59" s="68">
        <f>+IF(X59&lt;&gt;0,+(Y59/X59)*100,0)</f>
        <v>-43.454561562481061</v>
      </c>
      <c r="AA59" s="65">
        <f>SUM(AA56:AA58)</f>
        <v>21047322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2543371</v>
      </c>
      <c r="D39" s="20"/>
      <c r="E39" s="21">
        <v>2802430</v>
      </c>
      <c r="F39" s="22">
        <v>2802430</v>
      </c>
      <c r="G39" s="22"/>
      <c r="H39" s="22">
        <v>490398</v>
      </c>
      <c r="I39" s="22">
        <v>237283</v>
      </c>
      <c r="J39" s="22">
        <v>727681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727681</v>
      </c>
      <c r="X39" s="22">
        <v>700608</v>
      </c>
      <c r="Y39" s="22">
        <v>27073</v>
      </c>
      <c r="Z39" s="23">
        <v>3.8642150817575591</v>
      </c>
      <c r="AA39" s="20">
        <v>2802430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2543371</v>
      </c>
      <c r="D47" s="29">
        <f t="shared" ref="D47:Y47" si="1">SUM(D34:D46)</f>
        <v>0</v>
      </c>
      <c r="E47" s="30">
        <f t="shared" si="1"/>
        <v>2802430</v>
      </c>
      <c r="F47" s="31">
        <f t="shared" si="1"/>
        <v>2802430</v>
      </c>
      <c r="G47" s="31">
        <f t="shared" si="1"/>
        <v>0</v>
      </c>
      <c r="H47" s="31">
        <f t="shared" si="1"/>
        <v>490398</v>
      </c>
      <c r="I47" s="31">
        <f t="shared" si="1"/>
        <v>237283</v>
      </c>
      <c r="J47" s="31">
        <f t="shared" si="1"/>
        <v>727681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727681</v>
      </c>
      <c r="X47" s="31">
        <f t="shared" si="1"/>
        <v>700608</v>
      </c>
      <c r="Y47" s="31">
        <f t="shared" si="1"/>
        <v>27073</v>
      </c>
      <c r="Z47" s="32">
        <f>+IF(X47&lt;&gt;0,+(Y47/X47)*100,0)</f>
        <v>3.8642150817575591</v>
      </c>
      <c r="AA47" s="29">
        <f>SUM(AA34:AA46)</f>
        <v>2802430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-2543371</v>
      </c>
      <c r="D48" s="39">
        <f t="shared" si="2"/>
        <v>0</v>
      </c>
      <c r="E48" s="40">
        <f t="shared" si="2"/>
        <v>-2802430</v>
      </c>
      <c r="F48" s="41">
        <f t="shared" si="2"/>
        <v>-2802430</v>
      </c>
      <c r="G48" s="41">
        <f t="shared" si="2"/>
        <v>0</v>
      </c>
      <c r="H48" s="41">
        <f t="shared" si="2"/>
        <v>-490398</v>
      </c>
      <c r="I48" s="41">
        <f t="shared" si="2"/>
        <v>-237283</v>
      </c>
      <c r="J48" s="41">
        <f t="shared" si="2"/>
        <v>-727681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-727681</v>
      </c>
      <c r="X48" s="41">
        <f t="shared" si="2"/>
        <v>-700608</v>
      </c>
      <c r="Y48" s="41">
        <f t="shared" si="2"/>
        <v>-27073</v>
      </c>
      <c r="Z48" s="42">
        <f>+IF(X48&lt;&gt;0,+(Y48/X48)*100,0)</f>
        <v>3.8642150817575591</v>
      </c>
      <c r="AA48" s="39">
        <f>+AA32-AA47</f>
        <v>-2802430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-2543371</v>
      </c>
      <c r="D51" s="48">
        <f t="shared" si="3"/>
        <v>0</v>
      </c>
      <c r="E51" s="49">
        <f t="shared" si="3"/>
        <v>-2802430</v>
      </c>
      <c r="F51" s="50">
        <f t="shared" si="3"/>
        <v>-2802430</v>
      </c>
      <c r="G51" s="50">
        <f t="shared" si="3"/>
        <v>0</v>
      </c>
      <c r="H51" s="50">
        <f t="shared" si="3"/>
        <v>-490398</v>
      </c>
      <c r="I51" s="50">
        <f t="shared" si="3"/>
        <v>-237283</v>
      </c>
      <c r="J51" s="50">
        <f t="shared" si="3"/>
        <v>-727681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-727681</v>
      </c>
      <c r="X51" s="50">
        <f t="shared" si="3"/>
        <v>-700608</v>
      </c>
      <c r="Y51" s="50">
        <f t="shared" si="3"/>
        <v>-27073</v>
      </c>
      <c r="Z51" s="51">
        <f>+IF(X51&lt;&gt;0,+(Y51/X51)*100,0)</f>
        <v>3.8642150817575591</v>
      </c>
      <c r="AA51" s="48">
        <f>SUM(AA48:AA50)</f>
        <v>-2802430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-2543371</v>
      </c>
      <c r="D53" s="54">
        <f>+D51-D52</f>
        <v>0</v>
      </c>
      <c r="E53" s="55">
        <f t="shared" si="4"/>
        <v>-2802430</v>
      </c>
      <c r="F53" s="56">
        <f t="shared" si="4"/>
        <v>-2802430</v>
      </c>
      <c r="G53" s="56">
        <f t="shared" si="4"/>
        <v>0</v>
      </c>
      <c r="H53" s="56">
        <f t="shared" si="4"/>
        <v>-490398</v>
      </c>
      <c r="I53" s="56">
        <f t="shared" si="4"/>
        <v>-237283</v>
      </c>
      <c r="J53" s="56">
        <f t="shared" si="4"/>
        <v>-727681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-727681</v>
      </c>
      <c r="X53" s="56">
        <f t="shared" si="4"/>
        <v>-700608</v>
      </c>
      <c r="Y53" s="56">
        <f t="shared" si="4"/>
        <v>-27073</v>
      </c>
      <c r="Z53" s="57">
        <f>+IF(X53&lt;&gt;0,+(Y53/X53)*100,0)</f>
        <v>3.8642150817575591</v>
      </c>
      <c r="AA53" s="54">
        <f>+AA51-AA52</f>
        <v>-2802430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-2543371</v>
      </c>
      <c r="D56" s="48">
        <f>SUM(D53:D55)</f>
        <v>0</v>
      </c>
      <c r="E56" s="49">
        <f t="shared" si="5"/>
        <v>-2802430</v>
      </c>
      <c r="F56" s="50">
        <f t="shared" si="5"/>
        <v>-2802430</v>
      </c>
      <c r="G56" s="50">
        <f t="shared" si="5"/>
        <v>0</v>
      </c>
      <c r="H56" s="50">
        <f t="shared" si="5"/>
        <v>-490398</v>
      </c>
      <c r="I56" s="50">
        <f t="shared" si="5"/>
        <v>-237283</v>
      </c>
      <c r="J56" s="50">
        <f t="shared" si="5"/>
        <v>-727681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-727681</v>
      </c>
      <c r="X56" s="50">
        <f t="shared" si="5"/>
        <v>-700608</v>
      </c>
      <c r="Y56" s="50">
        <f t="shared" si="5"/>
        <v>-27073</v>
      </c>
      <c r="Z56" s="51">
        <f>+IF(X56&lt;&gt;0,+(Y56/X56)*100,0)</f>
        <v>3.8642150817575591</v>
      </c>
      <c r="AA56" s="48">
        <f>SUM(AA53:AA55)</f>
        <v>-2802430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-2543371</v>
      </c>
      <c r="D59" s="65">
        <f>SUM(D56:D58)</f>
        <v>0</v>
      </c>
      <c r="E59" s="66">
        <f t="shared" si="6"/>
        <v>-2802430</v>
      </c>
      <c r="F59" s="67">
        <f t="shared" si="6"/>
        <v>-2802430</v>
      </c>
      <c r="G59" s="67">
        <f t="shared" si="6"/>
        <v>0</v>
      </c>
      <c r="H59" s="67">
        <f t="shared" si="6"/>
        <v>-490398</v>
      </c>
      <c r="I59" s="67">
        <f t="shared" si="6"/>
        <v>-237283</v>
      </c>
      <c r="J59" s="67">
        <f t="shared" si="6"/>
        <v>-727681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-727681</v>
      </c>
      <c r="X59" s="67">
        <f t="shared" si="6"/>
        <v>-700608</v>
      </c>
      <c r="Y59" s="67">
        <f t="shared" si="6"/>
        <v>-27073</v>
      </c>
      <c r="Z59" s="68">
        <f>+IF(X59&lt;&gt;0,+(Y59/X59)*100,0)</f>
        <v>3.8642150817575591</v>
      </c>
      <c r="AA59" s="65">
        <f>SUM(AA56:AA58)</f>
        <v>-2802430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79973536</v>
      </c>
      <c r="D8" s="20"/>
      <c r="E8" s="21">
        <v>88056980</v>
      </c>
      <c r="F8" s="22">
        <v>88056980</v>
      </c>
      <c r="G8" s="22">
        <v>8829976</v>
      </c>
      <c r="H8" s="22">
        <v>8899117</v>
      </c>
      <c r="I8" s="22">
        <v>8881865</v>
      </c>
      <c r="J8" s="22">
        <v>26610958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26610958</v>
      </c>
      <c r="X8" s="22">
        <v>22014249</v>
      </c>
      <c r="Y8" s="22">
        <v>4596709</v>
      </c>
      <c r="Z8" s="23">
        <v>20.880607828138949</v>
      </c>
      <c r="AA8" s="20">
        <v>88056980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210977408</v>
      </c>
      <c r="D25" s="20"/>
      <c r="E25" s="21">
        <v>282008136</v>
      </c>
      <c r="F25" s="22">
        <v>282008136</v>
      </c>
      <c r="G25" s="22">
        <v>105003497</v>
      </c>
      <c r="H25" s="22"/>
      <c r="I25" s="22">
        <v>8051301</v>
      </c>
      <c r="J25" s="22">
        <v>113054798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113054798</v>
      </c>
      <c r="X25" s="22">
        <v>70502037</v>
      </c>
      <c r="Y25" s="22">
        <v>42552761</v>
      </c>
      <c r="Z25" s="23">
        <v>60.356782315381899</v>
      </c>
      <c r="AA25" s="20">
        <v>282008136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290950944</v>
      </c>
      <c r="D32" s="29">
        <f t="shared" ref="D32:Y32" si="0">SUM(D6:D31)</f>
        <v>0</v>
      </c>
      <c r="E32" s="30">
        <f t="shared" si="0"/>
        <v>370065116</v>
      </c>
      <c r="F32" s="31">
        <f t="shared" si="0"/>
        <v>370065116</v>
      </c>
      <c r="G32" s="31">
        <f t="shared" si="0"/>
        <v>113833473</v>
      </c>
      <c r="H32" s="31">
        <f t="shared" si="0"/>
        <v>8899117</v>
      </c>
      <c r="I32" s="31">
        <f t="shared" si="0"/>
        <v>16933166</v>
      </c>
      <c r="J32" s="31">
        <f t="shared" si="0"/>
        <v>139665756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139665756</v>
      </c>
      <c r="X32" s="31">
        <f t="shared" si="0"/>
        <v>92516286</v>
      </c>
      <c r="Y32" s="31">
        <f t="shared" si="0"/>
        <v>47149470</v>
      </c>
      <c r="Z32" s="32">
        <f>+IF(X32&lt;&gt;0,+(Y32/X32)*100,0)</f>
        <v>50.963427131089112</v>
      </c>
      <c r="AA32" s="29">
        <f>SUM(AA6:AA31)</f>
        <v>370065116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27721467</v>
      </c>
      <c r="D34" s="20"/>
      <c r="E34" s="21">
        <v>28754859</v>
      </c>
      <c r="F34" s="22">
        <v>28754859</v>
      </c>
      <c r="G34" s="22">
        <v>2376630</v>
      </c>
      <c r="H34" s="22">
        <v>2217381</v>
      </c>
      <c r="I34" s="22">
        <v>2293798</v>
      </c>
      <c r="J34" s="22">
        <v>6887809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6887809</v>
      </c>
      <c r="X34" s="22">
        <v>7188717</v>
      </c>
      <c r="Y34" s="22">
        <v>-300908</v>
      </c>
      <c r="Z34" s="23">
        <v>-4.1858373336994621</v>
      </c>
      <c r="AA34" s="20">
        <v>28754859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904912</v>
      </c>
      <c r="D37" s="20"/>
      <c r="E37" s="21">
        <v>900000</v>
      </c>
      <c r="F37" s="22">
        <v>900000</v>
      </c>
      <c r="G37" s="22">
        <v>163242</v>
      </c>
      <c r="H37" s="22">
        <v>78652</v>
      </c>
      <c r="I37" s="22">
        <v>78745</v>
      </c>
      <c r="J37" s="22">
        <v>320639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320639</v>
      </c>
      <c r="X37" s="22">
        <v>225000</v>
      </c>
      <c r="Y37" s="22">
        <v>95639</v>
      </c>
      <c r="Z37" s="23">
        <v>42.50622222222222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68412139</v>
      </c>
      <c r="D41" s="20"/>
      <c r="E41" s="21">
        <v>42840252</v>
      </c>
      <c r="F41" s="22">
        <v>42840252</v>
      </c>
      <c r="G41" s="22"/>
      <c r="H41" s="22">
        <v>429998</v>
      </c>
      <c r="I41" s="22">
        <v>8723589</v>
      </c>
      <c r="J41" s="22">
        <v>9153587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9153587</v>
      </c>
      <c r="X41" s="22">
        <v>10710069</v>
      </c>
      <c r="Y41" s="22">
        <v>-1556482</v>
      </c>
      <c r="Z41" s="23">
        <v>-14.532884895512813</v>
      </c>
      <c r="AA41" s="20">
        <v>42840252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-9485818</v>
      </c>
      <c r="D44" s="20"/>
      <c r="E44" s="21">
        <v>3498498</v>
      </c>
      <c r="F44" s="22">
        <v>3498498</v>
      </c>
      <c r="G44" s="22">
        <v>20887</v>
      </c>
      <c r="H44" s="22">
        <v>162974</v>
      </c>
      <c r="I44" s="22">
        <v>333132</v>
      </c>
      <c r="J44" s="22">
        <v>516993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516993</v>
      </c>
      <c r="X44" s="22">
        <v>874623</v>
      </c>
      <c r="Y44" s="22">
        <v>-357630</v>
      </c>
      <c r="Z44" s="23">
        <v>-40.889617583804679</v>
      </c>
      <c r="AA44" s="20">
        <v>3498498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87552700</v>
      </c>
      <c r="D47" s="29">
        <f t="shared" ref="D47:Y47" si="1">SUM(D34:D46)</f>
        <v>0</v>
      </c>
      <c r="E47" s="30">
        <f t="shared" si="1"/>
        <v>75993609</v>
      </c>
      <c r="F47" s="31">
        <f t="shared" si="1"/>
        <v>75993609</v>
      </c>
      <c r="G47" s="31">
        <f t="shared" si="1"/>
        <v>2560759</v>
      </c>
      <c r="H47" s="31">
        <f t="shared" si="1"/>
        <v>2889005</v>
      </c>
      <c r="I47" s="31">
        <f t="shared" si="1"/>
        <v>11429264</v>
      </c>
      <c r="J47" s="31">
        <f t="shared" si="1"/>
        <v>16879028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16879028</v>
      </c>
      <c r="X47" s="31">
        <f t="shared" si="1"/>
        <v>18998409</v>
      </c>
      <c r="Y47" s="31">
        <f t="shared" si="1"/>
        <v>-2119381</v>
      </c>
      <c r="Z47" s="32">
        <f>+IF(X47&lt;&gt;0,+(Y47/X47)*100,0)</f>
        <v>-11.155570974390541</v>
      </c>
      <c r="AA47" s="29">
        <f>SUM(AA34:AA46)</f>
        <v>75993609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203398244</v>
      </c>
      <c r="D48" s="39">
        <f t="shared" si="2"/>
        <v>0</v>
      </c>
      <c r="E48" s="40">
        <f t="shared" si="2"/>
        <v>294071507</v>
      </c>
      <c r="F48" s="41">
        <f t="shared" si="2"/>
        <v>294071507</v>
      </c>
      <c r="G48" s="41">
        <f t="shared" si="2"/>
        <v>111272714</v>
      </c>
      <c r="H48" s="41">
        <f t="shared" si="2"/>
        <v>6010112</v>
      </c>
      <c r="I48" s="41">
        <f t="shared" si="2"/>
        <v>5503902</v>
      </c>
      <c r="J48" s="41">
        <f t="shared" si="2"/>
        <v>122786728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122786728</v>
      </c>
      <c r="X48" s="41">
        <f t="shared" si="2"/>
        <v>73517877</v>
      </c>
      <c r="Y48" s="41">
        <f t="shared" si="2"/>
        <v>49268851</v>
      </c>
      <c r="Z48" s="42">
        <f>+IF(X48&lt;&gt;0,+(Y48/X48)*100,0)</f>
        <v>67.016150371153955</v>
      </c>
      <c r="AA48" s="39">
        <f>+AA32-AA47</f>
        <v>294071507</v>
      </c>
    </row>
    <row r="49" spans="1:27" ht="25.5" x14ac:dyDescent="0.25">
      <c r="A49" s="43" t="s">
        <v>74</v>
      </c>
      <c r="B49" s="15" t="s">
        <v>32</v>
      </c>
      <c r="C49" s="20">
        <v>63366456</v>
      </c>
      <c r="D49" s="20"/>
      <c r="E49" s="21">
        <v>124550000</v>
      </c>
      <c r="F49" s="22">
        <v>124550000</v>
      </c>
      <c r="G49" s="22"/>
      <c r="H49" s="22">
        <v>3269393</v>
      </c>
      <c r="I49" s="22">
        <v>7475847</v>
      </c>
      <c r="J49" s="22">
        <v>10745240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10745240</v>
      </c>
      <c r="X49" s="22">
        <v>31137501</v>
      </c>
      <c r="Y49" s="22">
        <v>-20392261</v>
      </c>
      <c r="Z49" s="23">
        <v>-65.491000706832565</v>
      </c>
      <c r="AA49" s="20">
        <v>124550000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266764700</v>
      </c>
      <c r="D51" s="48">
        <f t="shared" si="3"/>
        <v>0</v>
      </c>
      <c r="E51" s="49">
        <f t="shared" si="3"/>
        <v>418621507</v>
      </c>
      <c r="F51" s="50">
        <f t="shared" si="3"/>
        <v>418621507</v>
      </c>
      <c r="G51" s="50">
        <f t="shared" si="3"/>
        <v>111272714</v>
      </c>
      <c r="H51" s="50">
        <f t="shared" si="3"/>
        <v>9279505</v>
      </c>
      <c r="I51" s="50">
        <f t="shared" si="3"/>
        <v>12979749</v>
      </c>
      <c r="J51" s="50">
        <f t="shared" si="3"/>
        <v>133531968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133531968</v>
      </c>
      <c r="X51" s="50">
        <f t="shared" si="3"/>
        <v>104655378</v>
      </c>
      <c r="Y51" s="50">
        <f t="shared" si="3"/>
        <v>28876590</v>
      </c>
      <c r="Z51" s="51">
        <f>+IF(X51&lt;&gt;0,+(Y51/X51)*100,0)</f>
        <v>27.592074628023415</v>
      </c>
      <c r="AA51" s="48">
        <f>SUM(AA48:AA50)</f>
        <v>418621507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266764700</v>
      </c>
      <c r="D53" s="54">
        <f>+D51-D52</f>
        <v>0</v>
      </c>
      <c r="E53" s="55">
        <f t="shared" si="4"/>
        <v>418621507</v>
      </c>
      <c r="F53" s="56">
        <f t="shared" si="4"/>
        <v>418621507</v>
      </c>
      <c r="G53" s="56">
        <f t="shared" si="4"/>
        <v>111272714</v>
      </c>
      <c r="H53" s="56">
        <f t="shared" si="4"/>
        <v>9279505</v>
      </c>
      <c r="I53" s="56">
        <f t="shared" si="4"/>
        <v>12979749</v>
      </c>
      <c r="J53" s="56">
        <f t="shared" si="4"/>
        <v>133531968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133531968</v>
      </c>
      <c r="X53" s="56">
        <f t="shared" si="4"/>
        <v>104655378</v>
      </c>
      <c r="Y53" s="56">
        <f t="shared" si="4"/>
        <v>28876590</v>
      </c>
      <c r="Z53" s="57">
        <f>+IF(X53&lt;&gt;0,+(Y53/X53)*100,0)</f>
        <v>27.592074628023415</v>
      </c>
      <c r="AA53" s="54">
        <f>+AA51-AA52</f>
        <v>418621507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266764700</v>
      </c>
      <c r="D56" s="48">
        <f>SUM(D53:D55)</f>
        <v>0</v>
      </c>
      <c r="E56" s="49">
        <f t="shared" si="5"/>
        <v>418621507</v>
      </c>
      <c r="F56" s="50">
        <f t="shared" si="5"/>
        <v>418621507</v>
      </c>
      <c r="G56" s="50">
        <f t="shared" si="5"/>
        <v>111272714</v>
      </c>
      <c r="H56" s="50">
        <f t="shared" si="5"/>
        <v>9279505</v>
      </c>
      <c r="I56" s="50">
        <f t="shared" si="5"/>
        <v>12979749</v>
      </c>
      <c r="J56" s="50">
        <f t="shared" si="5"/>
        <v>133531968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133531968</v>
      </c>
      <c r="X56" s="50">
        <f t="shared" si="5"/>
        <v>104655378</v>
      </c>
      <c r="Y56" s="50">
        <f t="shared" si="5"/>
        <v>28876590</v>
      </c>
      <c r="Z56" s="51">
        <f>+IF(X56&lt;&gt;0,+(Y56/X56)*100,0)</f>
        <v>27.592074628023415</v>
      </c>
      <c r="AA56" s="48">
        <f>SUM(AA53:AA55)</f>
        <v>418621507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266764700</v>
      </c>
      <c r="D59" s="65">
        <f>SUM(D56:D58)</f>
        <v>0</v>
      </c>
      <c r="E59" s="66">
        <f t="shared" si="6"/>
        <v>418621507</v>
      </c>
      <c r="F59" s="67">
        <f t="shared" si="6"/>
        <v>418621507</v>
      </c>
      <c r="G59" s="67">
        <f t="shared" si="6"/>
        <v>111272714</v>
      </c>
      <c r="H59" s="67">
        <f t="shared" si="6"/>
        <v>9279505</v>
      </c>
      <c r="I59" s="67">
        <f t="shared" si="6"/>
        <v>12979749</v>
      </c>
      <c r="J59" s="67">
        <f t="shared" si="6"/>
        <v>133531968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133531968</v>
      </c>
      <c r="X59" s="67">
        <f t="shared" si="6"/>
        <v>104655378</v>
      </c>
      <c r="Y59" s="67">
        <f t="shared" si="6"/>
        <v>28876590</v>
      </c>
      <c r="Z59" s="68">
        <f>+IF(X59&lt;&gt;0,+(Y59/X59)*100,0)</f>
        <v>27.592074628023415</v>
      </c>
      <c r="AA59" s="65">
        <f>SUM(AA56:AA58)</f>
        <v>418621507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9338761</v>
      </c>
      <c r="D8" s="20"/>
      <c r="E8" s="21">
        <v>9904094</v>
      </c>
      <c r="F8" s="22">
        <v>9904094</v>
      </c>
      <c r="G8" s="22">
        <v>791172</v>
      </c>
      <c r="H8" s="22">
        <v>857093</v>
      </c>
      <c r="I8" s="22">
        <v>840877</v>
      </c>
      <c r="J8" s="22">
        <v>2489142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2489142</v>
      </c>
      <c r="X8" s="22">
        <v>2476011</v>
      </c>
      <c r="Y8" s="22">
        <v>13131</v>
      </c>
      <c r="Z8" s="23">
        <v>0.53032882325643949</v>
      </c>
      <c r="AA8" s="20">
        <v>9904094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4474742</v>
      </c>
      <c r="D13" s="20"/>
      <c r="E13" s="21">
        <v>5478027</v>
      </c>
      <c r="F13" s="22">
        <v>5478027</v>
      </c>
      <c r="G13" s="22">
        <v>323415</v>
      </c>
      <c r="H13" s="22">
        <v>327485</v>
      </c>
      <c r="I13" s="22">
        <v>328440</v>
      </c>
      <c r="J13" s="22">
        <v>979340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979340</v>
      </c>
      <c r="X13" s="22">
        <v>1369506</v>
      </c>
      <c r="Y13" s="22">
        <v>-390166</v>
      </c>
      <c r="Z13" s="23">
        <v>-28.489542944682245</v>
      </c>
      <c r="AA13" s="20">
        <v>5478027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13813503</v>
      </c>
      <c r="D32" s="29">
        <f t="shared" ref="D32:Y32" si="0">SUM(D6:D31)</f>
        <v>0</v>
      </c>
      <c r="E32" s="30">
        <f t="shared" si="0"/>
        <v>15382121</v>
      </c>
      <c r="F32" s="31">
        <f t="shared" si="0"/>
        <v>15382121</v>
      </c>
      <c r="G32" s="31">
        <f t="shared" si="0"/>
        <v>1114587</v>
      </c>
      <c r="H32" s="31">
        <f t="shared" si="0"/>
        <v>1184578</v>
      </c>
      <c r="I32" s="31">
        <f t="shared" si="0"/>
        <v>1169317</v>
      </c>
      <c r="J32" s="31">
        <f t="shared" si="0"/>
        <v>3468482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3468482</v>
      </c>
      <c r="X32" s="31">
        <f t="shared" si="0"/>
        <v>3845517</v>
      </c>
      <c r="Y32" s="31">
        <f t="shared" si="0"/>
        <v>-377035</v>
      </c>
      <c r="Z32" s="32">
        <f>+IF(X32&lt;&gt;0,+(Y32/X32)*100,0)</f>
        <v>-9.8045334346461086</v>
      </c>
      <c r="AA32" s="29">
        <f>SUM(AA6:AA31)</f>
        <v>15382121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183166</v>
      </c>
      <c r="D34" s="20"/>
      <c r="E34" s="21">
        <v>933272</v>
      </c>
      <c r="F34" s="22">
        <v>933272</v>
      </c>
      <c r="G34" s="22">
        <v>16419</v>
      </c>
      <c r="H34" s="22">
        <v>15580</v>
      </c>
      <c r="I34" s="22">
        <v>12992</v>
      </c>
      <c r="J34" s="22">
        <v>44991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44991</v>
      </c>
      <c r="X34" s="22">
        <v>233334</v>
      </c>
      <c r="Y34" s="22">
        <v>-188343</v>
      </c>
      <c r="Z34" s="23">
        <v>-80.718197948005866</v>
      </c>
      <c r="AA34" s="20">
        <v>933272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3406</v>
      </c>
      <c r="D44" s="20"/>
      <c r="E44" s="21">
        <v>3371</v>
      </c>
      <c r="F44" s="22">
        <v>3371</v>
      </c>
      <c r="G44" s="22">
        <v>298</v>
      </c>
      <c r="H44" s="22">
        <v>290</v>
      </c>
      <c r="I44" s="22">
        <v>264</v>
      </c>
      <c r="J44" s="22">
        <v>852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852</v>
      </c>
      <c r="X44" s="22">
        <v>843</v>
      </c>
      <c r="Y44" s="22">
        <v>9</v>
      </c>
      <c r="Z44" s="23">
        <v>1.0676156583629894</v>
      </c>
      <c r="AA44" s="20">
        <v>3371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186572</v>
      </c>
      <c r="D47" s="29">
        <f t="shared" ref="D47:Y47" si="1">SUM(D34:D46)</f>
        <v>0</v>
      </c>
      <c r="E47" s="30">
        <f t="shared" si="1"/>
        <v>936643</v>
      </c>
      <c r="F47" s="31">
        <f t="shared" si="1"/>
        <v>936643</v>
      </c>
      <c r="G47" s="31">
        <f t="shared" si="1"/>
        <v>16717</v>
      </c>
      <c r="H47" s="31">
        <f t="shared" si="1"/>
        <v>15870</v>
      </c>
      <c r="I47" s="31">
        <f t="shared" si="1"/>
        <v>13256</v>
      </c>
      <c r="J47" s="31">
        <f t="shared" si="1"/>
        <v>45843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45843</v>
      </c>
      <c r="X47" s="31">
        <f t="shared" si="1"/>
        <v>234177</v>
      </c>
      <c r="Y47" s="31">
        <f t="shared" si="1"/>
        <v>-188334</v>
      </c>
      <c r="Z47" s="32">
        <f>+IF(X47&lt;&gt;0,+(Y47/X47)*100,0)</f>
        <v>-80.423782011042931</v>
      </c>
      <c r="AA47" s="29">
        <f>SUM(AA34:AA46)</f>
        <v>936643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13626931</v>
      </c>
      <c r="D48" s="39">
        <f t="shared" si="2"/>
        <v>0</v>
      </c>
      <c r="E48" s="40">
        <f t="shared" si="2"/>
        <v>14445478</v>
      </c>
      <c r="F48" s="41">
        <f t="shared" si="2"/>
        <v>14445478</v>
      </c>
      <c r="G48" s="41">
        <f t="shared" si="2"/>
        <v>1097870</v>
      </c>
      <c r="H48" s="41">
        <f t="shared" si="2"/>
        <v>1168708</v>
      </c>
      <c r="I48" s="41">
        <f t="shared" si="2"/>
        <v>1156061</v>
      </c>
      <c r="J48" s="41">
        <f t="shared" si="2"/>
        <v>3422639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3422639</v>
      </c>
      <c r="X48" s="41">
        <f t="shared" si="2"/>
        <v>3611340</v>
      </c>
      <c r="Y48" s="41">
        <f t="shared" si="2"/>
        <v>-188701</v>
      </c>
      <c r="Z48" s="42">
        <f>+IF(X48&lt;&gt;0,+(Y48/X48)*100,0)</f>
        <v>-5.225234954338279</v>
      </c>
      <c r="AA48" s="39">
        <f>+AA32-AA47</f>
        <v>14445478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13626931</v>
      </c>
      <c r="D51" s="48">
        <f t="shared" si="3"/>
        <v>0</v>
      </c>
      <c r="E51" s="49">
        <f t="shared" si="3"/>
        <v>14445478</v>
      </c>
      <c r="F51" s="50">
        <f t="shared" si="3"/>
        <v>14445478</v>
      </c>
      <c r="G51" s="50">
        <f t="shared" si="3"/>
        <v>1097870</v>
      </c>
      <c r="H51" s="50">
        <f t="shared" si="3"/>
        <v>1168708</v>
      </c>
      <c r="I51" s="50">
        <f t="shared" si="3"/>
        <v>1156061</v>
      </c>
      <c r="J51" s="50">
        <f t="shared" si="3"/>
        <v>3422639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3422639</v>
      </c>
      <c r="X51" s="50">
        <f t="shared" si="3"/>
        <v>3611340</v>
      </c>
      <c r="Y51" s="50">
        <f t="shared" si="3"/>
        <v>-188701</v>
      </c>
      <c r="Z51" s="51">
        <f>+IF(X51&lt;&gt;0,+(Y51/X51)*100,0)</f>
        <v>-5.225234954338279</v>
      </c>
      <c r="AA51" s="48">
        <f>SUM(AA48:AA50)</f>
        <v>14445478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13626931</v>
      </c>
      <c r="D53" s="54">
        <f>+D51-D52</f>
        <v>0</v>
      </c>
      <c r="E53" s="55">
        <f t="shared" si="4"/>
        <v>14445478</v>
      </c>
      <c r="F53" s="56">
        <f t="shared" si="4"/>
        <v>14445478</v>
      </c>
      <c r="G53" s="56">
        <f t="shared" si="4"/>
        <v>1097870</v>
      </c>
      <c r="H53" s="56">
        <f t="shared" si="4"/>
        <v>1168708</v>
      </c>
      <c r="I53" s="56">
        <f t="shared" si="4"/>
        <v>1156061</v>
      </c>
      <c r="J53" s="56">
        <f t="shared" si="4"/>
        <v>3422639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3422639</v>
      </c>
      <c r="X53" s="56">
        <f t="shared" si="4"/>
        <v>3611340</v>
      </c>
      <c r="Y53" s="56">
        <f t="shared" si="4"/>
        <v>-188701</v>
      </c>
      <c r="Z53" s="57">
        <f>+IF(X53&lt;&gt;0,+(Y53/X53)*100,0)</f>
        <v>-5.225234954338279</v>
      </c>
      <c r="AA53" s="54">
        <f>+AA51-AA52</f>
        <v>14445478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13626931</v>
      </c>
      <c r="D56" s="48">
        <f>SUM(D53:D55)</f>
        <v>0</v>
      </c>
      <c r="E56" s="49">
        <f t="shared" si="5"/>
        <v>14445478</v>
      </c>
      <c r="F56" s="50">
        <f t="shared" si="5"/>
        <v>14445478</v>
      </c>
      <c r="G56" s="50">
        <f t="shared" si="5"/>
        <v>1097870</v>
      </c>
      <c r="H56" s="50">
        <f t="shared" si="5"/>
        <v>1168708</v>
      </c>
      <c r="I56" s="50">
        <f t="shared" si="5"/>
        <v>1156061</v>
      </c>
      <c r="J56" s="50">
        <f t="shared" si="5"/>
        <v>3422639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3422639</v>
      </c>
      <c r="X56" s="50">
        <f t="shared" si="5"/>
        <v>3611340</v>
      </c>
      <c r="Y56" s="50">
        <f t="shared" si="5"/>
        <v>-188701</v>
      </c>
      <c r="Z56" s="51">
        <f>+IF(X56&lt;&gt;0,+(Y56/X56)*100,0)</f>
        <v>-5.225234954338279</v>
      </c>
      <c r="AA56" s="48">
        <f>SUM(AA53:AA55)</f>
        <v>14445478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13626931</v>
      </c>
      <c r="D59" s="65">
        <f>SUM(D56:D58)</f>
        <v>0</v>
      </c>
      <c r="E59" s="66">
        <f t="shared" si="6"/>
        <v>14445478</v>
      </c>
      <c r="F59" s="67">
        <f t="shared" si="6"/>
        <v>14445478</v>
      </c>
      <c r="G59" s="67">
        <f t="shared" si="6"/>
        <v>1097870</v>
      </c>
      <c r="H59" s="67">
        <f t="shared" si="6"/>
        <v>1168708</v>
      </c>
      <c r="I59" s="67">
        <f t="shared" si="6"/>
        <v>1156061</v>
      </c>
      <c r="J59" s="67">
        <f t="shared" si="6"/>
        <v>3422639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3422639</v>
      </c>
      <c r="X59" s="67">
        <f t="shared" si="6"/>
        <v>3611340</v>
      </c>
      <c r="Y59" s="67">
        <f t="shared" si="6"/>
        <v>-188701</v>
      </c>
      <c r="Z59" s="68">
        <f>+IF(X59&lt;&gt;0,+(Y59/X59)*100,0)</f>
        <v>-5.225234954338279</v>
      </c>
      <c r="AA59" s="65">
        <f>SUM(AA56:AA58)</f>
        <v>14445478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294123</v>
      </c>
      <c r="F34" s="22">
        <v>294123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73530</v>
      </c>
      <c r="Y34" s="22">
        <v>-73530</v>
      </c>
      <c r="Z34" s="23">
        <v>-100</v>
      </c>
      <c r="AA34" s="20">
        <v>294123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23384</v>
      </c>
      <c r="H37" s="22">
        <v>-18602</v>
      </c>
      <c r="I37" s="22">
        <v>-1753</v>
      </c>
      <c r="J37" s="22">
        <v>3029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3029</v>
      </c>
      <c r="X37" s="22"/>
      <c r="Y37" s="22">
        <v>3029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294123</v>
      </c>
      <c r="F47" s="31">
        <f t="shared" si="1"/>
        <v>294123</v>
      </c>
      <c r="G47" s="31">
        <f t="shared" si="1"/>
        <v>23384</v>
      </c>
      <c r="H47" s="31">
        <f t="shared" si="1"/>
        <v>-18602</v>
      </c>
      <c r="I47" s="31">
        <f t="shared" si="1"/>
        <v>-1753</v>
      </c>
      <c r="J47" s="31">
        <f t="shared" si="1"/>
        <v>3029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3029</v>
      </c>
      <c r="X47" s="31">
        <f t="shared" si="1"/>
        <v>73530</v>
      </c>
      <c r="Y47" s="31">
        <f t="shared" si="1"/>
        <v>-70501</v>
      </c>
      <c r="Z47" s="32">
        <f>+IF(X47&lt;&gt;0,+(Y47/X47)*100,0)</f>
        <v>-95.880592955256361</v>
      </c>
      <c r="AA47" s="29">
        <f>SUM(AA34:AA46)</f>
        <v>294123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-294123</v>
      </c>
      <c r="F48" s="41">
        <f t="shared" si="2"/>
        <v>-294123</v>
      </c>
      <c r="G48" s="41">
        <f t="shared" si="2"/>
        <v>-23384</v>
      </c>
      <c r="H48" s="41">
        <f t="shared" si="2"/>
        <v>18602</v>
      </c>
      <c r="I48" s="41">
        <f t="shared" si="2"/>
        <v>1753</v>
      </c>
      <c r="J48" s="41">
        <f t="shared" si="2"/>
        <v>-3029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-3029</v>
      </c>
      <c r="X48" s="41">
        <f t="shared" si="2"/>
        <v>-73530</v>
      </c>
      <c r="Y48" s="41">
        <f t="shared" si="2"/>
        <v>70501</v>
      </c>
      <c r="Z48" s="42">
        <f>+IF(X48&lt;&gt;0,+(Y48/X48)*100,0)</f>
        <v>-95.880592955256361</v>
      </c>
      <c r="AA48" s="39">
        <f>+AA32-AA47</f>
        <v>-294123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-294123</v>
      </c>
      <c r="F51" s="50">
        <f t="shared" si="3"/>
        <v>-294123</v>
      </c>
      <c r="G51" s="50">
        <f t="shared" si="3"/>
        <v>-23384</v>
      </c>
      <c r="H51" s="50">
        <f t="shared" si="3"/>
        <v>18602</v>
      </c>
      <c r="I51" s="50">
        <f t="shared" si="3"/>
        <v>1753</v>
      </c>
      <c r="J51" s="50">
        <f t="shared" si="3"/>
        <v>-3029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-3029</v>
      </c>
      <c r="X51" s="50">
        <f t="shared" si="3"/>
        <v>-73530</v>
      </c>
      <c r="Y51" s="50">
        <f t="shared" si="3"/>
        <v>70501</v>
      </c>
      <c r="Z51" s="51">
        <f>+IF(X51&lt;&gt;0,+(Y51/X51)*100,0)</f>
        <v>-95.880592955256361</v>
      </c>
      <c r="AA51" s="48">
        <f>SUM(AA48:AA50)</f>
        <v>-294123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-294123</v>
      </c>
      <c r="F53" s="56">
        <f t="shared" si="4"/>
        <v>-294123</v>
      </c>
      <c r="G53" s="56">
        <f t="shared" si="4"/>
        <v>-23384</v>
      </c>
      <c r="H53" s="56">
        <f t="shared" si="4"/>
        <v>18602</v>
      </c>
      <c r="I53" s="56">
        <f t="shared" si="4"/>
        <v>1753</v>
      </c>
      <c r="J53" s="56">
        <f t="shared" si="4"/>
        <v>-3029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-3029</v>
      </c>
      <c r="X53" s="56">
        <f t="shared" si="4"/>
        <v>-73530</v>
      </c>
      <c r="Y53" s="56">
        <f t="shared" si="4"/>
        <v>70501</v>
      </c>
      <c r="Z53" s="57">
        <f>+IF(X53&lt;&gt;0,+(Y53/X53)*100,0)</f>
        <v>-95.880592955256361</v>
      </c>
      <c r="AA53" s="54">
        <f>+AA51-AA52</f>
        <v>-294123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-294123</v>
      </c>
      <c r="F56" s="50">
        <f t="shared" si="5"/>
        <v>-294123</v>
      </c>
      <c r="G56" s="50">
        <f t="shared" si="5"/>
        <v>-23384</v>
      </c>
      <c r="H56" s="50">
        <f t="shared" si="5"/>
        <v>18602</v>
      </c>
      <c r="I56" s="50">
        <f t="shared" si="5"/>
        <v>1753</v>
      </c>
      <c r="J56" s="50">
        <f t="shared" si="5"/>
        <v>-3029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-3029</v>
      </c>
      <c r="X56" s="50">
        <f t="shared" si="5"/>
        <v>-73530</v>
      </c>
      <c r="Y56" s="50">
        <f t="shared" si="5"/>
        <v>70501</v>
      </c>
      <c r="Z56" s="51">
        <f>+IF(X56&lt;&gt;0,+(Y56/X56)*100,0)</f>
        <v>-95.880592955256361</v>
      </c>
      <c r="AA56" s="48">
        <f>SUM(AA53:AA55)</f>
        <v>-294123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-294123</v>
      </c>
      <c r="F59" s="67">
        <f t="shared" si="6"/>
        <v>-294123</v>
      </c>
      <c r="G59" s="67">
        <f t="shared" si="6"/>
        <v>-23384</v>
      </c>
      <c r="H59" s="67">
        <f t="shared" si="6"/>
        <v>18602</v>
      </c>
      <c r="I59" s="67">
        <f t="shared" si="6"/>
        <v>1753</v>
      </c>
      <c r="J59" s="67">
        <f t="shared" si="6"/>
        <v>-3029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-3029</v>
      </c>
      <c r="X59" s="67">
        <f t="shared" si="6"/>
        <v>-73530</v>
      </c>
      <c r="Y59" s="67">
        <f t="shared" si="6"/>
        <v>70501</v>
      </c>
      <c r="Z59" s="68">
        <f>+IF(X59&lt;&gt;0,+(Y59/X59)*100,0)</f>
        <v>-95.880592955256361</v>
      </c>
      <c r="AA59" s="65">
        <f>SUM(AA56:AA58)</f>
        <v>-294123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33258644</v>
      </c>
      <c r="D7" s="20"/>
      <c r="E7" s="21"/>
      <c r="F7" s="22"/>
      <c r="G7" s="22">
        <v>3369694</v>
      </c>
      <c r="H7" s="22">
        <v>3985129</v>
      </c>
      <c r="I7" s="22">
        <v>4899205</v>
      </c>
      <c r="J7" s="22">
        <v>12254028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12254028</v>
      </c>
      <c r="X7" s="22"/>
      <c r="Y7" s="22">
        <v>12254028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7528713</v>
      </c>
      <c r="D8" s="20"/>
      <c r="E8" s="21"/>
      <c r="F8" s="22"/>
      <c r="G8" s="22">
        <v>673690</v>
      </c>
      <c r="H8" s="22">
        <v>693394</v>
      </c>
      <c r="I8" s="22">
        <v>738503</v>
      </c>
      <c r="J8" s="22">
        <v>2105587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2105587</v>
      </c>
      <c r="X8" s="22"/>
      <c r="Y8" s="22">
        <v>2105587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40787357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4043384</v>
      </c>
      <c r="H32" s="31">
        <f t="shared" si="0"/>
        <v>4678523</v>
      </c>
      <c r="I32" s="31">
        <f t="shared" si="0"/>
        <v>5637708</v>
      </c>
      <c r="J32" s="31">
        <f t="shared" si="0"/>
        <v>14359615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14359615</v>
      </c>
      <c r="X32" s="31">
        <f t="shared" si="0"/>
        <v>0</v>
      </c>
      <c r="Y32" s="31">
        <f t="shared" si="0"/>
        <v>14359615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9171189</v>
      </c>
      <c r="D34" s="20"/>
      <c r="E34" s="21">
        <v>3416673</v>
      </c>
      <c r="F34" s="22">
        <v>3416673</v>
      </c>
      <c r="G34" s="22">
        <v>829008</v>
      </c>
      <c r="H34" s="22">
        <v>818313</v>
      </c>
      <c r="I34" s="22">
        <v>625311</v>
      </c>
      <c r="J34" s="22">
        <v>2272632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2272632</v>
      </c>
      <c r="X34" s="22">
        <v>854163</v>
      </c>
      <c r="Y34" s="22">
        <v>1418469</v>
      </c>
      <c r="Z34" s="23">
        <v>166.06537628063964</v>
      </c>
      <c r="AA34" s="20">
        <v>3416673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7823719</v>
      </c>
      <c r="D37" s="20"/>
      <c r="E37" s="21">
        <v>563574</v>
      </c>
      <c r="F37" s="22">
        <v>563574</v>
      </c>
      <c r="G37" s="22">
        <v>24397</v>
      </c>
      <c r="H37" s="22">
        <v>469</v>
      </c>
      <c r="I37" s="22">
        <v>1034609</v>
      </c>
      <c r="J37" s="22">
        <v>1059475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1059475</v>
      </c>
      <c r="X37" s="22">
        <v>140895</v>
      </c>
      <c r="Y37" s="22">
        <v>918580</v>
      </c>
      <c r="Z37" s="23">
        <v>651.96067993896168</v>
      </c>
      <c r="AA37" s="20">
        <v>563574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10642218</v>
      </c>
      <c r="D39" s="20"/>
      <c r="E39" s="21">
        <v>10310685</v>
      </c>
      <c r="F39" s="22">
        <v>10310685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2577669</v>
      </c>
      <c r="Y39" s="22">
        <v>-2577669</v>
      </c>
      <c r="Z39" s="23">
        <v>-100</v>
      </c>
      <c r="AA39" s="20">
        <v>10310685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227874</v>
      </c>
      <c r="D44" s="20"/>
      <c r="E44" s="21">
        <v>101538</v>
      </c>
      <c r="F44" s="22">
        <v>101538</v>
      </c>
      <c r="G44" s="22">
        <v>7249</v>
      </c>
      <c r="H44" s="22">
        <v>71094</v>
      </c>
      <c r="I44" s="22">
        <v>5227</v>
      </c>
      <c r="J44" s="22">
        <v>83570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83570</v>
      </c>
      <c r="X44" s="22">
        <v>25389</v>
      </c>
      <c r="Y44" s="22">
        <v>58181</v>
      </c>
      <c r="Z44" s="23">
        <v>229.15829690023236</v>
      </c>
      <c r="AA44" s="20">
        <v>101538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27865000</v>
      </c>
      <c r="D47" s="29">
        <f t="shared" ref="D47:Y47" si="1">SUM(D34:D46)</f>
        <v>0</v>
      </c>
      <c r="E47" s="30">
        <f t="shared" si="1"/>
        <v>14392470</v>
      </c>
      <c r="F47" s="31">
        <f t="shared" si="1"/>
        <v>14392470</v>
      </c>
      <c r="G47" s="31">
        <f t="shared" si="1"/>
        <v>860654</v>
      </c>
      <c r="H47" s="31">
        <f t="shared" si="1"/>
        <v>889876</v>
      </c>
      <c r="I47" s="31">
        <f t="shared" si="1"/>
        <v>1665147</v>
      </c>
      <c r="J47" s="31">
        <f t="shared" si="1"/>
        <v>3415677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3415677</v>
      </c>
      <c r="X47" s="31">
        <f t="shared" si="1"/>
        <v>3598116</v>
      </c>
      <c r="Y47" s="31">
        <f t="shared" si="1"/>
        <v>-182439</v>
      </c>
      <c r="Z47" s="32">
        <f>+IF(X47&lt;&gt;0,+(Y47/X47)*100,0)</f>
        <v>-5.0704035111708468</v>
      </c>
      <c r="AA47" s="29">
        <f>SUM(AA34:AA46)</f>
        <v>14392470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12922357</v>
      </c>
      <c r="D48" s="39">
        <f t="shared" si="2"/>
        <v>0</v>
      </c>
      <c r="E48" s="40">
        <f t="shared" si="2"/>
        <v>-14392470</v>
      </c>
      <c r="F48" s="41">
        <f t="shared" si="2"/>
        <v>-14392470</v>
      </c>
      <c r="G48" s="41">
        <f t="shared" si="2"/>
        <v>3182730</v>
      </c>
      <c r="H48" s="41">
        <f t="shared" si="2"/>
        <v>3788647</v>
      </c>
      <c r="I48" s="41">
        <f t="shared" si="2"/>
        <v>3972561</v>
      </c>
      <c r="J48" s="41">
        <f t="shared" si="2"/>
        <v>10943938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10943938</v>
      </c>
      <c r="X48" s="41">
        <f t="shared" si="2"/>
        <v>-3598116</v>
      </c>
      <c r="Y48" s="41">
        <f t="shared" si="2"/>
        <v>14542054</v>
      </c>
      <c r="Z48" s="42">
        <f>+IF(X48&lt;&gt;0,+(Y48/X48)*100,0)</f>
        <v>-404.15745351178225</v>
      </c>
      <c r="AA48" s="39">
        <f>+AA32-AA47</f>
        <v>-14392470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12922357</v>
      </c>
      <c r="D51" s="48">
        <f t="shared" si="3"/>
        <v>0</v>
      </c>
      <c r="E51" s="49">
        <f t="shared" si="3"/>
        <v>-14392470</v>
      </c>
      <c r="F51" s="50">
        <f t="shared" si="3"/>
        <v>-14392470</v>
      </c>
      <c r="G51" s="50">
        <f t="shared" si="3"/>
        <v>3182730</v>
      </c>
      <c r="H51" s="50">
        <f t="shared" si="3"/>
        <v>3788647</v>
      </c>
      <c r="I51" s="50">
        <f t="shared" si="3"/>
        <v>3972561</v>
      </c>
      <c r="J51" s="50">
        <f t="shared" si="3"/>
        <v>10943938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10943938</v>
      </c>
      <c r="X51" s="50">
        <f t="shared" si="3"/>
        <v>-3598116</v>
      </c>
      <c r="Y51" s="50">
        <f t="shared" si="3"/>
        <v>14542054</v>
      </c>
      <c r="Z51" s="51">
        <f>+IF(X51&lt;&gt;0,+(Y51/X51)*100,0)</f>
        <v>-404.15745351178225</v>
      </c>
      <c r="AA51" s="48">
        <f>SUM(AA48:AA50)</f>
        <v>-14392470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12922357</v>
      </c>
      <c r="D53" s="54">
        <f>+D51-D52</f>
        <v>0</v>
      </c>
      <c r="E53" s="55">
        <f t="shared" si="4"/>
        <v>-14392470</v>
      </c>
      <c r="F53" s="56">
        <f t="shared" si="4"/>
        <v>-14392470</v>
      </c>
      <c r="G53" s="56">
        <f t="shared" si="4"/>
        <v>3182730</v>
      </c>
      <c r="H53" s="56">
        <f t="shared" si="4"/>
        <v>3788647</v>
      </c>
      <c r="I53" s="56">
        <f t="shared" si="4"/>
        <v>3972561</v>
      </c>
      <c r="J53" s="56">
        <f t="shared" si="4"/>
        <v>10943938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10943938</v>
      </c>
      <c r="X53" s="56">
        <f t="shared" si="4"/>
        <v>-3598116</v>
      </c>
      <c r="Y53" s="56">
        <f t="shared" si="4"/>
        <v>14542054</v>
      </c>
      <c r="Z53" s="57">
        <f>+IF(X53&lt;&gt;0,+(Y53/X53)*100,0)</f>
        <v>-404.15745351178225</v>
      </c>
      <c r="AA53" s="54">
        <f>+AA51-AA52</f>
        <v>-14392470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12922357</v>
      </c>
      <c r="D56" s="48">
        <f>SUM(D53:D55)</f>
        <v>0</v>
      </c>
      <c r="E56" s="49">
        <f t="shared" si="5"/>
        <v>-14392470</v>
      </c>
      <c r="F56" s="50">
        <f t="shared" si="5"/>
        <v>-14392470</v>
      </c>
      <c r="G56" s="50">
        <f t="shared" si="5"/>
        <v>3182730</v>
      </c>
      <c r="H56" s="50">
        <f t="shared" si="5"/>
        <v>3788647</v>
      </c>
      <c r="I56" s="50">
        <f t="shared" si="5"/>
        <v>3972561</v>
      </c>
      <c r="J56" s="50">
        <f t="shared" si="5"/>
        <v>10943938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10943938</v>
      </c>
      <c r="X56" s="50">
        <f t="shared" si="5"/>
        <v>-3598116</v>
      </c>
      <c r="Y56" s="50">
        <f t="shared" si="5"/>
        <v>14542054</v>
      </c>
      <c r="Z56" s="51">
        <f>+IF(X56&lt;&gt;0,+(Y56/X56)*100,0)</f>
        <v>-404.15745351178225</v>
      </c>
      <c r="AA56" s="48">
        <f>SUM(AA53:AA55)</f>
        <v>-14392470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12922357</v>
      </c>
      <c r="D59" s="65">
        <f>SUM(D56:D58)</f>
        <v>0</v>
      </c>
      <c r="E59" s="66">
        <f t="shared" si="6"/>
        <v>-14392470</v>
      </c>
      <c r="F59" s="67">
        <f t="shared" si="6"/>
        <v>-14392470</v>
      </c>
      <c r="G59" s="67">
        <f t="shared" si="6"/>
        <v>3182730</v>
      </c>
      <c r="H59" s="67">
        <f t="shared" si="6"/>
        <v>3788647</v>
      </c>
      <c r="I59" s="67">
        <f t="shared" si="6"/>
        <v>3972561</v>
      </c>
      <c r="J59" s="67">
        <f t="shared" si="6"/>
        <v>10943938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10943938</v>
      </c>
      <c r="X59" s="67">
        <f t="shared" si="6"/>
        <v>-3598116</v>
      </c>
      <c r="Y59" s="67">
        <f t="shared" si="6"/>
        <v>14542054</v>
      </c>
      <c r="Z59" s="68">
        <f>+IF(X59&lt;&gt;0,+(Y59/X59)*100,0)</f>
        <v>-404.15745351178225</v>
      </c>
      <c r="AA59" s="65">
        <f>SUM(AA56:AA58)</f>
        <v>-14392470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531014</v>
      </c>
      <c r="D8" s="20"/>
      <c r="E8" s="21"/>
      <c r="F8" s="22"/>
      <c r="G8" s="22">
        <v>48721</v>
      </c>
      <c r="H8" s="22">
        <v>51928</v>
      </c>
      <c r="I8" s="22">
        <v>53086</v>
      </c>
      <c r="J8" s="22">
        <v>153735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153735</v>
      </c>
      <c r="X8" s="22"/>
      <c r="Y8" s="22">
        <v>153735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26262</v>
      </c>
      <c r="H13" s="22">
        <v>29416</v>
      </c>
      <c r="I13" s="22">
        <v>30644</v>
      </c>
      <c r="J13" s="22">
        <v>86322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86322</v>
      </c>
      <c r="X13" s="22"/>
      <c r="Y13" s="22">
        <v>86322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531014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74983</v>
      </c>
      <c r="H32" s="31">
        <f t="shared" si="0"/>
        <v>81344</v>
      </c>
      <c r="I32" s="31">
        <f t="shared" si="0"/>
        <v>83730</v>
      </c>
      <c r="J32" s="31">
        <f t="shared" si="0"/>
        <v>240057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240057</v>
      </c>
      <c r="X32" s="31">
        <f t="shared" si="0"/>
        <v>0</v>
      </c>
      <c r="Y32" s="31">
        <f t="shared" si="0"/>
        <v>240057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531014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74983</v>
      </c>
      <c r="H48" s="41">
        <f t="shared" si="2"/>
        <v>81344</v>
      </c>
      <c r="I48" s="41">
        <f t="shared" si="2"/>
        <v>83730</v>
      </c>
      <c r="J48" s="41">
        <f t="shared" si="2"/>
        <v>240057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240057</v>
      </c>
      <c r="X48" s="41">
        <f t="shared" si="2"/>
        <v>0</v>
      </c>
      <c r="Y48" s="41">
        <f t="shared" si="2"/>
        <v>240057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531014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74983</v>
      </c>
      <c r="H51" s="50">
        <f t="shared" si="3"/>
        <v>81344</v>
      </c>
      <c r="I51" s="50">
        <f t="shared" si="3"/>
        <v>83730</v>
      </c>
      <c r="J51" s="50">
        <f t="shared" si="3"/>
        <v>240057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240057</v>
      </c>
      <c r="X51" s="50">
        <f t="shared" si="3"/>
        <v>0</v>
      </c>
      <c r="Y51" s="50">
        <f t="shared" si="3"/>
        <v>240057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531014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74983</v>
      </c>
      <c r="H53" s="56">
        <f t="shared" si="4"/>
        <v>81344</v>
      </c>
      <c r="I53" s="56">
        <f t="shared" si="4"/>
        <v>83730</v>
      </c>
      <c r="J53" s="56">
        <f t="shared" si="4"/>
        <v>240057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240057</v>
      </c>
      <c r="X53" s="56">
        <f t="shared" si="4"/>
        <v>0</v>
      </c>
      <c r="Y53" s="56">
        <f t="shared" si="4"/>
        <v>240057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531014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74983</v>
      </c>
      <c r="H56" s="50">
        <f t="shared" si="5"/>
        <v>81344</v>
      </c>
      <c r="I56" s="50">
        <f t="shared" si="5"/>
        <v>83730</v>
      </c>
      <c r="J56" s="50">
        <f t="shared" si="5"/>
        <v>240057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240057</v>
      </c>
      <c r="X56" s="50">
        <f t="shared" si="5"/>
        <v>0</v>
      </c>
      <c r="Y56" s="50">
        <f t="shared" si="5"/>
        <v>240057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531014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74983</v>
      </c>
      <c r="H59" s="67">
        <f t="shared" si="6"/>
        <v>81344</v>
      </c>
      <c r="I59" s="67">
        <f t="shared" si="6"/>
        <v>83730</v>
      </c>
      <c r="J59" s="67">
        <f t="shared" si="6"/>
        <v>240057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240057</v>
      </c>
      <c r="X59" s="67">
        <f t="shared" si="6"/>
        <v>0</v>
      </c>
      <c r="Y59" s="67">
        <f t="shared" si="6"/>
        <v>240057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2964808</v>
      </c>
      <c r="D7" s="20"/>
      <c r="E7" s="21">
        <v>4356060</v>
      </c>
      <c r="F7" s="22">
        <v>4356060</v>
      </c>
      <c r="G7" s="22"/>
      <c r="H7" s="22">
        <v>48721</v>
      </c>
      <c r="I7" s="22">
        <v>368499</v>
      </c>
      <c r="J7" s="22">
        <v>417220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417220</v>
      </c>
      <c r="X7" s="22">
        <v>1089015</v>
      </c>
      <c r="Y7" s="22">
        <v>-671795</v>
      </c>
      <c r="Z7" s="23">
        <v>-61.688314669678569</v>
      </c>
      <c r="AA7" s="20">
        <v>4356060</v>
      </c>
    </row>
    <row r="8" spans="1:27" ht="13.5" x14ac:dyDescent="0.25">
      <c r="A8" s="19" t="s">
        <v>36</v>
      </c>
      <c r="B8" s="15" t="s">
        <v>32</v>
      </c>
      <c r="C8" s="20">
        <v>45252745</v>
      </c>
      <c r="D8" s="20"/>
      <c r="E8" s="21">
        <v>468936</v>
      </c>
      <c r="F8" s="22">
        <v>468936</v>
      </c>
      <c r="G8" s="22"/>
      <c r="H8" s="22">
        <v>2934397</v>
      </c>
      <c r="I8" s="22">
        <v>2980559</v>
      </c>
      <c r="J8" s="22">
        <v>5914956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5914956</v>
      </c>
      <c r="X8" s="22">
        <v>117234</v>
      </c>
      <c r="Y8" s="22">
        <v>5797722</v>
      </c>
      <c r="Z8" s="23">
        <v>4945.4270945288908</v>
      </c>
      <c r="AA8" s="20">
        <v>468936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17652587</v>
      </c>
      <c r="D13" s="20"/>
      <c r="E13" s="21">
        <v>29772</v>
      </c>
      <c r="F13" s="22">
        <v>29772</v>
      </c>
      <c r="G13" s="22"/>
      <c r="H13" s="22">
        <v>36461</v>
      </c>
      <c r="I13" s="22">
        <v>35614</v>
      </c>
      <c r="J13" s="22">
        <v>72075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72075</v>
      </c>
      <c r="X13" s="22">
        <v>7443</v>
      </c>
      <c r="Y13" s="22">
        <v>64632</v>
      </c>
      <c r="Z13" s="23">
        <v>868.35953244659413</v>
      </c>
      <c r="AA13" s="20">
        <v>29772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21779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65891919</v>
      </c>
      <c r="D32" s="29">
        <f t="shared" ref="D32:Y32" si="0">SUM(D6:D31)</f>
        <v>0</v>
      </c>
      <c r="E32" s="30">
        <f t="shared" si="0"/>
        <v>4854768</v>
      </c>
      <c r="F32" s="31">
        <f t="shared" si="0"/>
        <v>4854768</v>
      </c>
      <c r="G32" s="31">
        <f t="shared" si="0"/>
        <v>0</v>
      </c>
      <c r="H32" s="31">
        <f t="shared" si="0"/>
        <v>3019579</v>
      </c>
      <c r="I32" s="31">
        <f t="shared" si="0"/>
        <v>3384672</v>
      </c>
      <c r="J32" s="31">
        <f t="shared" si="0"/>
        <v>6404251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6404251</v>
      </c>
      <c r="X32" s="31">
        <f t="shared" si="0"/>
        <v>1213692</v>
      </c>
      <c r="Y32" s="31">
        <f t="shared" si="0"/>
        <v>5190559</v>
      </c>
      <c r="Z32" s="32">
        <f>+IF(X32&lt;&gt;0,+(Y32/X32)*100,0)</f>
        <v>427.6669039591593</v>
      </c>
      <c r="AA32" s="29">
        <f>SUM(AA6:AA31)</f>
        <v>4854768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18701197</v>
      </c>
      <c r="D34" s="20"/>
      <c r="E34" s="21">
        <v>20414088</v>
      </c>
      <c r="F34" s="22">
        <v>20414088</v>
      </c>
      <c r="G34" s="22">
        <v>15066</v>
      </c>
      <c r="H34" s="22">
        <v>1510096</v>
      </c>
      <c r="I34" s="22">
        <v>1475539</v>
      </c>
      <c r="J34" s="22">
        <v>3000701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3000701</v>
      </c>
      <c r="X34" s="22">
        <v>5103522</v>
      </c>
      <c r="Y34" s="22">
        <v>-2102821</v>
      </c>
      <c r="Z34" s="23">
        <v>-41.203329778925216</v>
      </c>
      <c r="AA34" s="20">
        <v>20414088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13823077</v>
      </c>
      <c r="D37" s="20"/>
      <c r="E37" s="21">
        <v>7532016</v>
      </c>
      <c r="F37" s="22">
        <v>7532016</v>
      </c>
      <c r="G37" s="22"/>
      <c r="H37" s="22">
        <v>8946</v>
      </c>
      <c r="I37" s="22">
        <v>4698</v>
      </c>
      <c r="J37" s="22">
        <v>13644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13644</v>
      </c>
      <c r="X37" s="22">
        <v>1883004</v>
      </c>
      <c r="Y37" s="22">
        <v>-1869360</v>
      </c>
      <c r="Z37" s="23">
        <v>-99.275413116488338</v>
      </c>
      <c r="AA37" s="20">
        <v>7532016</v>
      </c>
    </row>
    <row r="38" spans="1:27" ht="13.5" x14ac:dyDescent="0.25">
      <c r="A38" s="19" t="s">
        <v>64</v>
      </c>
      <c r="B38" s="15" t="s">
        <v>32</v>
      </c>
      <c r="C38" s="20">
        <v>916973</v>
      </c>
      <c r="D38" s="20"/>
      <c r="E38" s="21">
        <v>2926140</v>
      </c>
      <c r="F38" s="22">
        <v>2926140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731535</v>
      </c>
      <c r="Y38" s="22">
        <v>-731535</v>
      </c>
      <c r="Z38" s="23">
        <v>-100</v>
      </c>
      <c r="AA38" s="20">
        <v>2926140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108000</v>
      </c>
      <c r="D40" s="20"/>
      <c r="E40" s="21">
        <v>14796</v>
      </c>
      <c r="F40" s="22">
        <v>14796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3699</v>
      </c>
      <c r="Y40" s="22">
        <v>-3699</v>
      </c>
      <c r="Z40" s="23">
        <v>-100</v>
      </c>
      <c r="AA40" s="20">
        <v>14796</v>
      </c>
    </row>
    <row r="41" spans="1:27" ht="13.5" x14ac:dyDescent="0.25">
      <c r="A41" s="19" t="s">
        <v>66</v>
      </c>
      <c r="B41" s="15" t="s">
        <v>32</v>
      </c>
      <c r="C41" s="20">
        <v>1553779</v>
      </c>
      <c r="D41" s="20"/>
      <c r="E41" s="21">
        <v>9363108</v>
      </c>
      <c r="F41" s="22">
        <v>9363108</v>
      </c>
      <c r="G41" s="22"/>
      <c r="H41" s="22">
        <v>155951</v>
      </c>
      <c r="I41" s="22">
        <v>175614</v>
      </c>
      <c r="J41" s="22">
        <v>331565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331565</v>
      </c>
      <c r="X41" s="22">
        <v>2340777</v>
      </c>
      <c r="Y41" s="22">
        <v>-2009212</v>
      </c>
      <c r="Z41" s="23">
        <v>-85.835258975972508</v>
      </c>
      <c r="AA41" s="20">
        <v>9363108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1507556</v>
      </c>
      <c r="D44" s="20"/>
      <c r="E44" s="21">
        <v>2563668</v>
      </c>
      <c r="F44" s="22">
        <v>2563668</v>
      </c>
      <c r="G44" s="22"/>
      <c r="H44" s="22">
        <v>10930</v>
      </c>
      <c r="I44" s="22">
        <v>6926</v>
      </c>
      <c r="J44" s="22">
        <v>17856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17856</v>
      </c>
      <c r="X44" s="22">
        <v>640917</v>
      </c>
      <c r="Y44" s="22">
        <v>-623061</v>
      </c>
      <c r="Z44" s="23">
        <v>-97.213991827334894</v>
      </c>
      <c r="AA44" s="20">
        <v>2563668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36610582</v>
      </c>
      <c r="D47" s="29">
        <f t="shared" ref="D47:Y47" si="1">SUM(D34:D46)</f>
        <v>0</v>
      </c>
      <c r="E47" s="30">
        <f t="shared" si="1"/>
        <v>42813816</v>
      </c>
      <c r="F47" s="31">
        <f t="shared" si="1"/>
        <v>42813816</v>
      </c>
      <c r="G47" s="31">
        <f t="shared" si="1"/>
        <v>15066</v>
      </c>
      <c r="H47" s="31">
        <f t="shared" si="1"/>
        <v>1685923</v>
      </c>
      <c r="I47" s="31">
        <f t="shared" si="1"/>
        <v>1662777</v>
      </c>
      <c r="J47" s="31">
        <f t="shared" si="1"/>
        <v>3363766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3363766</v>
      </c>
      <c r="X47" s="31">
        <f t="shared" si="1"/>
        <v>10703454</v>
      </c>
      <c r="Y47" s="31">
        <f t="shared" si="1"/>
        <v>-7339688</v>
      </c>
      <c r="Z47" s="32">
        <f>+IF(X47&lt;&gt;0,+(Y47/X47)*100,0)</f>
        <v>-68.573079306922793</v>
      </c>
      <c r="AA47" s="29">
        <f>SUM(AA34:AA46)</f>
        <v>42813816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29281337</v>
      </c>
      <c r="D48" s="39">
        <f t="shared" si="2"/>
        <v>0</v>
      </c>
      <c r="E48" s="40">
        <f t="shared" si="2"/>
        <v>-37959048</v>
      </c>
      <c r="F48" s="41">
        <f t="shared" si="2"/>
        <v>-37959048</v>
      </c>
      <c r="G48" s="41">
        <f t="shared" si="2"/>
        <v>-15066</v>
      </c>
      <c r="H48" s="41">
        <f t="shared" si="2"/>
        <v>1333656</v>
      </c>
      <c r="I48" s="41">
        <f t="shared" si="2"/>
        <v>1721895</v>
      </c>
      <c r="J48" s="41">
        <f t="shared" si="2"/>
        <v>3040485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3040485</v>
      </c>
      <c r="X48" s="41">
        <f t="shared" si="2"/>
        <v>-9489762</v>
      </c>
      <c r="Y48" s="41">
        <f t="shared" si="2"/>
        <v>12530247</v>
      </c>
      <c r="Z48" s="42">
        <f>+IF(X48&lt;&gt;0,+(Y48/X48)*100,0)</f>
        <v>-132.03963387069138</v>
      </c>
      <c r="AA48" s="39">
        <f>+AA32-AA47</f>
        <v>-37959048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29281337</v>
      </c>
      <c r="D51" s="48">
        <f t="shared" si="3"/>
        <v>0</v>
      </c>
      <c r="E51" s="49">
        <f t="shared" si="3"/>
        <v>-37959048</v>
      </c>
      <c r="F51" s="50">
        <f t="shared" si="3"/>
        <v>-37959048</v>
      </c>
      <c r="G51" s="50">
        <f t="shared" si="3"/>
        <v>-15066</v>
      </c>
      <c r="H51" s="50">
        <f t="shared" si="3"/>
        <v>1333656</v>
      </c>
      <c r="I51" s="50">
        <f t="shared" si="3"/>
        <v>1721895</v>
      </c>
      <c r="J51" s="50">
        <f t="shared" si="3"/>
        <v>3040485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3040485</v>
      </c>
      <c r="X51" s="50">
        <f t="shared" si="3"/>
        <v>-9489762</v>
      </c>
      <c r="Y51" s="50">
        <f t="shared" si="3"/>
        <v>12530247</v>
      </c>
      <c r="Z51" s="51">
        <f>+IF(X51&lt;&gt;0,+(Y51/X51)*100,0)</f>
        <v>-132.03963387069138</v>
      </c>
      <c r="AA51" s="48">
        <f>SUM(AA48:AA50)</f>
        <v>-37959048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29281337</v>
      </c>
      <c r="D53" s="54">
        <f>+D51-D52</f>
        <v>0</v>
      </c>
      <c r="E53" s="55">
        <f t="shared" si="4"/>
        <v>-37959048</v>
      </c>
      <c r="F53" s="56">
        <f t="shared" si="4"/>
        <v>-37959048</v>
      </c>
      <c r="G53" s="56">
        <f t="shared" si="4"/>
        <v>-15066</v>
      </c>
      <c r="H53" s="56">
        <f t="shared" si="4"/>
        <v>1333656</v>
      </c>
      <c r="I53" s="56">
        <f t="shared" si="4"/>
        <v>1721895</v>
      </c>
      <c r="J53" s="56">
        <f t="shared" si="4"/>
        <v>3040485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3040485</v>
      </c>
      <c r="X53" s="56">
        <f t="shared" si="4"/>
        <v>-9489762</v>
      </c>
      <c r="Y53" s="56">
        <f t="shared" si="4"/>
        <v>12530247</v>
      </c>
      <c r="Z53" s="57">
        <f>+IF(X53&lt;&gt;0,+(Y53/X53)*100,0)</f>
        <v>-132.03963387069138</v>
      </c>
      <c r="AA53" s="54">
        <f>+AA51-AA52</f>
        <v>-37959048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29281337</v>
      </c>
      <c r="D56" s="48">
        <f>SUM(D53:D55)</f>
        <v>0</v>
      </c>
      <c r="E56" s="49">
        <f t="shared" si="5"/>
        <v>-37959048</v>
      </c>
      <c r="F56" s="50">
        <f t="shared" si="5"/>
        <v>-37959048</v>
      </c>
      <c r="G56" s="50">
        <f t="shared" si="5"/>
        <v>-15066</v>
      </c>
      <c r="H56" s="50">
        <f t="shared" si="5"/>
        <v>1333656</v>
      </c>
      <c r="I56" s="50">
        <f t="shared" si="5"/>
        <v>1721895</v>
      </c>
      <c r="J56" s="50">
        <f t="shared" si="5"/>
        <v>3040485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3040485</v>
      </c>
      <c r="X56" s="50">
        <f t="shared" si="5"/>
        <v>-9489762</v>
      </c>
      <c r="Y56" s="50">
        <f t="shared" si="5"/>
        <v>12530247</v>
      </c>
      <c r="Z56" s="51">
        <f>+IF(X56&lt;&gt;0,+(Y56/X56)*100,0)</f>
        <v>-132.03963387069138</v>
      </c>
      <c r="AA56" s="48">
        <f>SUM(AA53:AA55)</f>
        <v>-37959048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29281337</v>
      </c>
      <c r="D59" s="65">
        <f>SUM(D56:D58)</f>
        <v>0</v>
      </c>
      <c r="E59" s="66">
        <f t="shared" si="6"/>
        <v>-37959048</v>
      </c>
      <c r="F59" s="67">
        <f t="shared" si="6"/>
        <v>-37959048</v>
      </c>
      <c r="G59" s="67">
        <f t="shared" si="6"/>
        <v>-15066</v>
      </c>
      <c r="H59" s="67">
        <f t="shared" si="6"/>
        <v>1333656</v>
      </c>
      <c r="I59" s="67">
        <f t="shared" si="6"/>
        <v>1721895</v>
      </c>
      <c r="J59" s="67">
        <f t="shared" si="6"/>
        <v>3040485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3040485</v>
      </c>
      <c r="X59" s="67">
        <f t="shared" si="6"/>
        <v>-9489762</v>
      </c>
      <c r="Y59" s="67">
        <f t="shared" si="6"/>
        <v>12530247</v>
      </c>
      <c r="Z59" s="68">
        <f>+IF(X59&lt;&gt;0,+(Y59/X59)*100,0)</f>
        <v>-132.03963387069138</v>
      </c>
      <c r="AA59" s="65">
        <f>SUM(AA56:AA58)</f>
        <v>-37959048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25355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123566</v>
      </c>
      <c r="D8" s="20"/>
      <c r="E8" s="21"/>
      <c r="F8" s="22"/>
      <c r="G8" s="22">
        <v>121018</v>
      </c>
      <c r="H8" s="22">
        <v>121714</v>
      </c>
      <c r="I8" s="22">
        <v>123592</v>
      </c>
      <c r="J8" s="22">
        <v>366324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366324</v>
      </c>
      <c r="X8" s="22"/>
      <c r="Y8" s="22">
        <v>366324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44232</v>
      </c>
      <c r="H26" s="22">
        <v>44246</v>
      </c>
      <c r="I26" s="22">
        <v>45088</v>
      </c>
      <c r="J26" s="22">
        <v>133566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133566</v>
      </c>
      <c r="X26" s="22"/>
      <c r="Y26" s="22">
        <v>133566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148921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165250</v>
      </c>
      <c r="H32" s="31">
        <f t="shared" si="0"/>
        <v>165960</v>
      </c>
      <c r="I32" s="31">
        <f t="shared" si="0"/>
        <v>168680</v>
      </c>
      <c r="J32" s="31">
        <f t="shared" si="0"/>
        <v>499890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499890</v>
      </c>
      <c r="X32" s="31">
        <f t="shared" si="0"/>
        <v>0</v>
      </c>
      <c r="Y32" s="31">
        <f t="shared" si="0"/>
        <v>499890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148921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165250</v>
      </c>
      <c r="H48" s="41">
        <f t="shared" si="2"/>
        <v>165960</v>
      </c>
      <c r="I48" s="41">
        <f t="shared" si="2"/>
        <v>168680</v>
      </c>
      <c r="J48" s="41">
        <f t="shared" si="2"/>
        <v>499890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499890</v>
      </c>
      <c r="X48" s="41">
        <f t="shared" si="2"/>
        <v>0</v>
      </c>
      <c r="Y48" s="41">
        <f t="shared" si="2"/>
        <v>499890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148921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165250</v>
      </c>
      <c r="H51" s="50">
        <f t="shared" si="3"/>
        <v>165960</v>
      </c>
      <c r="I51" s="50">
        <f t="shared" si="3"/>
        <v>168680</v>
      </c>
      <c r="J51" s="50">
        <f t="shared" si="3"/>
        <v>499890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499890</v>
      </c>
      <c r="X51" s="50">
        <f t="shared" si="3"/>
        <v>0</v>
      </c>
      <c r="Y51" s="50">
        <f t="shared" si="3"/>
        <v>499890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148921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165250</v>
      </c>
      <c r="H53" s="56">
        <f t="shared" si="4"/>
        <v>165960</v>
      </c>
      <c r="I53" s="56">
        <f t="shared" si="4"/>
        <v>168680</v>
      </c>
      <c r="J53" s="56">
        <f t="shared" si="4"/>
        <v>499890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499890</v>
      </c>
      <c r="X53" s="56">
        <f t="shared" si="4"/>
        <v>0</v>
      </c>
      <c r="Y53" s="56">
        <f t="shared" si="4"/>
        <v>499890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148921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165250</v>
      </c>
      <c r="H56" s="50">
        <f t="shared" si="5"/>
        <v>165960</v>
      </c>
      <c r="I56" s="50">
        <f t="shared" si="5"/>
        <v>168680</v>
      </c>
      <c r="J56" s="50">
        <f t="shared" si="5"/>
        <v>499890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499890</v>
      </c>
      <c r="X56" s="50">
        <f t="shared" si="5"/>
        <v>0</v>
      </c>
      <c r="Y56" s="50">
        <f t="shared" si="5"/>
        <v>499890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148921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165250</v>
      </c>
      <c r="H59" s="67">
        <f t="shared" si="6"/>
        <v>165960</v>
      </c>
      <c r="I59" s="67">
        <f t="shared" si="6"/>
        <v>168680</v>
      </c>
      <c r="J59" s="67">
        <f t="shared" si="6"/>
        <v>499890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499890</v>
      </c>
      <c r="X59" s="67">
        <f t="shared" si="6"/>
        <v>0</v>
      </c>
      <c r="Y59" s="67">
        <f t="shared" si="6"/>
        <v>499890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11998</v>
      </c>
      <c r="F8" s="22">
        <v>11998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1670</v>
      </c>
      <c r="Y8" s="22">
        <v>-1670</v>
      </c>
      <c r="Z8" s="23">
        <v>-100</v>
      </c>
      <c r="AA8" s="20">
        <v>11998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90000000</v>
      </c>
      <c r="F25" s="22">
        <v>90000000</v>
      </c>
      <c r="G25" s="22">
        <v>32608682</v>
      </c>
      <c r="H25" s="22"/>
      <c r="I25" s="22">
        <v>4891302</v>
      </c>
      <c r="J25" s="22">
        <v>37499984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37499984</v>
      </c>
      <c r="X25" s="22"/>
      <c r="Y25" s="22">
        <v>37499984</v>
      </c>
      <c r="Z25" s="23"/>
      <c r="AA25" s="20">
        <v>90000000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90011998</v>
      </c>
      <c r="F32" s="31">
        <f t="shared" si="0"/>
        <v>90011998</v>
      </c>
      <c r="G32" s="31">
        <f t="shared" si="0"/>
        <v>32608682</v>
      </c>
      <c r="H32" s="31">
        <f t="shared" si="0"/>
        <v>0</v>
      </c>
      <c r="I32" s="31">
        <f t="shared" si="0"/>
        <v>4891302</v>
      </c>
      <c r="J32" s="31">
        <f t="shared" si="0"/>
        <v>37499984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37499984</v>
      </c>
      <c r="X32" s="31">
        <f t="shared" si="0"/>
        <v>1670</v>
      </c>
      <c r="Y32" s="31">
        <f t="shared" si="0"/>
        <v>37498314</v>
      </c>
      <c r="Z32" s="32">
        <f>+IF(X32&lt;&gt;0,+(Y32/X32)*100,0)</f>
        <v>2245408.0239520958</v>
      </c>
      <c r="AA32" s="29">
        <f>SUM(AA6:AA31)</f>
        <v>90011998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13510649</v>
      </c>
      <c r="D37" s="20"/>
      <c r="E37" s="21">
        <v>14000000</v>
      </c>
      <c r="F37" s="22">
        <v>14000000</v>
      </c>
      <c r="G37" s="22"/>
      <c r="H37" s="22">
        <v>418634</v>
      </c>
      <c r="I37" s="22">
        <v>107303</v>
      </c>
      <c r="J37" s="22">
        <v>525937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525937</v>
      </c>
      <c r="X37" s="22">
        <v>2434102</v>
      </c>
      <c r="Y37" s="22">
        <v>-1908165</v>
      </c>
      <c r="Z37" s="23">
        <v>-78.392976136579321</v>
      </c>
      <c r="AA37" s="20">
        <v>14000000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100864</v>
      </c>
      <c r="D39" s="20"/>
      <c r="E39" s="21">
        <v>29527</v>
      </c>
      <c r="F39" s="22">
        <v>29527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29527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8076209</v>
      </c>
      <c r="D41" s="20"/>
      <c r="E41" s="21">
        <v>70869563</v>
      </c>
      <c r="F41" s="22">
        <v>70869563</v>
      </c>
      <c r="G41" s="22"/>
      <c r="H41" s="22">
        <v>1010479</v>
      </c>
      <c r="I41" s="22"/>
      <c r="J41" s="22">
        <v>1010479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1010479</v>
      </c>
      <c r="X41" s="22">
        <v>9334344</v>
      </c>
      <c r="Y41" s="22">
        <v>-8323865</v>
      </c>
      <c r="Z41" s="23">
        <v>-89.174611520638194</v>
      </c>
      <c r="AA41" s="20">
        <v>70869563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21687722</v>
      </c>
      <c r="D47" s="29">
        <f t="shared" ref="D47:Y47" si="1">SUM(D34:D46)</f>
        <v>0</v>
      </c>
      <c r="E47" s="30">
        <f t="shared" si="1"/>
        <v>84899090</v>
      </c>
      <c r="F47" s="31">
        <f t="shared" si="1"/>
        <v>84899090</v>
      </c>
      <c r="G47" s="31">
        <f t="shared" si="1"/>
        <v>0</v>
      </c>
      <c r="H47" s="31">
        <f t="shared" si="1"/>
        <v>1429113</v>
      </c>
      <c r="I47" s="31">
        <f t="shared" si="1"/>
        <v>107303</v>
      </c>
      <c r="J47" s="31">
        <f t="shared" si="1"/>
        <v>1536416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1536416</v>
      </c>
      <c r="X47" s="31">
        <f t="shared" si="1"/>
        <v>11768446</v>
      </c>
      <c r="Y47" s="31">
        <f t="shared" si="1"/>
        <v>-10232030</v>
      </c>
      <c r="Z47" s="32">
        <f>+IF(X47&lt;&gt;0,+(Y47/X47)*100,0)</f>
        <v>-86.944614437624139</v>
      </c>
      <c r="AA47" s="29">
        <f>SUM(AA34:AA46)</f>
        <v>84899090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-21687722</v>
      </c>
      <c r="D48" s="39">
        <f t="shared" si="2"/>
        <v>0</v>
      </c>
      <c r="E48" s="40">
        <f t="shared" si="2"/>
        <v>5112908</v>
      </c>
      <c r="F48" s="41">
        <f t="shared" si="2"/>
        <v>5112908</v>
      </c>
      <c r="G48" s="41">
        <f t="shared" si="2"/>
        <v>32608682</v>
      </c>
      <c r="H48" s="41">
        <f t="shared" si="2"/>
        <v>-1429113</v>
      </c>
      <c r="I48" s="41">
        <f t="shared" si="2"/>
        <v>4783999</v>
      </c>
      <c r="J48" s="41">
        <f t="shared" si="2"/>
        <v>35963568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35963568</v>
      </c>
      <c r="X48" s="41">
        <f t="shared" si="2"/>
        <v>-11766776</v>
      </c>
      <c r="Y48" s="41">
        <f t="shared" si="2"/>
        <v>47730344</v>
      </c>
      <c r="Z48" s="42">
        <f>+IF(X48&lt;&gt;0,+(Y48/X48)*100,0)</f>
        <v>-405.63654819297994</v>
      </c>
      <c r="AA48" s="39">
        <f>+AA32-AA47</f>
        <v>5112908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14330757</v>
      </c>
      <c r="H49" s="22">
        <v>4057968</v>
      </c>
      <c r="I49" s="22">
        <v>7013325</v>
      </c>
      <c r="J49" s="22">
        <v>25402050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25402050</v>
      </c>
      <c r="X49" s="22"/>
      <c r="Y49" s="22">
        <v>25402050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-21687722</v>
      </c>
      <c r="D51" s="48">
        <f t="shared" si="3"/>
        <v>0</v>
      </c>
      <c r="E51" s="49">
        <f t="shared" si="3"/>
        <v>5112908</v>
      </c>
      <c r="F51" s="50">
        <f t="shared" si="3"/>
        <v>5112908</v>
      </c>
      <c r="G51" s="50">
        <f t="shared" si="3"/>
        <v>46939439</v>
      </c>
      <c r="H51" s="50">
        <f t="shared" si="3"/>
        <v>2628855</v>
      </c>
      <c r="I51" s="50">
        <f t="shared" si="3"/>
        <v>11797324</v>
      </c>
      <c r="J51" s="50">
        <f t="shared" si="3"/>
        <v>61365618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61365618</v>
      </c>
      <c r="X51" s="50">
        <f t="shared" si="3"/>
        <v>-11766776</v>
      </c>
      <c r="Y51" s="50">
        <f t="shared" si="3"/>
        <v>73132394</v>
      </c>
      <c r="Z51" s="51">
        <f>+IF(X51&lt;&gt;0,+(Y51/X51)*100,0)</f>
        <v>-621.51598704691924</v>
      </c>
      <c r="AA51" s="48">
        <f>SUM(AA48:AA50)</f>
        <v>5112908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-21687722</v>
      </c>
      <c r="D53" s="54">
        <f>+D51-D52</f>
        <v>0</v>
      </c>
      <c r="E53" s="55">
        <f t="shared" si="4"/>
        <v>5112908</v>
      </c>
      <c r="F53" s="56">
        <f t="shared" si="4"/>
        <v>5112908</v>
      </c>
      <c r="G53" s="56">
        <f t="shared" si="4"/>
        <v>46939439</v>
      </c>
      <c r="H53" s="56">
        <f t="shared" si="4"/>
        <v>2628855</v>
      </c>
      <c r="I53" s="56">
        <f t="shared" si="4"/>
        <v>11797324</v>
      </c>
      <c r="J53" s="56">
        <f t="shared" si="4"/>
        <v>61365618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61365618</v>
      </c>
      <c r="X53" s="56">
        <f t="shared" si="4"/>
        <v>-11766776</v>
      </c>
      <c r="Y53" s="56">
        <f t="shared" si="4"/>
        <v>73132394</v>
      </c>
      <c r="Z53" s="57">
        <f>+IF(X53&lt;&gt;0,+(Y53/X53)*100,0)</f>
        <v>-621.51598704691924</v>
      </c>
      <c r="AA53" s="54">
        <f>+AA51-AA52</f>
        <v>5112908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-21687722</v>
      </c>
      <c r="D56" s="48">
        <f>SUM(D53:D55)</f>
        <v>0</v>
      </c>
      <c r="E56" s="49">
        <f t="shared" si="5"/>
        <v>5112908</v>
      </c>
      <c r="F56" s="50">
        <f t="shared" si="5"/>
        <v>5112908</v>
      </c>
      <c r="G56" s="50">
        <f t="shared" si="5"/>
        <v>46939439</v>
      </c>
      <c r="H56" s="50">
        <f t="shared" si="5"/>
        <v>2628855</v>
      </c>
      <c r="I56" s="50">
        <f t="shared" si="5"/>
        <v>11797324</v>
      </c>
      <c r="J56" s="50">
        <f t="shared" si="5"/>
        <v>61365618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61365618</v>
      </c>
      <c r="X56" s="50">
        <f t="shared" si="5"/>
        <v>-11766776</v>
      </c>
      <c r="Y56" s="50">
        <f t="shared" si="5"/>
        <v>73132394</v>
      </c>
      <c r="Z56" s="51">
        <f>+IF(X56&lt;&gt;0,+(Y56/X56)*100,0)</f>
        <v>-621.51598704691924</v>
      </c>
      <c r="AA56" s="48">
        <f>SUM(AA53:AA55)</f>
        <v>5112908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-21687722</v>
      </c>
      <c r="D59" s="65">
        <f>SUM(D56:D58)</f>
        <v>0</v>
      </c>
      <c r="E59" s="66">
        <f t="shared" si="6"/>
        <v>5112908</v>
      </c>
      <c r="F59" s="67">
        <f t="shared" si="6"/>
        <v>5112908</v>
      </c>
      <c r="G59" s="67">
        <f t="shared" si="6"/>
        <v>46939439</v>
      </c>
      <c r="H59" s="67">
        <f t="shared" si="6"/>
        <v>2628855</v>
      </c>
      <c r="I59" s="67">
        <f t="shared" si="6"/>
        <v>11797324</v>
      </c>
      <c r="J59" s="67">
        <f t="shared" si="6"/>
        <v>61365618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61365618</v>
      </c>
      <c r="X59" s="67">
        <f t="shared" si="6"/>
        <v>-11766776</v>
      </c>
      <c r="Y59" s="67">
        <f t="shared" si="6"/>
        <v>73132394</v>
      </c>
      <c r="Z59" s="68">
        <f>+IF(X59&lt;&gt;0,+(Y59/X59)*100,0)</f>
        <v>-621.51598704691924</v>
      </c>
      <c r="AA59" s="65">
        <f>SUM(AA56:AA58)</f>
        <v>5112908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2562</v>
      </c>
      <c r="I8" s="22">
        <v>-542</v>
      </c>
      <c r="J8" s="22">
        <v>2020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2020</v>
      </c>
      <c r="X8" s="22"/>
      <c r="Y8" s="22">
        <v>2020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20600</v>
      </c>
      <c r="I13" s="22">
        <v>20578</v>
      </c>
      <c r="J13" s="22">
        <v>41178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41178</v>
      </c>
      <c r="X13" s="22"/>
      <c r="Y13" s="22">
        <v>41178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23162</v>
      </c>
      <c r="I32" s="31">
        <f t="shared" si="0"/>
        <v>20036</v>
      </c>
      <c r="J32" s="31">
        <f t="shared" si="0"/>
        <v>43198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43198</v>
      </c>
      <c r="X32" s="31">
        <f t="shared" si="0"/>
        <v>0</v>
      </c>
      <c r="Y32" s="31">
        <f t="shared" si="0"/>
        <v>43198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73367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73367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-73367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23162</v>
      </c>
      <c r="I48" s="41">
        <f t="shared" si="2"/>
        <v>20036</v>
      </c>
      <c r="J48" s="41">
        <f t="shared" si="2"/>
        <v>43198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43198</v>
      </c>
      <c r="X48" s="41">
        <f t="shared" si="2"/>
        <v>0</v>
      </c>
      <c r="Y48" s="41">
        <f t="shared" si="2"/>
        <v>43198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-73367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23162</v>
      </c>
      <c r="I51" s="50">
        <f t="shared" si="3"/>
        <v>20036</v>
      </c>
      <c r="J51" s="50">
        <f t="shared" si="3"/>
        <v>43198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43198</v>
      </c>
      <c r="X51" s="50">
        <f t="shared" si="3"/>
        <v>0</v>
      </c>
      <c r="Y51" s="50">
        <f t="shared" si="3"/>
        <v>43198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-73367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23162</v>
      </c>
      <c r="I53" s="56">
        <f t="shared" si="4"/>
        <v>20036</v>
      </c>
      <c r="J53" s="56">
        <f t="shared" si="4"/>
        <v>43198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43198</v>
      </c>
      <c r="X53" s="56">
        <f t="shared" si="4"/>
        <v>0</v>
      </c>
      <c r="Y53" s="56">
        <f t="shared" si="4"/>
        <v>43198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-73367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23162</v>
      </c>
      <c r="I56" s="50">
        <f t="shared" si="5"/>
        <v>20036</v>
      </c>
      <c r="J56" s="50">
        <f t="shared" si="5"/>
        <v>43198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43198</v>
      </c>
      <c r="X56" s="50">
        <f t="shared" si="5"/>
        <v>0</v>
      </c>
      <c r="Y56" s="50">
        <f t="shared" si="5"/>
        <v>43198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-73367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23162</v>
      </c>
      <c r="I59" s="67">
        <f t="shared" si="6"/>
        <v>20036</v>
      </c>
      <c r="J59" s="67">
        <f t="shared" si="6"/>
        <v>43198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43198</v>
      </c>
      <c r="X59" s="67">
        <f t="shared" si="6"/>
        <v>0</v>
      </c>
      <c r="Y59" s="67">
        <f t="shared" si="6"/>
        <v>43198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2884853</v>
      </c>
      <c r="F11" s="22">
        <v>2884853</v>
      </c>
      <c r="G11" s="22">
        <v>29844</v>
      </c>
      <c r="H11" s="22">
        <v>30332</v>
      </c>
      <c r="I11" s="22">
        <v>30289</v>
      </c>
      <c r="J11" s="22">
        <v>90465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90465</v>
      </c>
      <c r="X11" s="22">
        <v>721212</v>
      </c>
      <c r="Y11" s="22">
        <v>-630747</v>
      </c>
      <c r="Z11" s="23">
        <v>-87.456531505299424</v>
      </c>
      <c r="AA11" s="20">
        <v>2884853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21220271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21220271</v>
      </c>
      <c r="D32" s="29">
        <f t="shared" ref="D32:Y32" si="0">SUM(D6:D31)</f>
        <v>0</v>
      </c>
      <c r="E32" s="30">
        <f t="shared" si="0"/>
        <v>2884853</v>
      </c>
      <c r="F32" s="31">
        <f t="shared" si="0"/>
        <v>2884853</v>
      </c>
      <c r="G32" s="31">
        <f t="shared" si="0"/>
        <v>29844</v>
      </c>
      <c r="H32" s="31">
        <f t="shared" si="0"/>
        <v>30332</v>
      </c>
      <c r="I32" s="31">
        <f t="shared" si="0"/>
        <v>30289</v>
      </c>
      <c r="J32" s="31">
        <f t="shared" si="0"/>
        <v>90465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90465</v>
      </c>
      <c r="X32" s="31">
        <f t="shared" si="0"/>
        <v>721212</v>
      </c>
      <c r="Y32" s="31">
        <f t="shared" si="0"/>
        <v>-630747</v>
      </c>
      <c r="Z32" s="32">
        <f>+IF(X32&lt;&gt;0,+(Y32/X32)*100,0)</f>
        <v>-87.456531505299424</v>
      </c>
      <c r="AA32" s="29">
        <f>SUM(AA6:AA31)</f>
        <v>2884853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6212614</v>
      </c>
      <c r="D34" s="20"/>
      <c r="E34" s="21">
        <v>6715577</v>
      </c>
      <c r="F34" s="22">
        <v>6715577</v>
      </c>
      <c r="G34" s="22">
        <v>536969</v>
      </c>
      <c r="H34" s="22"/>
      <c r="I34" s="22">
        <v>1610615</v>
      </c>
      <c r="J34" s="22">
        <v>2147584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2147584</v>
      </c>
      <c r="X34" s="22">
        <v>1678917</v>
      </c>
      <c r="Y34" s="22">
        <v>468667</v>
      </c>
      <c r="Z34" s="23">
        <v>27.914840340529047</v>
      </c>
      <c r="AA34" s="20">
        <v>6715577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13272509</v>
      </c>
      <c r="D39" s="20"/>
      <c r="E39" s="21">
        <v>11083542</v>
      </c>
      <c r="F39" s="22">
        <v>11083542</v>
      </c>
      <c r="G39" s="22"/>
      <c r="H39" s="22"/>
      <c r="I39" s="22">
        <v>3155847</v>
      </c>
      <c r="J39" s="22">
        <v>3155847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3155847</v>
      </c>
      <c r="X39" s="22">
        <v>2770893</v>
      </c>
      <c r="Y39" s="22">
        <v>384954</v>
      </c>
      <c r="Z39" s="23">
        <v>13.89277752695611</v>
      </c>
      <c r="AA39" s="20">
        <v>11083542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24321</v>
      </c>
      <c r="D41" s="20"/>
      <c r="E41" s="21"/>
      <c r="F41" s="22"/>
      <c r="G41" s="22">
        <v>1296</v>
      </c>
      <c r="H41" s="22">
        <v>2217</v>
      </c>
      <c r="I41" s="22">
        <v>1783</v>
      </c>
      <c r="J41" s="22">
        <v>5296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5296</v>
      </c>
      <c r="X41" s="22"/>
      <c r="Y41" s="22">
        <v>5296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191504</v>
      </c>
      <c r="D44" s="20"/>
      <c r="E44" s="21">
        <v>261874</v>
      </c>
      <c r="F44" s="22">
        <v>261874</v>
      </c>
      <c r="G44" s="22">
        <v>7330</v>
      </c>
      <c r="H44" s="22">
        <v>1465</v>
      </c>
      <c r="I44" s="22">
        <v>37397</v>
      </c>
      <c r="J44" s="22">
        <v>46192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46192</v>
      </c>
      <c r="X44" s="22">
        <v>65475</v>
      </c>
      <c r="Y44" s="22">
        <v>-19283</v>
      </c>
      <c r="Z44" s="23">
        <v>-29.450935471554029</v>
      </c>
      <c r="AA44" s="20">
        <v>261874</v>
      </c>
    </row>
    <row r="45" spans="1:27" ht="13.5" x14ac:dyDescent="0.25">
      <c r="A45" s="19" t="s">
        <v>70</v>
      </c>
      <c r="B45" s="15" t="s">
        <v>32</v>
      </c>
      <c r="C45" s="20">
        <v>431464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20132412</v>
      </c>
      <c r="D47" s="29">
        <f t="shared" ref="D47:Y47" si="1">SUM(D34:D46)</f>
        <v>0</v>
      </c>
      <c r="E47" s="30">
        <f t="shared" si="1"/>
        <v>18060993</v>
      </c>
      <c r="F47" s="31">
        <f t="shared" si="1"/>
        <v>18060993</v>
      </c>
      <c r="G47" s="31">
        <f t="shared" si="1"/>
        <v>545595</v>
      </c>
      <c r="H47" s="31">
        <f t="shared" si="1"/>
        <v>3682</v>
      </c>
      <c r="I47" s="31">
        <f t="shared" si="1"/>
        <v>4805642</v>
      </c>
      <c r="J47" s="31">
        <f t="shared" si="1"/>
        <v>5354919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5354919</v>
      </c>
      <c r="X47" s="31">
        <f t="shared" si="1"/>
        <v>4515285</v>
      </c>
      <c r="Y47" s="31">
        <f t="shared" si="1"/>
        <v>839634</v>
      </c>
      <c r="Z47" s="32">
        <f>+IF(X47&lt;&gt;0,+(Y47/X47)*100,0)</f>
        <v>18.595371056312061</v>
      </c>
      <c r="AA47" s="29">
        <f>SUM(AA34:AA46)</f>
        <v>18060993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1087859</v>
      </c>
      <c r="D48" s="39">
        <f t="shared" si="2"/>
        <v>0</v>
      </c>
      <c r="E48" s="40">
        <f t="shared" si="2"/>
        <v>-15176140</v>
      </c>
      <c r="F48" s="41">
        <f t="shared" si="2"/>
        <v>-15176140</v>
      </c>
      <c r="G48" s="41">
        <f t="shared" si="2"/>
        <v>-515751</v>
      </c>
      <c r="H48" s="41">
        <f t="shared" si="2"/>
        <v>26650</v>
      </c>
      <c r="I48" s="41">
        <f t="shared" si="2"/>
        <v>-4775353</v>
      </c>
      <c r="J48" s="41">
        <f t="shared" si="2"/>
        <v>-5264454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-5264454</v>
      </c>
      <c r="X48" s="41">
        <f t="shared" si="2"/>
        <v>-3794073</v>
      </c>
      <c r="Y48" s="41">
        <f t="shared" si="2"/>
        <v>-1470381</v>
      </c>
      <c r="Z48" s="42">
        <f>+IF(X48&lt;&gt;0,+(Y48/X48)*100,0)</f>
        <v>38.754683950466948</v>
      </c>
      <c r="AA48" s="39">
        <f>+AA32-AA47</f>
        <v>-15176140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1087859</v>
      </c>
      <c r="D51" s="48">
        <f t="shared" si="3"/>
        <v>0</v>
      </c>
      <c r="E51" s="49">
        <f t="shared" si="3"/>
        <v>-15176140</v>
      </c>
      <c r="F51" s="50">
        <f t="shared" si="3"/>
        <v>-15176140</v>
      </c>
      <c r="G51" s="50">
        <f t="shared" si="3"/>
        <v>-515751</v>
      </c>
      <c r="H51" s="50">
        <f t="shared" si="3"/>
        <v>26650</v>
      </c>
      <c r="I51" s="50">
        <f t="shared" si="3"/>
        <v>-4775353</v>
      </c>
      <c r="J51" s="50">
        <f t="shared" si="3"/>
        <v>-5264454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-5264454</v>
      </c>
      <c r="X51" s="50">
        <f t="shared" si="3"/>
        <v>-3794073</v>
      </c>
      <c r="Y51" s="50">
        <f t="shared" si="3"/>
        <v>-1470381</v>
      </c>
      <c r="Z51" s="51">
        <f>+IF(X51&lt;&gt;0,+(Y51/X51)*100,0)</f>
        <v>38.754683950466948</v>
      </c>
      <c r="AA51" s="48">
        <f>SUM(AA48:AA50)</f>
        <v>-15176140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1087859</v>
      </c>
      <c r="D53" s="54">
        <f>+D51-D52</f>
        <v>0</v>
      </c>
      <c r="E53" s="55">
        <f t="shared" si="4"/>
        <v>-15176140</v>
      </c>
      <c r="F53" s="56">
        <f t="shared" si="4"/>
        <v>-15176140</v>
      </c>
      <c r="G53" s="56">
        <f t="shared" si="4"/>
        <v>-515751</v>
      </c>
      <c r="H53" s="56">
        <f t="shared" si="4"/>
        <v>26650</v>
      </c>
      <c r="I53" s="56">
        <f t="shared" si="4"/>
        <v>-4775353</v>
      </c>
      <c r="J53" s="56">
        <f t="shared" si="4"/>
        <v>-5264454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-5264454</v>
      </c>
      <c r="X53" s="56">
        <f t="shared" si="4"/>
        <v>-3794073</v>
      </c>
      <c r="Y53" s="56">
        <f t="shared" si="4"/>
        <v>-1470381</v>
      </c>
      <c r="Z53" s="57">
        <f>+IF(X53&lt;&gt;0,+(Y53/X53)*100,0)</f>
        <v>38.754683950466948</v>
      </c>
      <c r="AA53" s="54">
        <f>+AA51-AA52</f>
        <v>-15176140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1087859</v>
      </c>
      <c r="D56" s="48">
        <f>SUM(D53:D55)</f>
        <v>0</v>
      </c>
      <c r="E56" s="49">
        <f t="shared" si="5"/>
        <v>-15176140</v>
      </c>
      <c r="F56" s="50">
        <f t="shared" si="5"/>
        <v>-15176140</v>
      </c>
      <c r="G56" s="50">
        <f t="shared" si="5"/>
        <v>-515751</v>
      </c>
      <c r="H56" s="50">
        <f t="shared" si="5"/>
        <v>26650</v>
      </c>
      <c r="I56" s="50">
        <f t="shared" si="5"/>
        <v>-4775353</v>
      </c>
      <c r="J56" s="50">
        <f t="shared" si="5"/>
        <v>-5264454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-5264454</v>
      </c>
      <c r="X56" s="50">
        <f t="shared" si="5"/>
        <v>-3794073</v>
      </c>
      <c r="Y56" s="50">
        <f t="shared" si="5"/>
        <v>-1470381</v>
      </c>
      <c r="Z56" s="51">
        <f>+IF(X56&lt;&gt;0,+(Y56/X56)*100,0)</f>
        <v>38.754683950466948</v>
      </c>
      <c r="AA56" s="48">
        <f>SUM(AA53:AA55)</f>
        <v>-15176140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1087859</v>
      </c>
      <c r="D59" s="65">
        <f>SUM(D56:D58)</f>
        <v>0</v>
      </c>
      <c r="E59" s="66">
        <f t="shared" si="6"/>
        <v>-15176140</v>
      </c>
      <c r="F59" s="67">
        <f t="shared" si="6"/>
        <v>-15176140</v>
      </c>
      <c r="G59" s="67">
        <f t="shared" si="6"/>
        <v>-515751</v>
      </c>
      <c r="H59" s="67">
        <f t="shared" si="6"/>
        <v>26650</v>
      </c>
      <c r="I59" s="67">
        <f t="shared" si="6"/>
        <v>-4775353</v>
      </c>
      <c r="J59" s="67">
        <f t="shared" si="6"/>
        <v>-5264454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-5264454</v>
      </c>
      <c r="X59" s="67">
        <f t="shared" si="6"/>
        <v>-3794073</v>
      </c>
      <c r="Y59" s="67">
        <f t="shared" si="6"/>
        <v>-1470381</v>
      </c>
      <c r="Z59" s="68">
        <f>+IF(X59&lt;&gt;0,+(Y59/X59)*100,0)</f>
        <v>38.754683950466948</v>
      </c>
      <c r="AA59" s="65">
        <f>SUM(AA56:AA58)</f>
        <v>-15176140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170741828</v>
      </c>
      <c r="D8" s="20"/>
      <c r="E8" s="21">
        <v>156157842</v>
      </c>
      <c r="F8" s="22">
        <v>156157842</v>
      </c>
      <c r="G8" s="22">
        <v>12728864</v>
      </c>
      <c r="H8" s="22">
        <v>18042008</v>
      </c>
      <c r="I8" s="22">
        <v>15623430</v>
      </c>
      <c r="J8" s="22">
        <v>46394302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46394302</v>
      </c>
      <c r="X8" s="22">
        <v>39039441</v>
      </c>
      <c r="Y8" s="22">
        <v>7354861</v>
      </c>
      <c r="Z8" s="23">
        <v>18.839565351358388</v>
      </c>
      <c r="AA8" s="20">
        <v>156157842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15245613</v>
      </c>
      <c r="D13" s="20"/>
      <c r="E13" s="21">
        <v>9375862</v>
      </c>
      <c r="F13" s="22">
        <v>9375860</v>
      </c>
      <c r="G13" s="22">
        <v>1261986</v>
      </c>
      <c r="H13" s="22">
        <v>1214230</v>
      </c>
      <c r="I13" s="22">
        <v>1267844</v>
      </c>
      <c r="J13" s="22">
        <v>3744060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3744060</v>
      </c>
      <c r="X13" s="22">
        <v>2343964</v>
      </c>
      <c r="Y13" s="22">
        <v>1400096</v>
      </c>
      <c r="Z13" s="23">
        <v>59.731975405765617</v>
      </c>
      <c r="AA13" s="20">
        <v>9375860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568</v>
      </c>
      <c r="F19" s="22">
        <v>568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141</v>
      </c>
      <c r="Y19" s="22">
        <v>-141</v>
      </c>
      <c r="Z19" s="23">
        <v>-100</v>
      </c>
      <c r="AA19" s="20">
        <v>568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1697990</v>
      </c>
      <c r="H25" s="22">
        <v>186151</v>
      </c>
      <c r="I25" s="22">
        <v>668299</v>
      </c>
      <c r="J25" s="22">
        <v>2552440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2552440</v>
      </c>
      <c r="X25" s="22"/>
      <c r="Y25" s="22">
        <v>2552440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185987441</v>
      </c>
      <c r="D32" s="29">
        <f t="shared" ref="D32:Y32" si="0">SUM(D6:D31)</f>
        <v>0</v>
      </c>
      <c r="E32" s="30">
        <f t="shared" si="0"/>
        <v>165534272</v>
      </c>
      <c r="F32" s="31">
        <f t="shared" si="0"/>
        <v>165534270</v>
      </c>
      <c r="G32" s="31">
        <f t="shared" si="0"/>
        <v>15688840</v>
      </c>
      <c r="H32" s="31">
        <f t="shared" si="0"/>
        <v>19442389</v>
      </c>
      <c r="I32" s="31">
        <f t="shared" si="0"/>
        <v>17559573</v>
      </c>
      <c r="J32" s="31">
        <f t="shared" si="0"/>
        <v>52690802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52690802</v>
      </c>
      <c r="X32" s="31">
        <f t="shared" si="0"/>
        <v>41383546</v>
      </c>
      <c r="Y32" s="31">
        <f t="shared" si="0"/>
        <v>11307256</v>
      </c>
      <c r="Z32" s="32">
        <f>+IF(X32&lt;&gt;0,+(Y32/X32)*100,0)</f>
        <v>27.323071831495543</v>
      </c>
      <c r="AA32" s="29">
        <f>SUM(AA6:AA31)</f>
        <v>165534270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57631608</v>
      </c>
      <c r="F34" s="22">
        <v>57631608</v>
      </c>
      <c r="G34" s="22">
        <v>4135325</v>
      </c>
      <c r="H34" s="22">
        <v>3337417</v>
      </c>
      <c r="I34" s="22">
        <v>3050082</v>
      </c>
      <c r="J34" s="22">
        <v>10522824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10522824</v>
      </c>
      <c r="X34" s="22">
        <v>14407902</v>
      </c>
      <c r="Y34" s="22">
        <v>-3885078</v>
      </c>
      <c r="Z34" s="23">
        <v>-26.964911338236476</v>
      </c>
      <c r="AA34" s="20">
        <v>57631608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841301</v>
      </c>
      <c r="D37" s="20"/>
      <c r="E37" s="21">
        <v>44705</v>
      </c>
      <c r="F37" s="22">
        <v>44705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11178</v>
      </c>
      <c r="Y37" s="22">
        <v>-11178</v>
      </c>
      <c r="Z37" s="23">
        <v>-100</v>
      </c>
      <c r="AA37" s="20">
        <v>44705</v>
      </c>
    </row>
    <row r="38" spans="1:27" ht="13.5" x14ac:dyDescent="0.25">
      <c r="A38" s="19" t="s">
        <v>64</v>
      </c>
      <c r="B38" s="15" t="s">
        <v>32</v>
      </c>
      <c r="C38" s="20">
        <v>25539986</v>
      </c>
      <c r="D38" s="20"/>
      <c r="E38" s="21">
        <v>7762803</v>
      </c>
      <c r="F38" s="22">
        <v>7762803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1940700</v>
      </c>
      <c r="Y38" s="22">
        <v>-1940700</v>
      </c>
      <c r="Z38" s="23">
        <v>-100</v>
      </c>
      <c r="AA38" s="20">
        <v>7762803</v>
      </c>
    </row>
    <row r="39" spans="1:27" ht="13.5" x14ac:dyDescent="0.25">
      <c r="A39" s="19" t="s">
        <v>65</v>
      </c>
      <c r="B39" s="15" t="s">
        <v>32</v>
      </c>
      <c r="C39" s="20">
        <v>45256254</v>
      </c>
      <c r="D39" s="20"/>
      <c r="E39" s="21">
        <v>10238452</v>
      </c>
      <c r="F39" s="22">
        <v>10238452</v>
      </c>
      <c r="G39" s="22"/>
      <c r="H39" s="22"/>
      <c r="I39" s="22">
        <v>11388146</v>
      </c>
      <c r="J39" s="22">
        <v>11388146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11388146</v>
      </c>
      <c r="X39" s="22">
        <v>2559612</v>
      </c>
      <c r="Y39" s="22">
        <v>8828534</v>
      </c>
      <c r="Z39" s="23">
        <v>344.91688584051019</v>
      </c>
      <c r="AA39" s="20">
        <v>10238452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35200459</v>
      </c>
      <c r="D41" s="20"/>
      <c r="E41" s="21">
        <v>34084266</v>
      </c>
      <c r="F41" s="22">
        <v>34084266</v>
      </c>
      <c r="G41" s="22">
        <v>1476513</v>
      </c>
      <c r="H41" s="22">
        <v>186151</v>
      </c>
      <c r="I41" s="22">
        <v>1496629</v>
      </c>
      <c r="J41" s="22">
        <v>3159293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3159293</v>
      </c>
      <c r="X41" s="22">
        <v>8521065</v>
      </c>
      <c r="Y41" s="22">
        <v>-5361772</v>
      </c>
      <c r="Z41" s="23">
        <v>-62.923730777784236</v>
      </c>
      <c r="AA41" s="20">
        <v>34084266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>
        <v>3565</v>
      </c>
      <c r="J43" s="22">
        <v>3565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3565</v>
      </c>
      <c r="X43" s="22">
        <v>3111825</v>
      </c>
      <c r="Y43" s="22">
        <v>-3108260</v>
      </c>
      <c r="Z43" s="23">
        <v>-99.885437002402128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222698</v>
      </c>
      <c r="D44" s="20"/>
      <c r="E44" s="21">
        <v>971043</v>
      </c>
      <c r="F44" s="22">
        <v>971043</v>
      </c>
      <c r="G44" s="22"/>
      <c r="H44" s="22"/>
      <c r="I44" s="22">
        <v>26565</v>
      </c>
      <c r="J44" s="22">
        <v>26565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26565</v>
      </c>
      <c r="X44" s="22">
        <v>242757</v>
      </c>
      <c r="Y44" s="22">
        <v>-216192</v>
      </c>
      <c r="Z44" s="23">
        <v>-89.056958192760661</v>
      </c>
      <c r="AA44" s="20">
        <v>971043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107060698</v>
      </c>
      <c r="D47" s="29">
        <f t="shared" ref="D47:Y47" si="1">SUM(D34:D46)</f>
        <v>0</v>
      </c>
      <c r="E47" s="30">
        <f t="shared" si="1"/>
        <v>123180178</v>
      </c>
      <c r="F47" s="31">
        <f t="shared" si="1"/>
        <v>123180178</v>
      </c>
      <c r="G47" s="31">
        <f t="shared" si="1"/>
        <v>5611838</v>
      </c>
      <c r="H47" s="31">
        <f t="shared" si="1"/>
        <v>3523568</v>
      </c>
      <c r="I47" s="31">
        <f t="shared" si="1"/>
        <v>15964987</v>
      </c>
      <c r="J47" s="31">
        <f t="shared" si="1"/>
        <v>25100393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25100393</v>
      </c>
      <c r="X47" s="31">
        <f t="shared" si="1"/>
        <v>30795039</v>
      </c>
      <c r="Y47" s="31">
        <f t="shared" si="1"/>
        <v>-5694646</v>
      </c>
      <c r="Z47" s="32">
        <f>+IF(X47&lt;&gt;0,+(Y47/X47)*100,0)</f>
        <v>-18.492088936792708</v>
      </c>
      <c r="AA47" s="29">
        <f>SUM(AA34:AA46)</f>
        <v>123180178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78926743</v>
      </c>
      <c r="D48" s="39">
        <f t="shared" si="2"/>
        <v>0</v>
      </c>
      <c r="E48" s="40">
        <f t="shared" si="2"/>
        <v>42354094</v>
      </c>
      <c r="F48" s="41">
        <f t="shared" si="2"/>
        <v>42354092</v>
      </c>
      <c r="G48" s="41">
        <f t="shared" si="2"/>
        <v>10077002</v>
      </c>
      <c r="H48" s="41">
        <f t="shared" si="2"/>
        <v>15918821</v>
      </c>
      <c r="I48" s="41">
        <f t="shared" si="2"/>
        <v>1594586</v>
      </c>
      <c r="J48" s="41">
        <f t="shared" si="2"/>
        <v>27590409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27590409</v>
      </c>
      <c r="X48" s="41">
        <f t="shared" si="2"/>
        <v>10588507</v>
      </c>
      <c r="Y48" s="41">
        <f t="shared" si="2"/>
        <v>17001902</v>
      </c>
      <c r="Z48" s="42">
        <f>+IF(X48&lt;&gt;0,+(Y48/X48)*100,0)</f>
        <v>160.56939849971295</v>
      </c>
      <c r="AA48" s="39">
        <f>+AA32-AA47</f>
        <v>42354092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48505000</v>
      </c>
      <c r="F49" s="22">
        <v>48505000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12126249</v>
      </c>
      <c r="Y49" s="22">
        <v>-12126249</v>
      </c>
      <c r="Z49" s="23">
        <v>-100</v>
      </c>
      <c r="AA49" s="20">
        <v>48505000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78926743</v>
      </c>
      <c r="D51" s="48">
        <f t="shared" si="3"/>
        <v>0</v>
      </c>
      <c r="E51" s="49">
        <f t="shared" si="3"/>
        <v>90859094</v>
      </c>
      <c r="F51" s="50">
        <f t="shared" si="3"/>
        <v>90859092</v>
      </c>
      <c r="G51" s="50">
        <f t="shared" si="3"/>
        <v>10077002</v>
      </c>
      <c r="H51" s="50">
        <f t="shared" si="3"/>
        <v>15918821</v>
      </c>
      <c r="I51" s="50">
        <f t="shared" si="3"/>
        <v>1594586</v>
      </c>
      <c r="J51" s="50">
        <f t="shared" si="3"/>
        <v>27590409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27590409</v>
      </c>
      <c r="X51" s="50">
        <f t="shared" si="3"/>
        <v>22714756</v>
      </c>
      <c r="Y51" s="50">
        <f t="shared" si="3"/>
        <v>4875653</v>
      </c>
      <c r="Z51" s="51">
        <f>+IF(X51&lt;&gt;0,+(Y51/X51)*100,0)</f>
        <v>21.46469458003423</v>
      </c>
      <c r="AA51" s="48">
        <f>SUM(AA48:AA50)</f>
        <v>90859092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78926743</v>
      </c>
      <c r="D53" s="54">
        <f>+D51-D52</f>
        <v>0</v>
      </c>
      <c r="E53" s="55">
        <f t="shared" si="4"/>
        <v>90859094</v>
      </c>
      <c r="F53" s="56">
        <f t="shared" si="4"/>
        <v>90859092</v>
      </c>
      <c r="G53" s="56">
        <f t="shared" si="4"/>
        <v>10077002</v>
      </c>
      <c r="H53" s="56">
        <f t="shared" si="4"/>
        <v>15918821</v>
      </c>
      <c r="I53" s="56">
        <f t="shared" si="4"/>
        <v>1594586</v>
      </c>
      <c r="J53" s="56">
        <f t="shared" si="4"/>
        <v>27590409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27590409</v>
      </c>
      <c r="X53" s="56">
        <f t="shared" si="4"/>
        <v>22714756</v>
      </c>
      <c r="Y53" s="56">
        <f t="shared" si="4"/>
        <v>4875653</v>
      </c>
      <c r="Z53" s="57">
        <f>+IF(X53&lt;&gt;0,+(Y53/X53)*100,0)</f>
        <v>21.46469458003423</v>
      </c>
      <c r="AA53" s="54">
        <f>+AA51-AA52</f>
        <v>90859092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78926743</v>
      </c>
      <c r="D56" s="48">
        <f>SUM(D53:D55)</f>
        <v>0</v>
      </c>
      <c r="E56" s="49">
        <f t="shared" si="5"/>
        <v>90859094</v>
      </c>
      <c r="F56" s="50">
        <f t="shared" si="5"/>
        <v>90859092</v>
      </c>
      <c r="G56" s="50">
        <f t="shared" si="5"/>
        <v>10077002</v>
      </c>
      <c r="H56" s="50">
        <f t="shared" si="5"/>
        <v>15918821</v>
      </c>
      <c r="I56" s="50">
        <f t="shared" si="5"/>
        <v>1594586</v>
      </c>
      <c r="J56" s="50">
        <f t="shared" si="5"/>
        <v>27590409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27590409</v>
      </c>
      <c r="X56" s="50">
        <f t="shared" si="5"/>
        <v>22714756</v>
      </c>
      <c r="Y56" s="50">
        <f t="shared" si="5"/>
        <v>4875653</v>
      </c>
      <c r="Z56" s="51">
        <f>+IF(X56&lt;&gt;0,+(Y56/X56)*100,0)</f>
        <v>21.46469458003423</v>
      </c>
      <c r="AA56" s="48">
        <f>SUM(AA53:AA55)</f>
        <v>90859092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78926743</v>
      </c>
      <c r="D59" s="65">
        <f>SUM(D56:D58)</f>
        <v>0</v>
      </c>
      <c r="E59" s="66">
        <f t="shared" si="6"/>
        <v>90859094</v>
      </c>
      <c r="F59" s="67">
        <f t="shared" si="6"/>
        <v>90859092</v>
      </c>
      <c r="G59" s="67">
        <f t="shared" si="6"/>
        <v>10077002</v>
      </c>
      <c r="H59" s="67">
        <f t="shared" si="6"/>
        <v>15918821</v>
      </c>
      <c r="I59" s="67">
        <f t="shared" si="6"/>
        <v>1594586</v>
      </c>
      <c r="J59" s="67">
        <f t="shared" si="6"/>
        <v>27590409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27590409</v>
      </c>
      <c r="X59" s="67">
        <f t="shared" si="6"/>
        <v>22714756</v>
      </c>
      <c r="Y59" s="67">
        <f t="shared" si="6"/>
        <v>4875653</v>
      </c>
      <c r="Z59" s="68">
        <f>+IF(X59&lt;&gt;0,+(Y59/X59)*100,0)</f>
        <v>21.46469458003423</v>
      </c>
      <c r="AA59" s="65">
        <f>SUM(AA56:AA58)</f>
        <v>90859092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17609000</v>
      </c>
      <c r="D25" s="20"/>
      <c r="E25" s="21">
        <v>10100000</v>
      </c>
      <c r="F25" s="22">
        <v>10100000</v>
      </c>
      <c r="G25" s="22">
        <v>4208340</v>
      </c>
      <c r="H25" s="22"/>
      <c r="I25" s="22"/>
      <c r="J25" s="22">
        <v>4208340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4208340</v>
      </c>
      <c r="X25" s="22">
        <v>2525001</v>
      </c>
      <c r="Y25" s="22">
        <v>1683339</v>
      </c>
      <c r="Z25" s="23">
        <v>66.666864686390227</v>
      </c>
      <c r="AA25" s="20">
        <v>10100000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17609000</v>
      </c>
      <c r="D32" s="29">
        <f t="shared" ref="D32:Y32" si="0">SUM(D6:D31)</f>
        <v>0</v>
      </c>
      <c r="E32" s="30">
        <f t="shared" si="0"/>
        <v>10100000</v>
      </c>
      <c r="F32" s="31">
        <f t="shared" si="0"/>
        <v>10100000</v>
      </c>
      <c r="G32" s="31">
        <f t="shared" si="0"/>
        <v>4208340</v>
      </c>
      <c r="H32" s="31">
        <f t="shared" si="0"/>
        <v>0</v>
      </c>
      <c r="I32" s="31">
        <f t="shared" si="0"/>
        <v>0</v>
      </c>
      <c r="J32" s="31">
        <f t="shared" si="0"/>
        <v>4208340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4208340</v>
      </c>
      <c r="X32" s="31">
        <f t="shared" si="0"/>
        <v>2525001</v>
      </c>
      <c r="Y32" s="31">
        <f t="shared" si="0"/>
        <v>1683339</v>
      </c>
      <c r="Z32" s="32">
        <f>+IF(X32&lt;&gt;0,+(Y32/X32)*100,0)</f>
        <v>66.666864686390227</v>
      </c>
      <c r="AA32" s="29">
        <f>SUM(AA6:AA31)</f>
        <v>10100000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2113163</v>
      </c>
      <c r="D39" s="20"/>
      <c r="E39" s="21">
        <v>2438000</v>
      </c>
      <c r="F39" s="22">
        <v>2438000</v>
      </c>
      <c r="G39" s="22">
        <v>178330</v>
      </c>
      <c r="H39" s="22">
        <v>185930</v>
      </c>
      <c r="I39" s="22">
        <v>163658</v>
      </c>
      <c r="J39" s="22">
        <v>527918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527918</v>
      </c>
      <c r="X39" s="22">
        <v>609501</v>
      </c>
      <c r="Y39" s="22">
        <v>-81583</v>
      </c>
      <c r="Z39" s="23">
        <v>-13.385211837224221</v>
      </c>
      <c r="AA39" s="20">
        <v>2438000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21241714</v>
      </c>
      <c r="D41" s="20"/>
      <c r="E41" s="21">
        <v>18796000</v>
      </c>
      <c r="F41" s="22">
        <v>18796000</v>
      </c>
      <c r="G41" s="22"/>
      <c r="H41" s="22">
        <v>4887268</v>
      </c>
      <c r="I41" s="22"/>
      <c r="J41" s="22">
        <v>4887268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4887268</v>
      </c>
      <c r="X41" s="22">
        <v>3912868</v>
      </c>
      <c r="Y41" s="22">
        <v>974400</v>
      </c>
      <c r="Z41" s="23">
        <v>24.902450069872025</v>
      </c>
      <c r="AA41" s="20">
        <v>18796000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208000</v>
      </c>
      <c r="F45" s="22">
        <v>208000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51999</v>
      </c>
      <c r="Y45" s="22">
        <v>-51999</v>
      </c>
      <c r="Z45" s="23">
        <v>-100</v>
      </c>
      <c r="AA45" s="20">
        <v>208000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23354877</v>
      </c>
      <c r="D47" s="29">
        <f t="shared" ref="D47:Y47" si="1">SUM(D34:D46)</f>
        <v>0</v>
      </c>
      <c r="E47" s="30">
        <f t="shared" si="1"/>
        <v>21442000</v>
      </c>
      <c r="F47" s="31">
        <f t="shared" si="1"/>
        <v>21442000</v>
      </c>
      <c r="G47" s="31">
        <f t="shared" si="1"/>
        <v>178330</v>
      </c>
      <c r="H47" s="31">
        <f t="shared" si="1"/>
        <v>5073198</v>
      </c>
      <c r="I47" s="31">
        <f t="shared" si="1"/>
        <v>163658</v>
      </c>
      <c r="J47" s="31">
        <f t="shared" si="1"/>
        <v>5415186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5415186</v>
      </c>
      <c r="X47" s="31">
        <f t="shared" si="1"/>
        <v>4574368</v>
      </c>
      <c r="Y47" s="31">
        <f t="shared" si="1"/>
        <v>840818</v>
      </c>
      <c r="Z47" s="32">
        <f>+IF(X47&lt;&gt;0,+(Y47/X47)*100,0)</f>
        <v>18.381074718955713</v>
      </c>
      <c r="AA47" s="29">
        <f>SUM(AA34:AA46)</f>
        <v>21442000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-5745877</v>
      </c>
      <c r="D48" s="39">
        <f t="shared" si="2"/>
        <v>0</v>
      </c>
      <c r="E48" s="40">
        <f t="shared" si="2"/>
        <v>-11342000</v>
      </c>
      <c r="F48" s="41">
        <f t="shared" si="2"/>
        <v>-11342000</v>
      </c>
      <c r="G48" s="41">
        <f t="shared" si="2"/>
        <v>4030010</v>
      </c>
      <c r="H48" s="41">
        <f t="shared" si="2"/>
        <v>-5073198</v>
      </c>
      <c r="I48" s="41">
        <f t="shared" si="2"/>
        <v>-163658</v>
      </c>
      <c r="J48" s="41">
        <f t="shared" si="2"/>
        <v>-1206846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-1206846</v>
      </c>
      <c r="X48" s="41">
        <f t="shared" si="2"/>
        <v>-2049367</v>
      </c>
      <c r="Y48" s="41">
        <f t="shared" si="2"/>
        <v>842521</v>
      </c>
      <c r="Z48" s="42">
        <f>+IF(X48&lt;&gt;0,+(Y48/X48)*100,0)</f>
        <v>-41.111279726862001</v>
      </c>
      <c r="AA48" s="39">
        <f>+AA32-AA47</f>
        <v>-11342000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-5745877</v>
      </c>
      <c r="D51" s="48">
        <f t="shared" si="3"/>
        <v>0</v>
      </c>
      <c r="E51" s="49">
        <f t="shared" si="3"/>
        <v>-11342000</v>
      </c>
      <c r="F51" s="50">
        <f t="shared" si="3"/>
        <v>-11342000</v>
      </c>
      <c r="G51" s="50">
        <f t="shared" si="3"/>
        <v>4030010</v>
      </c>
      <c r="H51" s="50">
        <f t="shared" si="3"/>
        <v>-5073198</v>
      </c>
      <c r="I51" s="50">
        <f t="shared" si="3"/>
        <v>-163658</v>
      </c>
      <c r="J51" s="50">
        <f t="shared" si="3"/>
        <v>-1206846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-1206846</v>
      </c>
      <c r="X51" s="50">
        <f t="shared" si="3"/>
        <v>-2049367</v>
      </c>
      <c r="Y51" s="50">
        <f t="shared" si="3"/>
        <v>842521</v>
      </c>
      <c r="Z51" s="51">
        <f>+IF(X51&lt;&gt;0,+(Y51/X51)*100,0)</f>
        <v>-41.111279726862001</v>
      </c>
      <c r="AA51" s="48">
        <f>SUM(AA48:AA50)</f>
        <v>-11342000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-5745877</v>
      </c>
      <c r="D53" s="54">
        <f>+D51-D52</f>
        <v>0</v>
      </c>
      <c r="E53" s="55">
        <f t="shared" si="4"/>
        <v>-11342000</v>
      </c>
      <c r="F53" s="56">
        <f t="shared" si="4"/>
        <v>-11342000</v>
      </c>
      <c r="G53" s="56">
        <f t="shared" si="4"/>
        <v>4030010</v>
      </c>
      <c r="H53" s="56">
        <f t="shared" si="4"/>
        <v>-5073198</v>
      </c>
      <c r="I53" s="56">
        <f t="shared" si="4"/>
        <v>-163658</v>
      </c>
      <c r="J53" s="56">
        <f t="shared" si="4"/>
        <v>-1206846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-1206846</v>
      </c>
      <c r="X53" s="56">
        <f t="shared" si="4"/>
        <v>-2049367</v>
      </c>
      <c r="Y53" s="56">
        <f t="shared" si="4"/>
        <v>842521</v>
      </c>
      <c r="Z53" s="57">
        <f>+IF(X53&lt;&gt;0,+(Y53/X53)*100,0)</f>
        <v>-41.111279726862001</v>
      </c>
      <c r="AA53" s="54">
        <f>+AA51-AA52</f>
        <v>-11342000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-5745877</v>
      </c>
      <c r="D56" s="48">
        <f>SUM(D53:D55)</f>
        <v>0</v>
      </c>
      <c r="E56" s="49">
        <f t="shared" si="5"/>
        <v>-11342000</v>
      </c>
      <c r="F56" s="50">
        <f t="shared" si="5"/>
        <v>-11342000</v>
      </c>
      <c r="G56" s="50">
        <f t="shared" si="5"/>
        <v>4030010</v>
      </c>
      <c r="H56" s="50">
        <f t="shared" si="5"/>
        <v>-5073198</v>
      </c>
      <c r="I56" s="50">
        <f t="shared" si="5"/>
        <v>-163658</v>
      </c>
      <c r="J56" s="50">
        <f t="shared" si="5"/>
        <v>-1206846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-1206846</v>
      </c>
      <c r="X56" s="50">
        <f t="shared" si="5"/>
        <v>-2049367</v>
      </c>
      <c r="Y56" s="50">
        <f t="shared" si="5"/>
        <v>842521</v>
      </c>
      <c r="Z56" s="51">
        <f>+IF(X56&lt;&gt;0,+(Y56/X56)*100,0)</f>
        <v>-41.111279726862001</v>
      </c>
      <c r="AA56" s="48">
        <f>SUM(AA53:AA55)</f>
        <v>-11342000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-5745877</v>
      </c>
      <c r="D59" s="65">
        <f>SUM(D56:D58)</f>
        <v>0</v>
      </c>
      <c r="E59" s="66">
        <f t="shared" si="6"/>
        <v>-11342000</v>
      </c>
      <c r="F59" s="67">
        <f t="shared" si="6"/>
        <v>-11342000</v>
      </c>
      <c r="G59" s="67">
        <f t="shared" si="6"/>
        <v>4030010</v>
      </c>
      <c r="H59" s="67">
        <f t="shared" si="6"/>
        <v>-5073198</v>
      </c>
      <c r="I59" s="67">
        <f t="shared" si="6"/>
        <v>-163658</v>
      </c>
      <c r="J59" s="67">
        <f t="shared" si="6"/>
        <v>-1206846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-1206846</v>
      </c>
      <c r="X59" s="67">
        <f t="shared" si="6"/>
        <v>-2049367</v>
      </c>
      <c r="Y59" s="67">
        <f t="shared" si="6"/>
        <v>842521</v>
      </c>
      <c r="Z59" s="68">
        <f>+IF(X59&lt;&gt;0,+(Y59/X59)*100,0)</f>
        <v>-41.111279726862001</v>
      </c>
      <c r="AA59" s="65">
        <f>SUM(AA56:AA58)</f>
        <v>-11342000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28351146</v>
      </c>
      <c r="D8" s="20"/>
      <c r="E8" s="21">
        <v>33193560</v>
      </c>
      <c r="F8" s="22">
        <v>33193560</v>
      </c>
      <c r="G8" s="22">
        <v>2865884</v>
      </c>
      <c r="H8" s="22">
        <v>2435935</v>
      </c>
      <c r="I8" s="22">
        <v>3931484</v>
      </c>
      <c r="J8" s="22">
        <v>9233303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9233303</v>
      </c>
      <c r="X8" s="22">
        <v>8298390</v>
      </c>
      <c r="Y8" s="22">
        <v>934913</v>
      </c>
      <c r="Z8" s="23">
        <v>11.266197419017423</v>
      </c>
      <c r="AA8" s="20">
        <v>33193560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28351146</v>
      </c>
      <c r="D32" s="29">
        <f t="shared" ref="D32:Y32" si="0">SUM(D6:D31)</f>
        <v>0</v>
      </c>
      <c r="E32" s="30">
        <f t="shared" si="0"/>
        <v>33193560</v>
      </c>
      <c r="F32" s="31">
        <f t="shared" si="0"/>
        <v>33193560</v>
      </c>
      <c r="G32" s="31">
        <f t="shared" si="0"/>
        <v>2865884</v>
      </c>
      <c r="H32" s="31">
        <f t="shared" si="0"/>
        <v>2435935</v>
      </c>
      <c r="I32" s="31">
        <f t="shared" si="0"/>
        <v>3931484</v>
      </c>
      <c r="J32" s="31">
        <f t="shared" si="0"/>
        <v>9233303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9233303</v>
      </c>
      <c r="X32" s="31">
        <f t="shared" si="0"/>
        <v>8298390</v>
      </c>
      <c r="Y32" s="31">
        <f t="shared" si="0"/>
        <v>934913</v>
      </c>
      <c r="Z32" s="32">
        <f>+IF(X32&lt;&gt;0,+(Y32/X32)*100,0)</f>
        <v>11.266197419017423</v>
      </c>
      <c r="AA32" s="29">
        <f>SUM(AA6:AA31)</f>
        <v>33193560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19285973</v>
      </c>
      <c r="D34" s="20"/>
      <c r="E34" s="21">
        <v>15836916</v>
      </c>
      <c r="F34" s="22">
        <v>15836916</v>
      </c>
      <c r="G34" s="22">
        <v>1761322</v>
      </c>
      <c r="H34" s="22">
        <v>1475325</v>
      </c>
      <c r="I34" s="22">
        <v>1495529</v>
      </c>
      <c r="J34" s="22">
        <v>4732176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4732176</v>
      </c>
      <c r="X34" s="22">
        <v>3959229</v>
      </c>
      <c r="Y34" s="22">
        <v>772947</v>
      </c>
      <c r="Z34" s="23">
        <v>19.522664640009456</v>
      </c>
      <c r="AA34" s="20">
        <v>15836916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3102204</v>
      </c>
      <c r="F38" s="22">
        <v>3102204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775551</v>
      </c>
      <c r="Y38" s="22">
        <v>-775551</v>
      </c>
      <c r="Z38" s="23">
        <v>-100</v>
      </c>
      <c r="AA38" s="20">
        <v>3102204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5288663</v>
      </c>
      <c r="D40" s="20"/>
      <c r="E40" s="21">
        <v>5743908</v>
      </c>
      <c r="F40" s="22">
        <v>5743908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1435977</v>
      </c>
      <c r="Y40" s="22">
        <v>-1435977</v>
      </c>
      <c r="Z40" s="23">
        <v>-100</v>
      </c>
      <c r="AA40" s="20">
        <v>5743908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24574636</v>
      </c>
      <c r="D47" s="29">
        <f t="shared" ref="D47:Y47" si="1">SUM(D34:D46)</f>
        <v>0</v>
      </c>
      <c r="E47" s="30">
        <f t="shared" si="1"/>
        <v>24683028</v>
      </c>
      <c r="F47" s="31">
        <f t="shared" si="1"/>
        <v>24683028</v>
      </c>
      <c r="G47" s="31">
        <f t="shared" si="1"/>
        <v>1761322</v>
      </c>
      <c r="H47" s="31">
        <f t="shared" si="1"/>
        <v>1475325</v>
      </c>
      <c r="I47" s="31">
        <f t="shared" si="1"/>
        <v>1495529</v>
      </c>
      <c r="J47" s="31">
        <f t="shared" si="1"/>
        <v>4732176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4732176</v>
      </c>
      <c r="X47" s="31">
        <f t="shared" si="1"/>
        <v>6170757</v>
      </c>
      <c r="Y47" s="31">
        <f t="shared" si="1"/>
        <v>-1438581</v>
      </c>
      <c r="Z47" s="32">
        <f>+IF(X47&lt;&gt;0,+(Y47/X47)*100,0)</f>
        <v>-23.31287717212005</v>
      </c>
      <c r="AA47" s="29">
        <f>SUM(AA34:AA46)</f>
        <v>24683028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3776510</v>
      </c>
      <c r="D48" s="39">
        <f t="shared" si="2"/>
        <v>0</v>
      </c>
      <c r="E48" s="40">
        <f t="shared" si="2"/>
        <v>8510532</v>
      </c>
      <c r="F48" s="41">
        <f t="shared" si="2"/>
        <v>8510532</v>
      </c>
      <c r="G48" s="41">
        <f t="shared" si="2"/>
        <v>1104562</v>
      </c>
      <c r="H48" s="41">
        <f t="shared" si="2"/>
        <v>960610</v>
      </c>
      <c r="I48" s="41">
        <f t="shared" si="2"/>
        <v>2435955</v>
      </c>
      <c r="J48" s="41">
        <f t="shared" si="2"/>
        <v>4501127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4501127</v>
      </c>
      <c r="X48" s="41">
        <f t="shared" si="2"/>
        <v>2127633</v>
      </c>
      <c r="Y48" s="41">
        <f t="shared" si="2"/>
        <v>2373494</v>
      </c>
      <c r="Z48" s="42">
        <f>+IF(X48&lt;&gt;0,+(Y48/X48)*100,0)</f>
        <v>111.55561132958552</v>
      </c>
      <c r="AA48" s="39">
        <f>+AA32-AA47</f>
        <v>8510532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3776510</v>
      </c>
      <c r="D51" s="48">
        <f t="shared" si="3"/>
        <v>0</v>
      </c>
      <c r="E51" s="49">
        <f t="shared" si="3"/>
        <v>8510532</v>
      </c>
      <c r="F51" s="50">
        <f t="shared" si="3"/>
        <v>8510532</v>
      </c>
      <c r="G51" s="50">
        <f t="shared" si="3"/>
        <v>1104562</v>
      </c>
      <c r="H51" s="50">
        <f t="shared" si="3"/>
        <v>960610</v>
      </c>
      <c r="I51" s="50">
        <f t="shared" si="3"/>
        <v>2435955</v>
      </c>
      <c r="J51" s="50">
        <f t="shared" si="3"/>
        <v>4501127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4501127</v>
      </c>
      <c r="X51" s="50">
        <f t="shared" si="3"/>
        <v>2127633</v>
      </c>
      <c r="Y51" s="50">
        <f t="shared" si="3"/>
        <v>2373494</v>
      </c>
      <c r="Z51" s="51">
        <f>+IF(X51&lt;&gt;0,+(Y51/X51)*100,0)</f>
        <v>111.55561132958552</v>
      </c>
      <c r="AA51" s="48">
        <f>SUM(AA48:AA50)</f>
        <v>8510532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3776510</v>
      </c>
      <c r="D53" s="54">
        <f>+D51-D52</f>
        <v>0</v>
      </c>
      <c r="E53" s="55">
        <f t="shared" si="4"/>
        <v>8510532</v>
      </c>
      <c r="F53" s="56">
        <f t="shared" si="4"/>
        <v>8510532</v>
      </c>
      <c r="G53" s="56">
        <f t="shared" si="4"/>
        <v>1104562</v>
      </c>
      <c r="H53" s="56">
        <f t="shared" si="4"/>
        <v>960610</v>
      </c>
      <c r="I53" s="56">
        <f t="shared" si="4"/>
        <v>2435955</v>
      </c>
      <c r="J53" s="56">
        <f t="shared" si="4"/>
        <v>4501127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4501127</v>
      </c>
      <c r="X53" s="56">
        <f t="shared" si="4"/>
        <v>2127633</v>
      </c>
      <c r="Y53" s="56">
        <f t="shared" si="4"/>
        <v>2373494</v>
      </c>
      <c r="Z53" s="57">
        <f>+IF(X53&lt;&gt;0,+(Y53/X53)*100,0)</f>
        <v>111.55561132958552</v>
      </c>
      <c r="AA53" s="54">
        <f>+AA51-AA52</f>
        <v>8510532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3776510</v>
      </c>
      <c r="D56" s="48">
        <f>SUM(D53:D55)</f>
        <v>0</v>
      </c>
      <c r="E56" s="49">
        <f t="shared" si="5"/>
        <v>8510532</v>
      </c>
      <c r="F56" s="50">
        <f t="shared" si="5"/>
        <v>8510532</v>
      </c>
      <c r="G56" s="50">
        <f t="shared" si="5"/>
        <v>1104562</v>
      </c>
      <c r="H56" s="50">
        <f t="shared" si="5"/>
        <v>960610</v>
      </c>
      <c r="I56" s="50">
        <f t="shared" si="5"/>
        <v>2435955</v>
      </c>
      <c r="J56" s="50">
        <f t="shared" si="5"/>
        <v>4501127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4501127</v>
      </c>
      <c r="X56" s="50">
        <f t="shared" si="5"/>
        <v>2127633</v>
      </c>
      <c r="Y56" s="50">
        <f t="shared" si="5"/>
        <v>2373494</v>
      </c>
      <c r="Z56" s="51">
        <f>+IF(X56&lt;&gt;0,+(Y56/X56)*100,0)</f>
        <v>111.55561132958552</v>
      </c>
      <c r="AA56" s="48">
        <f>SUM(AA53:AA55)</f>
        <v>8510532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3776510</v>
      </c>
      <c r="D59" s="65">
        <f>SUM(D56:D58)</f>
        <v>0</v>
      </c>
      <c r="E59" s="66">
        <f t="shared" si="6"/>
        <v>8510532</v>
      </c>
      <c r="F59" s="67">
        <f t="shared" si="6"/>
        <v>8510532</v>
      </c>
      <c r="G59" s="67">
        <f t="shared" si="6"/>
        <v>1104562</v>
      </c>
      <c r="H59" s="67">
        <f t="shared" si="6"/>
        <v>960610</v>
      </c>
      <c r="I59" s="67">
        <f t="shared" si="6"/>
        <v>2435955</v>
      </c>
      <c r="J59" s="67">
        <f t="shared" si="6"/>
        <v>4501127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4501127</v>
      </c>
      <c r="X59" s="67">
        <f t="shared" si="6"/>
        <v>2127633</v>
      </c>
      <c r="Y59" s="67">
        <f t="shared" si="6"/>
        <v>2373494</v>
      </c>
      <c r="Z59" s="68">
        <f>+IF(X59&lt;&gt;0,+(Y59/X59)*100,0)</f>
        <v>111.55561132958552</v>
      </c>
      <c r="AA59" s="65">
        <f>SUM(AA56:AA58)</f>
        <v>8510532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24965863</v>
      </c>
      <c r="D8" s="20"/>
      <c r="E8" s="21">
        <v>29030643</v>
      </c>
      <c r="F8" s="22">
        <v>29030643</v>
      </c>
      <c r="G8" s="22">
        <v>2531189</v>
      </c>
      <c r="H8" s="22">
        <v>2532025</v>
      </c>
      <c r="I8" s="22">
        <v>2535193</v>
      </c>
      <c r="J8" s="22">
        <v>7598407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7598407</v>
      </c>
      <c r="X8" s="22">
        <v>7257660</v>
      </c>
      <c r="Y8" s="22">
        <v>340747</v>
      </c>
      <c r="Z8" s="23">
        <v>4.6949981123392392</v>
      </c>
      <c r="AA8" s="20">
        <v>29030643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8323616</v>
      </c>
      <c r="D13" s="20"/>
      <c r="E13" s="21">
        <v>5827547</v>
      </c>
      <c r="F13" s="22">
        <v>5827547</v>
      </c>
      <c r="G13" s="22">
        <v>791325</v>
      </c>
      <c r="H13" s="22">
        <v>809622</v>
      </c>
      <c r="I13" s="22">
        <v>832775</v>
      </c>
      <c r="J13" s="22">
        <v>2433722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2433722</v>
      </c>
      <c r="X13" s="22">
        <v>1456887</v>
      </c>
      <c r="Y13" s="22">
        <v>976835</v>
      </c>
      <c r="Z13" s="23">
        <v>67.049469176401459</v>
      </c>
      <c r="AA13" s="20">
        <v>5827547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4812</v>
      </c>
      <c r="D19" s="20"/>
      <c r="E19" s="21">
        <v>40658</v>
      </c>
      <c r="F19" s="22">
        <v>40658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10164</v>
      </c>
      <c r="Y19" s="22">
        <v>-10164</v>
      </c>
      <c r="Z19" s="23">
        <v>-100</v>
      </c>
      <c r="AA19" s="20">
        <v>40658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33294291</v>
      </c>
      <c r="D32" s="29">
        <f t="shared" ref="D32:Y32" si="0">SUM(D6:D31)</f>
        <v>0</v>
      </c>
      <c r="E32" s="30">
        <f t="shared" si="0"/>
        <v>34898848</v>
      </c>
      <c r="F32" s="31">
        <f t="shared" si="0"/>
        <v>34898848</v>
      </c>
      <c r="G32" s="31">
        <f t="shared" si="0"/>
        <v>3322514</v>
      </c>
      <c r="H32" s="31">
        <f t="shared" si="0"/>
        <v>3341647</v>
      </c>
      <c r="I32" s="31">
        <f t="shared" si="0"/>
        <v>3367968</v>
      </c>
      <c r="J32" s="31">
        <f t="shared" si="0"/>
        <v>10032129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10032129</v>
      </c>
      <c r="X32" s="31">
        <f t="shared" si="0"/>
        <v>8724711</v>
      </c>
      <c r="Y32" s="31">
        <f t="shared" si="0"/>
        <v>1307418</v>
      </c>
      <c r="Z32" s="32">
        <f>+IF(X32&lt;&gt;0,+(Y32/X32)*100,0)</f>
        <v>14.985229883259171</v>
      </c>
      <c r="AA32" s="29">
        <f>SUM(AA6:AA31)</f>
        <v>34898848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17340885</v>
      </c>
      <c r="D34" s="20"/>
      <c r="E34" s="21">
        <v>18535424</v>
      </c>
      <c r="F34" s="22">
        <v>18535424</v>
      </c>
      <c r="G34" s="22">
        <v>1465315</v>
      </c>
      <c r="H34" s="22">
        <v>1497298</v>
      </c>
      <c r="I34" s="22">
        <v>1617736</v>
      </c>
      <c r="J34" s="22">
        <v>4580349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4580349</v>
      </c>
      <c r="X34" s="22">
        <v>4633854</v>
      </c>
      <c r="Y34" s="22">
        <v>-53505</v>
      </c>
      <c r="Z34" s="23">
        <v>-1.1546544194098476</v>
      </c>
      <c r="AA34" s="20">
        <v>18535424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2462946</v>
      </c>
      <c r="D37" s="20"/>
      <c r="E37" s="21">
        <v>2631759</v>
      </c>
      <c r="F37" s="22">
        <v>2631759</v>
      </c>
      <c r="G37" s="22">
        <v>17166</v>
      </c>
      <c r="H37" s="22">
        <v>226675</v>
      </c>
      <c r="I37" s="22">
        <v>332973</v>
      </c>
      <c r="J37" s="22">
        <v>576814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576814</v>
      </c>
      <c r="X37" s="22">
        <v>657939</v>
      </c>
      <c r="Y37" s="22">
        <v>-81125</v>
      </c>
      <c r="Z37" s="23">
        <v>-12.33017042613373</v>
      </c>
      <c r="AA37" s="20">
        <v>2631759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5545079</v>
      </c>
      <c r="D39" s="20"/>
      <c r="E39" s="21">
        <v>6380653</v>
      </c>
      <c r="F39" s="22">
        <v>6380653</v>
      </c>
      <c r="G39" s="22"/>
      <c r="H39" s="22"/>
      <c r="I39" s="22">
        <v>1391283</v>
      </c>
      <c r="J39" s="22">
        <v>1391283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1391283</v>
      </c>
      <c r="X39" s="22">
        <v>1595173</v>
      </c>
      <c r="Y39" s="22">
        <v>-203890</v>
      </c>
      <c r="Z39" s="23">
        <v>-12.781685748191576</v>
      </c>
      <c r="AA39" s="20">
        <v>6380653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3842375</v>
      </c>
      <c r="D41" s="20"/>
      <c r="E41" s="21">
        <v>7667225</v>
      </c>
      <c r="F41" s="22">
        <v>7667225</v>
      </c>
      <c r="G41" s="22"/>
      <c r="H41" s="22">
        <v>204382</v>
      </c>
      <c r="I41" s="22">
        <v>336912</v>
      </c>
      <c r="J41" s="22">
        <v>541294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541294</v>
      </c>
      <c r="X41" s="22">
        <v>1916816</v>
      </c>
      <c r="Y41" s="22">
        <v>-1375522</v>
      </c>
      <c r="Z41" s="23">
        <v>-71.760774117077489</v>
      </c>
      <c r="AA41" s="20">
        <v>7667225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357320</v>
      </c>
      <c r="D44" s="20"/>
      <c r="E44" s="21">
        <v>460597</v>
      </c>
      <c r="F44" s="22">
        <v>460597</v>
      </c>
      <c r="G44" s="22">
        <v>18787</v>
      </c>
      <c r="H44" s="22">
        <v>45507</v>
      </c>
      <c r="I44" s="22">
        <v>42889</v>
      </c>
      <c r="J44" s="22">
        <v>107183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107183</v>
      </c>
      <c r="X44" s="22">
        <v>115146</v>
      </c>
      <c r="Y44" s="22">
        <v>-7963</v>
      </c>
      <c r="Z44" s="23">
        <v>-6.9155680614176793</v>
      </c>
      <c r="AA44" s="20">
        <v>460597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29548605</v>
      </c>
      <c r="D47" s="29">
        <f t="shared" ref="D47:Y47" si="1">SUM(D34:D46)</f>
        <v>0</v>
      </c>
      <c r="E47" s="30">
        <f t="shared" si="1"/>
        <v>35675658</v>
      </c>
      <c r="F47" s="31">
        <f t="shared" si="1"/>
        <v>35675658</v>
      </c>
      <c r="G47" s="31">
        <f t="shared" si="1"/>
        <v>1501268</v>
      </c>
      <c r="H47" s="31">
        <f t="shared" si="1"/>
        <v>1973862</v>
      </c>
      <c r="I47" s="31">
        <f t="shared" si="1"/>
        <v>3721793</v>
      </c>
      <c r="J47" s="31">
        <f t="shared" si="1"/>
        <v>7196923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7196923</v>
      </c>
      <c r="X47" s="31">
        <f t="shared" si="1"/>
        <v>8918928</v>
      </c>
      <c r="Y47" s="31">
        <f t="shared" si="1"/>
        <v>-1722005</v>
      </c>
      <c r="Z47" s="32">
        <f>+IF(X47&lt;&gt;0,+(Y47/X47)*100,0)</f>
        <v>-19.307309129527674</v>
      </c>
      <c r="AA47" s="29">
        <f>SUM(AA34:AA46)</f>
        <v>35675658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3745686</v>
      </c>
      <c r="D48" s="39">
        <f t="shared" si="2"/>
        <v>0</v>
      </c>
      <c r="E48" s="40">
        <f t="shared" si="2"/>
        <v>-776810</v>
      </c>
      <c r="F48" s="41">
        <f t="shared" si="2"/>
        <v>-776810</v>
      </c>
      <c r="G48" s="41">
        <f t="shared" si="2"/>
        <v>1821246</v>
      </c>
      <c r="H48" s="41">
        <f t="shared" si="2"/>
        <v>1367785</v>
      </c>
      <c r="I48" s="41">
        <f t="shared" si="2"/>
        <v>-353825</v>
      </c>
      <c r="J48" s="41">
        <f t="shared" si="2"/>
        <v>2835206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2835206</v>
      </c>
      <c r="X48" s="41">
        <f t="shared" si="2"/>
        <v>-194217</v>
      </c>
      <c r="Y48" s="41">
        <f t="shared" si="2"/>
        <v>3029423</v>
      </c>
      <c r="Z48" s="42">
        <f>+IF(X48&lt;&gt;0,+(Y48/X48)*100,0)</f>
        <v>-1559.8135075714279</v>
      </c>
      <c r="AA48" s="39">
        <f>+AA32-AA47</f>
        <v>-776810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3745686</v>
      </c>
      <c r="D51" s="48">
        <f t="shared" si="3"/>
        <v>0</v>
      </c>
      <c r="E51" s="49">
        <f t="shared" si="3"/>
        <v>-776810</v>
      </c>
      <c r="F51" s="50">
        <f t="shared" si="3"/>
        <v>-776810</v>
      </c>
      <c r="G51" s="50">
        <f t="shared" si="3"/>
        <v>1821246</v>
      </c>
      <c r="H51" s="50">
        <f t="shared" si="3"/>
        <v>1367785</v>
      </c>
      <c r="I51" s="50">
        <f t="shared" si="3"/>
        <v>-353825</v>
      </c>
      <c r="J51" s="50">
        <f t="shared" si="3"/>
        <v>2835206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2835206</v>
      </c>
      <c r="X51" s="50">
        <f t="shared" si="3"/>
        <v>-194217</v>
      </c>
      <c r="Y51" s="50">
        <f t="shared" si="3"/>
        <v>3029423</v>
      </c>
      <c r="Z51" s="51">
        <f>+IF(X51&lt;&gt;0,+(Y51/X51)*100,0)</f>
        <v>-1559.8135075714279</v>
      </c>
      <c r="AA51" s="48">
        <f>SUM(AA48:AA50)</f>
        <v>-776810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3745686</v>
      </c>
      <c r="D53" s="54">
        <f>+D51-D52</f>
        <v>0</v>
      </c>
      <c r="E53" s="55">
        <f t="shared" si="4"/>
        <v>-776810</v>
      </c>
      <c r="F53" s="56">
        <f t="shared" si="4"/>
        <v>-776810</v>
      </c>
      <c r="G53" s="56">
        <f t="shared" si="4"/>
        <v>1821246</v>
      </c>
      <c r="H53" s="56">
        <f t="shared" si="4"/>
        <v>1367785</v>
      </c>
      <c r="I53" s="56">
        <f t="shared" si="4"/>
        <v>-353825</v>
      </c>
      <c r="J53" s="56">
        <f t="shared" si="4"/>
        <v>2835206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2835206</v>
      </c>
      <c r="X53" s="56">
        <f t="shared" si="4"/>
        <v>-194217</v>
      </c>
      <c r="Y53" s="56">
        <f t="shared" si="4"/>
        <v>3029423</v>
      </c>
      <c r="Z53" s="57">
        <f>+IF(X53&lt;&gt;0,+(Y53/X53)*100,0)</f>
        <v>-1559.8135075714279</v>
      </c>
      <c r="AA53" s="54">
        <f>+AA51-AA52</f>
        <v>-776810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3745686</v>
      </c>
      <c r="D56" s="48">
        <f>SUM(D53:D55)</f>
        <v>0</v>
      </c>
      <c r="E56" s="49">
        <f t="shared" si="5"/>
        <v>-776810</v>
      </c>
      <c r="F56" s="50">
        <f t="shared" si="5"/>
        <v>-776810</v>
      </c>
      <c r="G56" s="50">
        <f t="shared" si="5"/>
        <v>1821246</v>
      </c>
      <c r="H56" s="50">
        <f t="shared" si="5"/>
        <v>1367785</v>
      </c>
      <c r="I56" s="50">
        <f t="shared" si="5"/>
        <v>-353825</v>
      </c>
      <c r="J56" s="50">
        <f t="shared" si="5"/>
        <v>2835206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2835206</v>
      </c>
      <c r="X56" s="50">
        <f t="shared" si="5"/>
        <v>-194217</v>
      </c>
      <c r="Y56" s="50">
        <f t="shared" si="5"/>
        <v>3029423</v>
      </c>
      <c r="Z56" s="51">
        <f>+IF(X56&lt;&gt;0,+(Y56/X56)*100,0)</f>
        <v>-1559.8135075714279</v>
      </c>
      <c r="AA56" s="48">
        <f>SUM(AA53:AA55)</f>
        <v>-776810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3745686</v>
      </c>
      <c r="D59" s="65">
        <f>SUM(D56:D58)</f>
        <v>0</v>
      </c>
      <c r="E59" s="66">
        <f t="shared" si="6"/>
        <v>-776810</v>
      </c>
      <c r="F59" s="67">
        <f t="shared" si="6"/>
        <v>-776810</v>
      </c>
      <c r="G59" s="67">
        <f t="shared" si="6"/>
        <v>1821246</v>
      </c>
      <c r="H59" s="67">
        <f t="shared" si="6"/>
        <v>1367785</v>
      </c>
      <c r="I59" s="67">
        <f t="shared" si="6"/>
        <v>-353825</v>
      </c>
      <c r="J59" s="67">
        <f t="shared" si="6"/>
        <v>2835206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2835206</v>
      </c>
      <c r="X59" s="67">
        <f t="shared" si="6"/>
        <v>-194217</v>
      </c>
      <c r="Y59" s="67">
        <f t="shared" si="6"/>
        <v>3029423</v>
      </c>
      <c r="Z59" s="68">
        <f>+IF(X59&lt;&gt;0,+(Y59/X59)*100,0)</f>
        <v>-1559.8135075714279</v>
      </c>
      <c r="AA59" s="65">
        <f>SUM(AA56:AA58)</f>
        <v>-776810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22157555</v>
      </c>
      <c r="D8" s="20"/>
      <c r="E8" s="21">
        <v>22125875</v>
      </c>
      <c r="F8" s="22">
        <v>22125875</v>
      </c>
      <c r="G8" s="22">
        <v>2173755</v>
      </c>
      <c r="H8" s="22">
        <v>2196633</v>
      </c>
      <c r="I8" s="22">
        <v>1647616</v>
      </c>
      <c r="J8" s="22">
        <v>6018004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6018004</v>
      </c>
      <c r="X8" s="22">
        <v>5531469</v>
      </c>
      <c r="Y8" s="22">
        <v>486535</v>
      </c>
      <c r="Z8" s="23">
        <v>8.7957647416988145</v>
      </c>
      <c r="AA8" s="20">
        <v>22125875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3415742</v>
      </c>
      <c r="D13" s="20"/>
      <c r="E13" s="21">
        <v>3137745</v>
      </c>
      <c r="F13" s="22">
        <v>3137745</v>
      </c>
      <c r="G13" s="22">
        <v>306004</v>
      </c>
      <c r="H13" s="22">
        <v>326903</v>
      </c>
      <c r="I13" s="22">
        <v>350621</v>
      </c>
      <c r="J13" s="22">
        <v>983528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983528</v>
      </c>
      <c r="X13" s="22">
        <v>784434</v>
      </c>
      <c r="Y13" s="22">
        <v>199094</v>
      </c>
      <c r="Z13" s="23">
        <v>25.380592886080922</v>
      </c>
      <c r="AA13" s="20">
        <v>3137745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559710</v>
      </c>
      <c r="D25" s="20"/>
      <c r="E25" s="21">
        <v>1476000</v>
      </c>
      <c r="F25" s="22">
        <v>1476000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369000</v>
      </c>
      <c r="Y25" s="22">
        <v>-369000</v>
      </c>
      <c r="Z25" s="23">
        <v>-100</v>
      </c>
      <c r="AA25" s="20">
        <v>1476000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1869690</v>
      </c>
      <c r="D28" s="20"/>
      <c r="E28" s="21"/>
      <c r="F28" s="22"/>
      <c r="G28" s="22">
        <v>173304</v>
      </c>
      <c r="H28" s="22">
        <v>173043</v>
      </c>
      <c r="I28" s="22">
        <v>194467</v>
      </c>
      <c r="J28" s="22">
        <v>540814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540814</v>
      </c>
      <c r="X28" s="22"/>
      <c r="Y28" s="22">
        <v>540814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28002697</v>
      </c>
      <c r="D32" s="29">
        <f t="shared" ref="D32:Y32" si="0">SUM(D6:D31)</f>
        <v>0</v>
      </c>
      <c r="E32" s="30">
        <f t="shared" si="0"/>
        <v>26739620</v>
      </c>
      <c r="F32" s="31">
        <f t="shared" si="0"/>
        <v>26739620</v>
      </c>
      <c r="G32" s="31">
        <f t="shared" si="0"/>
        <v>2653063</v>
      </c>
      <c r="H32" s="31">
        <f t="shared" si="0"/>
        <v>2696579</v>
      </c>
      <c r="I32" s="31">
        <f t="shared" si="0"/>
        <v>2192704</v>
      </c>
      <c r="J32" s="31">
        <f t="shared" si="0"/>
        <v>7542346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7542346</v>
      </c>
      <c r="X32" s="31">
        <f t="shared" si="0"/>
        <v>6684903</v>
      </c>
      <c r="Y32" s="31">
        <f t="shared" si="0"/>
        <v>857443</v>
      </c>
      <c r="Z32" s="32">
        <f>+IF(X32&lt;&gt;0,+(Y32/X32)*100,0)</f>
        <v>12.826558590304153</v>
      </c>
      <c r="AA32" s="29">
        <f>SUM(AA6:AA31)</f>
        <v>26739620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17644706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78910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</v>
      </c>
      <c r="Y37" s="22">
        <v>-37500</v>
      </c>
      <c r="Z37" s="23">
        <v>-100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>
        <v>7821435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524499</v>
      </c>
      <c r="Y38" s="22">
        <v>-524499</v>
      </c>
      <c r="Z38" s="23">
        <v>-100</v>
      </c>
      <c r="AA38" s="20">
        <v>2098000</v>
      </c>
    </row>
    <row r="39" spans="1:27" ht="13.5" x14ac:dyDescent="0.25">
      <c r="A39" s="19" t="s">
        <v>65</v>
      </c>
      <c r="B39" s="15" t="s">
        <v>32</v>
      </c>
      <c r="C39" s="20">
        <v>5260506</v>
      </c>
      <c r="D39" s="20"/>
      <c r="E39" s="21">
        <v>4668399</v>
      </c>
      <c r="F39" s="22">
        <v>4668399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1167099</v>
      </c>
      <c r="Y39" s="22">
        <v>-1167099</v>
      </c>
      <c r="Z39" s="23">
        <v>-100</v>
      </c>
      <c r="AA39" s="20">
        <v>4668399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940628</v>
      </c>
      <c r="D41" s="20"/>
      <c r="E41" s="21">
        <v>2950000</v>
      </c>
      <c r="F41" s="22">
        <v>2950000</v>
      </c>
      <c r="G41" s="22"/>
      <c r="H41" s="22">
        <v>48493</v>
      </c>
      <c r="I41" s="22"/>
      <c r="J41" s="22">
        <v>48493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48493</v>
      </c>
      <c r="X41" s="22">
        <v>737505</v>
      </c>
      <c r="Y41" s="22">
        <v>-689012</v>
      </c>
      <c r="Z41" s="23">
        <v>-93.424722544253939</v>
      </c>
      <c r="AA41" s="20">
        <v>2950000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1019854</v>
      </c>
      <c r="D44" s="20"/>
      <c r="E44" s="21">
        <v>3326000</v>
      </c>
      <c r="F44" s="22">
        <v>3326000</v>
      </c>
      <c r="G44" s="22">
        <v>212271</v>
      </c>
      <c r="H44" s="22">
        <v>302608</v>
      </c>
      <c r="I44" s="22">
        <v>249083</v>
      </c>
      <c r="J44" s="22">
        <v>763962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763962</v>
      </c>
      <c r="X44" s="22">
        <v>831501</v>
      </c>
      <c r="Y44" s="22">
        <v>-67539</v>
      </c>
      <c r="Z44" s="23">
        <v>-8.1225398406015135</v>
      </c>
      <c r="AA44" s="20">
        <v>3326000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32766039</v>
      </c>
      <c r="D47" s="29">
        <f t="shared" ref="D47:Y47" si="1">SUM(D34:D46)</f>
        <v>0</v>
      </c>
      <c r="E47" s="30">
        <f t="shared" si="1"/>
        <v>13192399</v>
      </c>
      <c r="F47" s="31">
        <f t="shared" si="1"/>
        <v>13192399</v>
      </c>
      <c r="G47" s="31">
        <f t="shared" si="1"/>
        <v>212271</v>
      </c>
      <c r="H47" s="31">
        <f t="shared" si="1"/>
        <v>351101</v>
      </c>
      <c r="I47" s="31">
        <f t="shared" si="1"/>
        <v>249083</v>
      </c>
      <c r="J47" s="31">
        <f t="shared" si="1"/>
        <v>812455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812455</v>
      </c>
      <c r="X47" s="31">
        <f t="shared" si="1"/>
        <v>3298104</v>
      </c>
      <c r="Y47" s="31">
        <f t="shared" si="1"/>
        <v>-2485649</v>
      </c>
      <c r="Z47" s="32">
        <f>+IF(X47&lt;&gt;0,+(Y47/X47)*100,0)</f>
        <v>-75.36599816136787</v>
      </c>
      <c r="AA47" s="29">
        <f>SUM(AA34:AA46)</f>
        <v>13192399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-4763342</v>
      </c>
      <c r="D48" s="39">
        <f t="shared" si="2"/>
        <v>0</v>
      </c>
      <c r="E48" s="40">
        <f t="shared" si="2"/>
        <v>13547221</v>
      </c>
      <c r="F48" s="41">
        <f t="shared" si="2"/>
        <v>13547221</v>
      </c>
      <c r="G48" s="41">
        <f t="shared" si="2"/>
        <v>2440792</v>
      </c>
      <c r="H48" s="41">
        <f t="shared" si="2"/>
        <v>2345478</v>
      </c>
      <c r="I48" s="41">
        <f t="shared" si="2"/>
        <v>1943621</v>
      </c>
      <c r="J48" s="41">
        <f t="shared" si="2"/>
        <v>6729891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6729891</v>
      </c>
      <c r="X48" s="41">
        <f t="shared" si="2"/>
        <v>3386799</v>
      </c>
      <c r="Y48" s="41">
        <f t="shared" si="2"/>
        <v>3343092</v>
      </c>
      <c r="Z48" s="42">
        <f>+IF(X48&lt;&gt;0,+(Y48/X48)*100,0)</f>
        <v>98.709489402825497</v>
      </c>
      <c r="AA48" s="39">
        <f>+AA32-AA47</f>
        <v>13547221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-4763342</v>
      </c>
      <c r="D51" s="48">
        <f t="shared" si="3"/>
        <v>0</v>
      </c>
      <c r="E51" s="49">
        <f t="shared" si="3"/>
        <v>13547221</v>
      </c>
      <c r="F51" s="50">
        <f t="shared" si="3"/>
        <v>13547221</v>
      </c>
      <c r="G51" s="50">
        <f t="shared" si="3"/>
        <v>2440792</v>
      </c>
      <c r="H51" s="50">
        <f t="shared" si="3"/>
        <v>2345478</v>
      </c>
      <c r="I51" s="50">
        <f t="shared" si="3"/>
        <v>1943621</v>
      </c>
      <c r="J51" s="50">
        <f t="shared" si="3"/>
        <v>6729891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6729891</v>
      </c>
      <c r="X51" s="50">
        <f t="shared" si="3"/>
        <v>3386799</v>
      </c>
      <c r="Y51" s="50">
        <f t="shared" si="3"/>
        <v>3343092</v>
      </c>
      <c r="Z51" s="51">
        <f>+IF(X51&lt;&gt;0,+(Y51/X51)*100,0)</f>
        <v>98.709489402825497</v>
      </c>
      <c r="AA51" s="48">
        <f>SUM(AA48:AA50)</f>
        <v>13547221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-4763342</v>
      </c>
      <c r="D53" s="54">
        <f>+D51-D52</f>
        <v>0</v>
      </c>
      <c r="E53" s="55">
        <f t="shared" si="4"/>
        <v>13547221</v>
      </c>
      <c r="F53" s="56">
        <f t="shared" si="4"/>
        <v>13547221</v>
      </c>
      <c r="G53" s="56">
        <f t="shared" si="4"/>
        <v>2440792</v>
      </c>
      <c r="H53" s="56">
        <f t="shared" si="4"/>
        <v>2345478</v>
      </c>
      <c r="I53" s="56">
        <f t="shared" si="4"/>
        <v>1943621</v>
      </c>
      <c r="J53" s="56">
        <f t="shared" si="4"/>
        <v>6729891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6729891</v>
      </c>
      <c r="X53" s="56">
        <f t="shared" si="4"/>
        <v>3386799</v>
      </c>
      <c r="Y53" s="56">
        <f t="shared" si="4"/>
        <v>3343092</v>
      </c>
      <c r="Z53" s="57">
        <f>+IF(X53&lt;&gt;0,+(Y53/X53)*100,0)</f>
        <v>98.709489402825497</v>
      </c>
      <c r="AA53" s="54">
        <f>+AA51-AA52</f>
        <v>13547221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-4763342</v>
      </c>
      <c r="D56" s="48">
        <f>SUM(D53:D55)</f>
        <v>0</v>
      </c>
      <c r="E56" s="49">
        <f t="shared" si="5"/>
        <v>13547221</v>
      </c>
      <c r="F56" s="50">
        <f t="shared" si="5"/>
        <v>13547221</v>
      </c>
      <c r="G56" s="50">
        <f t="shared" si="5"/>
        <v>2440792</v>
      </c>
      <c r="H56" s="50">
        <f t="shared" si="5"/>
        <v>2345478</v>
      </c>
      <c r="I56" s="50">
        <f t="shared" si="5"/>
        <v>1943621</v>
      </c>
      <c r="J56" s="50">
        <f t="shared" si="5"/>
        <v>6729891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6729891</v>
      </c>
      <c r="X56" s="50">
        <f t="shared" si="5"/>
        <v>3386799</v>
      </c>
      <c r="Y56" s="50">
        <f t="shared" si="5"/>
        <v>3343092</v>
      </c>
      <c r="Z56" s="51">
        <f>+IF(X56&lt;&gt;0,+(Y56/X56)*100,0)</f>
        <v>98.709489402825497</v>
      </c>
      <c r="AA56" s="48">
        <f>SUM(AA53:AA55)</f>
        <v>13547221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-4763342</v>
      </c>
      <c r="D59" s="65">
        <f>SUM(D56:D58)</f>
        <v>0</v>
      </c>
      <c r="E59" s="66">
        <f t="shared" si="6"/>
        <v>13547221</v>
      </c>
      <c r="F59" s="67">
        <f t="shared" si="6"/>
        <v>13547221</v>
      </c>
      <c r="G59" s="67">
        <f t="shared" si="6"/>
        <v>2440792</v>
      </c>
      <c r="H59" s="67">
        <f t="shared" si="6"/>
        <v>2345478</v>
      </c>
      <c r="I59" s="67">
        <f t="shared" si="6"/>
        <v>1943621</v>
      </c>
      <c r="J59" s="67">
        <f t="shared" si="6"/>
        <v>6729891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6729891</v>
      </c>
      <c r="X59" s="67">
        <f t="shared" si="6"/>
        <v>3386799</v>
      </c>
      <c r="Y59" s="67">
        <f t="shared" si="6"/>
        <v>3343092</v>
      </c>
      <c r="Z59" s="68">
        <f>+IF(X59&lt;&gt;0,+(Y59/X59)*100,0)</f>
        <v>98.709489402825497</v>
      </c>
      <c r="AA59" s="65">
        <f>SUM(AA56:AA58)</f>
        <v>13547221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39599</v>
      </c>
      <c r="D6" s="20"/>
      <c r="E6" s="21">
        <v>77934</v>
      </c>
      <c r="F6" s="22">
        <v>77934</v>
      </c>
      <c r="G6" s="22"/>
      <c r="H6" s="22"/>
      <c r="I6" s="22">
        <v>1037</v>
      </c>
      <c r="J6" s="22">
        <v>1037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1037</v>
      </c>
      <c r="X6" s="22">
        <v>19482</v>
      </c>
      <c r="Y6" s="22">
        <v>-18445</v>
      </c>
      <c r="Z6" s="23">
        <v>-94.677137870855148</v>
      </c>
      <c r="AA6" s="20">
        <v>77934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21620487</v>
      </c>
      <c r="D8" s="20"/>
      <c r="E8" s="21">
        <v>26693562</v>
      </c>
      <c r="F8" s="22">
        <v>26693562</v>
      </c>
      <c r="G8" s="22">
        <v>1812159</v>
      </c>
      <c r="H8" s="22">
        <v>1942735</v>
      </c>
      <c r="I8" s="22">
        <v>1874517</v>
      </c>
      <c r="J8" s="22">
        <v>5629411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5629411</v>
      </c>
      <c r="X8" s="22">
        <v>6673386</v>
      </c>
      <c r="Y8" s="22">
        <v>-1043975</v>
      </c>
      <c r="Z8" s="23">
        <v>-15.643857555969337</v>
      </c>
      <c r="AA8" s="20">
        <v>26693562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4811</v>
      </c>
      <c r="H10" s="22"/>
      <c r="I10" s="22">
        <v>2074</v>
      </c>
      <c r="J10" s="22">
        <v>6885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6885</v>
      </c>
      <c r="X10" s="22"/>
      <c r="Y10" s="22">
        <v>6885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5538074</v>
      </c>
      <c r="D13" s="20"/>
      <c r="E13" s="21">
        <v>5248616</v>
      </c>
      <c r="F13" s="22">
        <v>5248616</v>
      </c>
      <c r="G13" s="22">
        <v>498345</v>
      </c>
      <c r="H13" s="22">
        <v>496606</v>
      </c>
      <c r="I13" s="22">
        <v>507701</v>
      </c>
      <c r="J13" s="22">
        <v>1502652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1502652</v>
      </c>
      <c r="X13" s="22">
        <v>1312152</v>
      </c>
      <c r="Y13" s="22">
        <v>190500</v>
      </c>
      <c r="Z13" s="23">
        <v>14.518135094104951</v>
      </c>
      <c r="AA13" s="20">
        <v>5248616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27198160</v>
      </c>
      <c r="D32" s="29">
        <f t="shared" ref="D32:Y32" si="0">SUM(D6:D31)</f>
        <v>0</v>
      </c>
      <c r="E32" s="30">
        <f t="shared" si="0"/>
        <v>32020112</v>
      </c>
      <c r="F32" s="31">
        <f t="shared" si="0"/>
        <v>32020112</v>
      </c>
      <c r="G32" s="31">
        <f t="shared" si="0"/>
        <v>2315315</v>
      </c>
      <c r="H32" s="31">
        <f t="shared" si="0"/>
        <v>2439341</v>
      </c>
      <c r="I32" s="31">
        <f t="shared" si="0"/>
        <v>2385329</v>
      </c>
      <c r="J32" s="31">
        <f t="shared" si="0"/>
        <v>7139985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7139985</v>
      </c>
      <c r="X32" s="31">
        <f t="shared" si="0"/>
        <v>8005020</v>
      </c>
      <c r="Y32" s="31">
        <f t="shared" si="0"/>
        <v>-865035</v>
      </c>
      <c r="Z32" s="32">
        <f>+IF(X32&lt;&gt;0,+(Y32/X32)*100,0)</f>
        <v>-10.806156636710464</v>
      </c>
      <c r="AA32" s="29">
        <f>SUM(AA6:AA31)</f>
        <v>32020112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9188582</v>
      </c>
      <c r="D34" s="20"/>
      <c r="E34" s="21">
        <v>9933592</v>
      </c>
      <c r="F34" s="22">
        <v>9933592</v>
      </c>
      <c r="G34" s="22"/>
      <c r="H34" s="22">
        <v>1277325</v>
      </c>
      <c r="I34" s="22">
        <v>586457</v>
      </c>
      <c r="J34" s="22">
        <v>1863782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1863782</v>
      </c>
      <c r="X34" s="22">
        <v>2483418</v>
      </c>
      <c r="Y34" s="22">
        <v>-619636</v>
      </c>
      <c r="Z34" s="23">
        <v>-24.950934558741221</v>
      </c>
      <c r="AA34" s="20">
        <v>9933592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22523</v>
      </c>
      <c r="D37" s="20"/>
      <c r="E37" s="21">
        <v>313536</v>
      </c>
      <c r="F37" s="22">
        <v>313536</v>
      </c>
      <c r="G37" s="22"/>
      <c r="H37" s="22">
        <v>4173</v>
      </c>
      <c r="I37" s="22"/>
      <c r="J37" s="22">
        <v>4173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4173</v>
      </c>
      <c r="X37" s="22">
        <v>78384</v>
      </c>
      <c r="Y37" s="22">
        <v>-74211</v>
      </c>
      <c r="Z37" s="23">
        <v>-94.676209430496016</v>
      </c>
      <c r="AA37" s="20">
        <v>313536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2603120</v>
      </c>
      <c r="D39" s="20"/>
      <c r="E39" s="21">
        <v>1689675</v>
      </c>
      <c r="F39" s="22">
        <v>1689675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422436</v>
      </c>
      <c r="Y39" s="22">
        <v>-422436</v>
      </c>
      <c r="Z39" s="23">
        <v>-100</v>
      </c>
      <c r="AA39" s="20">
        <v>1689675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609012</v>
      </c>
      <c r="D41" s="20"/>
      <c r="E41" s="21">
        <v>3831967</v>
      </c>
      <c r="F41" s="22">
        <v>3831967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957999</v>
      </c>
      <c r="Y41" s="22">
        <v>-957999</v>
      </c>
      <c r="Z41" s="23">
        <v>-100</v>
      </c>
      <c r="AA41" s="20">
        <v>3831967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340119</v>
      </c>
      <c r="D44" s="20"/>
      <c r="E44" s="21">
        <v>1019127</v>
      </c>
      <c r="F44" s="22">
        <v>1019127</v>
      </c>
      <c r="G44" s="22"/>
      <c r="H44" s="22">
        <v>11950</v>
      </c>
      <c r="I44" s="22">
        <v>5693</v>
      </c>
      <c r="J44" s="22">
        <v>17643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17643</v>
      </c>
      <c r="X44" s="22">
        <v>254784</v>
      </c>
      <c r="Y44" s="22">
        <v>-237141</v>
      </c>
      <c r="Z44" s="23">
        <v>-93.075310851544828</v>
      </c>
      <c r="AA44" s="20">
        <v>1019127</v>
      </c>
    </row>
    <row r="45" spans="1:27" ht="13.5" x14ac:dyDescent="0.25">
      <c r="A45" s="19" t="s">
        <v>70</v>
      </c>
      <c r="B45" s="15" t="s">
        <v>32</v>
      </c>
      <c r="C45" s="20">
        <v>3071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12766427</v>
      </c>
      <c r="D47" s="29">
        <f t="shared" ref="D47:Y47" si="1">SUM(D34:D46)</f>
        <v>0</v>
      </c>
      <c r="E47" s="30">
        <f t="shared" si="1"/>
        <v>16787897</v>
      </c>
      <c r="F47" s="31">
        <f t="shared" si="1"/>
        <v>16787897</v>
      </c>
      <c r="G47" s="31">
        <f t="shared" si="1"/>
        <v>0</v>
      </c>
      <c r="H47" s="31">
        <f t="shared" si="1"/>
        <v>1293448</v>
      </c>
      <c r="I47" s="31">
        <f t="shared" si="1"/>
        <v>592150</v>
      </c>
      <c r="J47" s="31">
        <f t="shared" si="1"/>
        <v>1885598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1885598</v>
      </c>
      <c r="X47" s="31">
        <f t="shared" si="1"/>
        <v>4197021</v>
      </c>
      <c r="Y47" s="31">
        <f t="shared" si="1"/>
        <v>-2311423</v>
      </c>
      <c r="Z47" s="32">
        <f>+IF(X47&lt;&gt;0,+(Y47/X47)*100,0)</f>
        <v>-55.072943404381348</v>
      </c>
      <c r="AA47" s="29">
        <f>SUM(AA34:AA46)</f>
        <v>16787897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14431733</v>
      </c>
      <c r="D48" s="39">
        <f t="shared" si="2"/>
        <v>0</v>
      </c>
      <c r="E48" s="40">
        <f t="shared" si="2"/>
        <v>15232215</v>
      </c>
      <c r="F48" s="41">
        <f t="shared" si="2"/>
        <v>15232215</v>
      </c>
      <c r="G48" s="41">
        <f t="shared" si="2"/>
        <v>2315315</v>
      </c>
      <c r="H48" s="41">
        <f t="shared" si="2"/>
        <v>1145893</v>
      </c>
      <c r="I48" s="41">
        <f t="shared" si="2"/>
        <v>1793179</v>
      </c>
      <c r="J48" s="41">
        <f t="shared" si="2"/>
        <v>5254387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5254387</v>
      </c>
      <c r="X48" s="41">
        <f t="shared" si="2"/>
        <v>3807999</v>
      </c>
      <c r="Y48" s="41">
        <f t="shared" si="2"/>
        <v>1446388</v>
      </c>
      <c r="Z48" s="42">
        <f>+IF(X48&lt;&gt;0,+(Y48/X48)*100,0)</f>
        <v>37.982888125758436</v>
      </c>
      <c r="AA48" s="39">
        <f>+AA32-AA47</f>
        <v>15232215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>
        <v>3307614</v>
      </c>
      <c r="J49" s="22">
        <v>3307614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3307614</v>
      </c>
      <c r="X49" s="22"/>
      <c r="Y49" s="22">
        <v>3307614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14431733</v>
      </c>
      <c r="D51" s="48">
        <f t="shared" si="3"/>
        <v>0</v>
      </c>
      <c r="E51" s="49">
        <f t="shared" si="3"/>
        <v>15232215</v>
      </c>
      <c r="F51" s="50">
        <f t="shared" si="3"/>
        <v>15232215</v>
      </c>
      <c r="G51" s="50">
        <f t="shared" si="3"/>
        <v>2315315</v>
      </c>
      <c r="H51" s="50">
        <f t="shared" si="3"/>
        <v>1145893</v>
      </c>
      <c r="I51" s="50">
        <f t="shared" si="3"/>
        <v>5100793</v>
      </c>
      <c r="J51" s="50">
        <f t="shared" si="3"/>
        <v>8562001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8562001</v>
      </c>
      <c r="X51" s="50">
        <f t="shared" si="3"/>
        <v>3807999</v>
      </c>
      <c r="Y51" s="50">
        <f t="shared" si="3"/>
        <v>4754002</v>
      </c>
      <c r="Z51" s="51">
        <f>+IF(X51&lt;&gt;0,+(Y51/X51)*100,0)</f>
        <v>124.84252228007414</v>
      </c>
      <c r="AA51" s="48">
        <f>SUM(AA48:AA50)</f>
        <v>15232215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14431733</v>
      </c>
      <c r="D53" s="54">
        <f>+D51-D52</f>
        <v>0</v>
      </c>
      <c r="E53" s="55">
        <f t="shared" si="4"/>
        <v>15232215</v>
      </c>
      <c r="F53" s="56">
        <f t="shared" si="4"/>
        <v>15232215</v>
      </c>
      <c r="G53" s="56">
        <f t="shared" si="4"/>
        <v>2315315</v>
      </c>
      <c r="H53" s="56">
        <f t="shared" si="4"/>
        <v>1145893</v>
      </c>
      <c r="I53" s="56">
        <f t="shared" si="4"/>
        <v>5100793</v>
      </c>
      <c r="J53" s="56">
        <f t="shared" si="4"/>
        <v>8562001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8562001</v>
      </c>
      <c r="X53" s="56">
        <f t="shared" si="4"/>
        <v>3807999</v>
      </c>
      <c r="Y53" s="56">
        <f t="shared" si="4"/>
        <v>4754002</v>
      </c>
      <c r="Z53" s="57">
        <f>+IF(X53&lt;&gt;0,+(Y53/X53)*100,0)</f>
        <v>124.84252228007414</v>
      </c>
      <c r="AA53" s="54">
        <f>+AA51-AA52</f>
        <v>15232215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14431733</v>
      </c>
      <c r="D56" s="48">
        <f>SUM(D53:D55)</f>
        <v>0</v>
      </c>
      <c r="E56" s="49">
        <f t="shared" si="5"/>
        <v>15232215</v>
      </c>
      <c r="F56" s="50">
        <f t="shared" si="5"/>
        <v>15232215</v>
      </c>
      <c r="G56" s="50">
        <f t="shared" si="5"/>
        <v>2315315</v>
      </c>
      <c r="H56" s="50">
        <f t="shared" si="5"/>
        <v>1145893</v>
      </c>
      <c r="I56" s="50">
        <f t="shared" si="5"/>
        <v>5100793</v>
      </c>
      <c r="J56" s="50">
        <f t="shared" si="5"/>
        <v>8562001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8562001</v>
      </c>
      <c r="X56" s="50">
        <f t="shared" si="5"/>
        <v>3807999</v>
      </c>
      <c r="Y56" s="50">
        <f t="shared" si="5"/>
        <v>4754002</v>
      </c>
      <c r="Z56" s="51">
        <f>+IF(X56&lt;&gt;0,+(Y56/X56)*100,0)</f>
        <v>124.84252228007414</v>
      </c>
      <c r="AA56" s="48">
        <f>SUM(AA53:AA55)</f>
        <v>15232215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14431733</v>
      </c>
      <c r="D59" s="65">
        <f>SUM(D56:D58)</f>
        <v>0</v>
      </c>
      <c r="E59" s="66">
        <f t="shared" si="6"/>
        <v>15232215</v>
      </c>
      <c r="F59" s="67">
        <f t="shared" si="6"/>
        <v>15232215</v>
      </c>
      <c r="G59" s="67">
        <f t="shared" si="6"/>
        <v>2315315</v>
      </c>
      <c r="H59" s="67">
        <f t="shared" si="6"/>
        <v>1145893</v>
      </c>
      <c r="I59" s="67">
        <f t="shared" si="6"/>
        <v>5100793</v>
      </c>
      <c r="J59" s="67">
        <f t="shared" si="6"/>
        <v>8562001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8562001</v>
      </c>
      <c r="X59" s="67">
        <f t="shared" si="6"/>
        <v>3807999</v>
      </c>
      <c r="Y59" s="67">
        <f t="shared" si="6"/>
        <v>4754002</v>
      </c>
      <c r="Z59" s="68">
        <f>+IF(X59&lt;&gt;0,+(Y59/X59)*100,0)</f>
        <v>124.84252228007414</v>
      </c>
      <c r="AA59" s="65">
        <f>SUM(AA56:AA58)</f>
        <v>15232215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48768935</v>
      </c>
      <c r="D8" s="20"/>
      <c r="E8" s="21">
        <v>54531712</v>
      </c>
      <c r="F8" s="22">
        <v>54531712</v>
      </c>
      <c r="G8" s="22">
        <v>4178920</v>
      </c>
      <c r="H8" s="22">
        <v>18389131</v>
      </c>
      <c r="I8" s="22">
        <v>-9858049</v>
      </c>
      <c r="J8" s="22">
        <v>12710002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12710002</v>
      </c>
      <c r="X8" s="22">
        <v>13632930</v>
      </c>
      <c r="Y8" s="22">
        <v>-922928</v>
      </c>
      <c r="Z8" s="23">
        <v>-6.7698433132129336</v>
      </c>
      <c r="AA8" s="20">
        <v>54531712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1543481</v>
      </c>
      <c r="D19" s="20"/>
      <c r="E19" s="21"/>
      <c r="F19" s="22"/>
      <c r="G19" s="22">
        <v>131913</v>
      </c>
      <c r="H19" s="22"/>
      <c r="I19" s="22">
        <v>302141</v>
      </c>
      <c r="J19" s="22">
        <v>434054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434054</v>
      </c>
      <c r="X19" s="22"/>
      <c r="Y19" s="22">
        <v>434054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50312416</v>
      </c>
      <c r="D32" s="29">
        <f t="shared" ref="D32:Y32" si="0">SUM(D6:D31)</f>
        <v>0</v>
      </c>
      <c r="E32" s="30">
        <f t="shared" si="0"/>
        <v>54531712</v>
      </c>
      <c r="F32" s="31">
        <f t="shared" si="0"/>
        <v>54531712</v>
      </c>
      <c r="G32" s="31">
        <f t="shared" si="0"/>
        <v>4310833</v>
      </c>
      <c r="H32" s="31">
        <f t="shared" si="0"/>
        <v>18389131</v>
      </c>
      <c r="I32" s="31">
        <f t="shared" si="0"/>
        <v>-9555908</v>
      </c>
      <c r="J32" s="31">
        <f t="shared" si="0"/>
        <v>13144056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13144056</v>
      </c>
      <c r="X32" s="31">
        <f t="shared" si="0"/>
        <v>13632930</v>
      </c>
      <c r="Y32" s="31">
        <f t="shared" si="0"/>
        <v>-488874</v>
      </c>
      <c r="Z32" s="32">
        <f>+IF(X32&lt;&gt;0,+(Y32/X32)*100,0)</f>
        <v>-3.5859789494994838</v>
      </c>
      <c r="AA32" s="29">
        <f>SUM(AA6:AA31)</f>
        <v>54531712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13733523</v>
      </c>
      <c r="D34" s="20"/>
      <c r="E34" s="21">
        <v>13705551</v>
      </c>
      <c r="F34" s="22">
        <v>13705551</v>
      </c>
      <c r="G34" s="22">
        <v>1224439</v>
      </c>
      <c r="H34" s="22">
        <v>1239250</v>
      </c>
      <c r="I34" s="22">
        <v>1527554</v>
      </c>
      <c r="J34" s="22">
        <v>3991243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3991243</v>
      </c>
      <c r="X34" s="22">
        <v>3426387</v>
      </c>
      <c r="Y34" s="22">
        <v>564856</v>
      </c>
      <c r="Z34" s="23">
        <v>16.485469971722399</v>
      </c>
      <c r="AA34" s="20">
        <v>13705551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1437615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4923581</v>
      </c>
      <c r="D39" s="20"/>
      <c r="E39" s="21">
        <v>6165175</v>
      </c>
      <c r="F39" s="22">
        <v>6165175</v>
      </c>
      <c r="G39" s="22"/>
      <c r="H39" s="22"/>
      <c r="I39" s="22">
        <v>2395877</v>
      </c>
      <c r="J39" s="22">
        <v>2395877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2395877</v>
      </c>
      <c r="X39" s="22">
        <v>1541292</v>
      </c>
      <c r="Y39" s="22">
        <v>854585</v>
      </c>
      <c r="Z39" s="23">
        <v>55.446015420828765</v>
      </c>
      <c r="AA39" s="20">
        <v>6165175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5072573</v>
      </c>
      <c r="D41" s="20"/>
      <c r="E41" s="21">
        <v>5578582</v>
      </c>
      <c r="F41" s="22">
        <v>5578582</v>
      </c>
      <c r="G41" s="22"/>
      <c r="H41" s="22">
        <v>1126837</v>
      </c>
      <c r="I41" s="22">
        <v>29700</v>
      </c>
      <c r="J41" s="22">
        <v>1156537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1156537</v>
      </c>
      <c r="X41" s="22">
        <v>1394643</v>
      </c>
      <c r="Y41" s="22">
        <v>-238106</v>
      </c>
      <c r="Z41" s="23">
        <v>-17.072899659626156</v>
      </c>
      <c r="AA41" s="20">
        <v>5578582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113587</v>
      </c>
      <c r="D44" s="20"/>
      <c r="E44" s="21">
        <v>186583</v>
      </c>
      <c r="F44" s="22">
        <v>186583</v>
      </c>
      <c r="G44" s="22">
        <v>10202</v>
      </c>
      <c r="H44" s="22">
        <v>11192</v>
      </c>
      <c r="I44" s="22">
        <v>12354</v>
      </c>
      <c r="J44" s="22">
        <v>33748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33748</v>
      </c>
      <c r="X44" s="22">
        <v>46644</v>
      </c>
      <c r="Y44" s="22">
        <v>-12896</v>
      </c>
      <c r="Z44" s="23">
        <v>-27.647714604236345</v>
      </c>
      <c r="AA44" s="20">
        <v>186583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25280879</v>
      </c>
      <c r="D47" s="29">
        <f t="shared" ref="D47:Y47" si="1">SUM(D34:D46)</f>
        <v>0</v>
      </c>
      <c r="E47" s="30">
        <f t="shared" si="1"/>
        <v>25635891</v>
      </c>
      <c r="F47" s="31">
        <f t="shared" si="1"/>
        <v>25635891</v>
      </c>
      <c r="G47" s="31">
        <f t="shared" si="1"/>
        <v>1234641</v>
      </c>
      <c r="H47" s="31">
        <f t="shared" si="1"/>
        <v>2377279</v>
      </c>
      <c r="I47" s="31">
        <f t="shared" si="1"/>
        <v>3965485</v>
      </c>
      <c r="J47" s="31">
        <f t="shared" si="1"/>
        <v>7577405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7577405</v>
      </c>
      <c r="X47" s="31">
        <f t="shared" si="1"/>
        <v>6408966</v>
      </c>
      <c r="Y47" s="31">
        <f t="shared" si="1"/>
        <v>1168439</v>
      </c>
      <c r="Z47" s="32">
        <f>+IF(X47&lt;&gt;0,+(Y47/X47)*100,0)</f>
        <v>18.231318437326706</v>
      </c>
      <c r="AA47" s="29">
        <f>SUM(AA34:AA46)</f>
        <v>25635891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25031537</v>
      </c>
      <c r="D48" s="39">
        <f t="shared" si="2"/>
        <v>0</v>
      </c>
      <c r="E48" s="40">
        <f t="shared" si="2"/>
        <v>28895821</v>
      </c>
      <c r="F48" s="41">
        <f t="shared" si="2"/>
        <v>28895821</v>
      </c>
      <c r="G48" s="41">
        <f t="shared" si="2"/>
        <v>3076192</v>
      </c>
      <c r="H48" s="41">
        <f t="shared" si="2"/>
        <v>16011852</v>
      </c>
      <c r="I48" s="41">
        <f t="shared" si="2"/>
        <v>-13521393</v>
      </c>
      <c r="J48" s="41">
        <f t="shared" si="2"/>
        <v>5566651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5566651</v>
      </c>
      <c r="X48" s="41">
        <f t="shared" si="2"/>
        <v>7223964</v>
      </c>
      <c r="Y48" s="41">
        <f t="shared" si="2"/>
        <v>-1657313</v>
      </c>
      <c r="Z48" s="42">
        <f>+IF(X48&lt;&gt;0,+(Y48/X48)*100,0)</f>
        <v>-22.941877894186629</v>
      </c>
      <c r="AA48" s="39">
        <f>+AA32-AA47</f>
        <v>28895821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25031537</v>
      </c>
      <c r="D51" s="48">
        <f t="shared" si="3"/>
        <v>0</v>
      </c>
      <c r="E51" s="49">
        <f t="shared" si="3"/>
        <v>28895821</v>
      </c>
      <c r="F51" s="50">
        <f t="shared" si="3"/>
        <v>28895821</v>
      </c>
      <c r="G51" s="50">
        <f t="shared" si="3"/>
        <v>3076192</v>
      </c>
      <c r="H51" s="50">
        <f t="shared" si="3"/>
        <v>16011852</v>
      </c>
      <c r="I51" s="50">
        <f t="shared" si="3"/>
        <v>-13521393</v>
      </c>
      <c r="J51" s="50">
        <f t="shared" si="3"/>
        <v>5566651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5566651</v>
      </c>
      <c r="X51" s="50">
        <f t="shared" si="3"/>
        <v>7223964</v>
      </c>
      <c r="Y51" s="50">
        <f t="shared" si="3"/>
        <v>-1657313</v>
      </c>
      <c r="Z51" s="51">
        <f>+IF(X51&lt;&gt;0,+(Y51/X51)*100,0)</f>
        <v>-22.941877894186629</v>
      </c>
      <c r="AA51" s="48">
        <f>SUM(AA48:AA50)</f>
        <v>28895821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25031537</v>
      </c>
      <c r="D53" s="54">
        <f>+D51-D52</f>
        <v>0</v>
      </c>
      <c r="E53" s="55">
        <f t="shared" si="4"/>
        <v>28895821</v>
      </c>
      <c r="F53" s="56">
        <f t="shared" si="4"/>
        <v>28895821</v>
      </c>
      <c r="G53" s="56">
        <f t="shared" si="4"/>
        <v>3076192</v>
      </c>
      <c r="H53" s="56">
        <f t="shared" si="4"/>
        <v>16011852</v>
      </c>
      <c r="I53" s="56">
        <f t="shared" si="4"/>
        <v>-13521393</v>
      </c>
      <c r="J53" s="56">
        <f t="shared" si="4"/>
        <v>5566651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5566651</v>
      </c>
      <c r="X53" s="56">
        <f t="shared" si="4"/>
        <v>7223964</v>
      </c>
      <c r="Y53" s="56">
        <f t="shared" si="4"/>
        <v>-1657313</v>
      </c>
      <c r="Z53" s="57">
        <f>+IF(X53&lt;&gt;0,+(Y53/X53)*100,0)</f>
        <v>-22.941877894186629</v>
      </c>
      <c r="AA53" s="54">
        <f>+AA51-AA52</f>
        <v>28895821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25031537</v>
      </c>
      <c r="D56" s="48">
        <f>SUM(D53:D55)</f>
        <v>0</v>
      </c>
      <c r="E56" s="49">
        <f t="shared" si="5"/>
        <v>28895821</v>
      </c>
      <c r="F56" s="50">
        <f t="shared" si="5"/>
        <v>28895821</v>
      </c>
      <c r="G56" s="50">
        <f t="shared" si="5"/>
        <v>3076192</v>
      </c>
      <c r="H56" s="50">
        <f t="shared" si="5"/>
        <v>16011852</v>
      </c>
      <c r="I56" s="50">
        <f t="shared" si="5"/>
        <v>-13521393</v>
      </c>
      <c r="J56" s="50">
        <f t="shared" si="5"/>
        <v>5566651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5566651</v>
      </c>
      <c r="X56" s="50">
        <f t="shared" si="5"/>
        <v>7223964</v>
      </c>
      <c r="Y56" s="50">
        <f t="shared" si="5"/>
        <v>-1657313</v>
      </c>
      <c r="Z56" s="51">
        <f>+IF(X56&lt;&gt;0,+(Y56/X56)*100,0)</f>
        <v>-22.941877894186629</v>
      </c>
      <c r="AA56" s="48">
        <f>SUM(AA53:AA55)</f>
        <v>28895821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25031537</v>
      </c>
      <c r="D59" s="65">
        <f>SUM(D56:D58)</f>
        <v>0</v>
      </c>
      <c r="E59" s="66">
        <f t="shared" si="6"/>
        <v>28895821</v>
      </c>
      <c r="F59" s="67">
        <f t="shared" si="6"/>
        <v>28895821</v>
      </c>
      <c r="G59" s="67">
        <f t="shared" si="6"/>
        <v>3076192</v>
      </c>
      <c r="H59" s="67">
        <f t="shared" si="6"/>
        <v>16011852</v>
      </c>
      <c r="I59" s="67">
        <f t="shared" si="6"/>
        <v>-13521393</v>
      </c>
      <c r="J59" s="67">
        <f t="shared" si="6"/>
        <v>5566651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5566651</v>
      </c>
      <c r="X59" s="67">
        <f t="shared" si="6"/>
        <v>7223964</v>
      </c>
      <c r="Y59" s="67">
        <f t="shared" si="6"/>
        <v>-1657313</v>
      </c>
      <c r="Z59" s="68">
        <f>+IF(X59&lt;&gt;0,+(Y59/X59)*100,0)</f>
        <v>-22.941877894186629</v>
      </c>
      <c r="AA59" s="65">
        <f>SUM(AA56:AA58)</f>
        <v>28895821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23106</v>
      </c>
      <c r="H26" s="22">
        <v>23574</v>
      </c>
      <c r="I26" s="22">
        <v>23989</v>
      </c>
      <c r="J26" s="22">
        <v>70669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70669</v>
      </c>
      <c r="X26" s="22"/>
      <c r="Y26" s="22">
        <v>70669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53346</v>
      </c>
      <c r="H28" s="22">
        <v>53277</v>
      </c>
      <c r="I28" s="22">
        <v>53277</v>
      </c>
      <c r="J28" s="22">
        <v>159900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159900</v>
      </c>
      <c r="X28" s="22"/>
      <c r="Y28" s="22">
        <v>159900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76452</v>
      </c>
      <c r="H32" s="31">
        <f t="shared" si="0"/>
        <v>76851</v>
      </c>
      <c r="I32" s="31">
        <f t="shared" si="0"/>
        <v>77266</v>
      </c>
      <c r="J32" s="31">
        <f t="shared" si="0"/>
        <v>230569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230569</v>
      </c>
      <c r="X32" s="31">
        <f t="shared" si="0"/>
        <v>0</v>
      </c>
      <c r="Y32" s="31">
        <f t="shared" si="0"/>
        <v>230569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1766349</v>
      </c>
      <c r="F34" s="22">
        <v>1766349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441600</v>
      </c>
      <c r="Y34" s="22">
        <v>-441600</v>
      </c>
      <c r="Z34" s="23">
        <v>-100</v>
      </c>
      <c r="AA34" s="20">
        <v>1766349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117262131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247322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117509453</v>
      </c>
      <c r="D47" s="29">
        <f t="shared" ref="D47:Y47" si="1">SUM(D34:D46)</f>
        <v>0</v>
      </c>
      <c r="E47" s="30">
        <f t="shared" si="1"/>
        <v>1766349</v>
      </c>
      <c r="F47" s="31">
        <f t="shared" si="1"/>
        <v>1766349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441600</v>
      </c>
      <c r="Y47" s="31">
        <f t="shared" si="1"/>
        <v>-441600</v>
      </c>
      <c r="Z47" s="32">
        <f>+IF(X47&lt;&gt;0,+(Y47/X47)*100,0)</f>
        <v>-100</v>
      </c>
      <c r="AA47" s="29">
        <f>SUM(AA34:AA46)</f>
        <v>1766349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-117509453</v>
      </c>
      <c r="D48" s="39">
        <f t="shared" si="2"/>
        <v>0</v>
      </c>
      <c r="E48" s="40">
        <f t="shared" si="2"/>
        <v>-1766349</v>
      </c>
      <c r="F48" s="41">
        <f t="shared" si="2"/>
        <v>-1766349</v>
      </c>
      <c r="G48" s="41">
        <f t="shared" si="2"/>
        <v>76452</v>
      </c>
      <c r="H48" s="41">
        <f t="shared" si="2"/>
        <v>76851</v>
      </c>
      <c r="I48" s="41">
        <f t="shared" si="2"/>
        <v>77266</v>
      </c>
      <c r="J48" s="41">
        <f t="shared" si="2"/>
        <v>230569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230569</v>
      </c>
      <c r="X48" s="41">
        <f t="shared" si="2"/>
        <v>-441600</v>
      </c>
      <c r="Y48" s="41">
        <f t="shared" si="2"/>
        <v>672169</v>
      </c>
      <c r="Z48" s="42">
        <f>+IF(X48&lt;&gt;0,+(Y48/X48)*100,0)</f>
        <v>-152.2121829710145</v>
      </c>
      <c r="AA48" s="39">
        <f>+AA32-AA47</f>
        <v>-1766349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-117509453</v>
      </c>
      <c r="D51" s="48">
        <f t="shared" si="3"/>
        <v>0</v>
      </c>
      <c r="E51" s="49">
        <f t="shared" si="3"/>
        <v>-1766349</v>
      </c>
      <c r="F51" s="50">
        <f t="shared" si="3"/>
        <v>-1766349</v>
      </c>
      <c r="G51" s="50">
        <f t="shared" si="3"/>
        <v>76452</v>
      </c>
      <c r="H51" s="50">
        <f t="shared" si="3"/>
        <v>76851</v>
      </c>
      <c r="I51" s="50">
        <f t="shared" si="3"/>
        <v>77266</v>
      </c>
      <c r="J51" s="50">
        <f t="shared" si="3"/>
        <v>230569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230569</v>
      </c>
      <c r="X51" s="50">
        <f t="shared" si="3"/>
        <v>-441600</v>
      </c>
      <c r="Y51" s="50">
        <f t="shared" si="3"/>
        <v>672169</v>
      </c>
      <c r="Z51" s="51">
        <f>+IF(X51&lt;&gt;0,+(Y51/X51)*100,0)</f>
        <v>-152.2121829710145</v>
      </c>
      <c r="AA51" s="48">
        <f>SUM(AA48:AA50)</f>
        <v>-1766349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-117509453</v>
      </c>
      <c r="D53" s="54">
        <f>+D51-D52</f>
        <v>0</v>
      </c>
      <c r="E53" s="55">
        <f t="shared" si="4"/>
        <v>-1766349</v>
      </c>
      <c r="F53" s="56">
        <f t="shared" si="4"/>
        <v>-1766349</v>
      </c>
      <c r="G53" s="56">
        <f t="shared" si="4"/>
        <v>76452</v>
      </c>
      <c r="H53" s="56">
        <f t="shared" si="4"/>
        <v>76851</v>
      </c>
      <c r="I53" s="56">
        <f t="shared" si="4"/>
        <v>77266</v>
      </c>
      <c r="J53" s="56">
        <f t="shared" si="4"/>
        <v>230569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230569</v>
      </c>
      <c r="X53" s="56">
        <f t="shared" si="4"/>
        <v>-441600</v>
      </c>
      <c r="Y53" s="56">
        <f t="shared" si="4"/>
        <v>672169</v>
      </c>
      <c r="Z53" s="57">
        <f>+IF(X53&lt;&gt;0,+(Y53/X53)*100,0)</f>
        <v>-152.2121829710145</v>
      </c>
      <c r="AA53" s="54">
        <f>+AA51-AA52</f>
        <v>-1766349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-117509453</v>
      </c>
      <c r="D56" s="48">
        <f>SUM(D53:D55)</f>
        <v>0</v>
      </c>
      <c r="E56" s="49">
        <f t="shared" si="5"/>
        <v>-1766349</v>
      </c>
      <c r="F56" s="50">
        <f t="shared" si="5"/>
        <v>-1766349</v>
      </c>
      <c r="G56" s="50">
        <f t="shared" si="5"/>
        <v>76452</v>
      </c>
      <c r="H56" s="50">
        <f t="shared" si="5"/>
        <v>76851</v>
      </c>
      <c r="I56" s="50">
        <f t="shared" si="5"/>
        <v>77266</v>
      </c>
      <c r="J56" s="50">
        <f t="shared" si="5"/>
        <v>230569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230569</v>
      </c>
      <c r="X56" s="50">
        <f t="shared" si="5"/>
        <v>-441600</v>
      </c>
      <c r="Y56" s="50">
        <f t="shared" si="5"/>
        <v>672169</v>
      </c>
      <c r="Z56" s="51">
        <f>+IF(X56&lt;&gt;0,+(Y56/X56)*100,0)</f>
        <v>-152.2121829710145</v>
      </c>
      <c r="AA56" s="48">
        <f>SUM(AA53:AA55)</f>
        <v>-1766349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-117509453</v>
      </c>
      <c r="D59" s="65">
        <f>SUM(D56:D58)</f>
        <v>0</v>
      </c>
      <c r="E59" s="66">
        <f t="shared" si="6"/>
        <v>-1766349</v>
      </c>
      <c r="F59" s="67">
        <f t="shared" si="6"/>
        <v>-1766349</v>
      </c>
      <c r="G59" s="67">
        <f t="shared" si="6"/>
        <v>76452</v>
      </c>
      <c r="H59" s="67">
        <f t="shared" si="6"/>
        <v>76851</v>
      </c>
      <c r="I59" s="67">
        <f t="shared" si="6"/>
        <v>77266</v>
      </c>
      <c r="J59" s="67">
        <f t="shared" si="6"/>
        <v>230569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230569</v>
      </c>
      <c r="X59" s="67">
        <f t="shared" si="6"/>
        <v>-441600</v>
      </c>
      <c r="Y59" s="67">
        <f t="shared" si="6"/>
        <v>672169</v>
      </c>
      <c r="Z59" s="68">
        <f>+IF(X59&lt;&gt;0,+(Y59/X59)*100,0)</f>
        <v>-152.2121829710145</v>
      </c>
      <c r="AA59" s="65">
        <f>SUM(AA56:AA58)</f>
        <v>-1766349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10520496</v>
      </c>
      <c r="D8" s="20"/>
      <c r="E8" s="21">
        <v>12393141</v>
      </c>
      <c r="F8" s="22">
        <v>12393141</v>
      </c>
      <c r="G8" s="22">
        <v>877943</v>
      </c>
      <c r="H8" s="22"/>
      <c r="I8" s="22">
        <v>836586</v>
      </c>
      <c r="J8" s="22">
        <v>1714529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1714529</v>
      </c>
      <c r="X8" s="22">
        <v>3098286</v>
      </c>
      <c r="Y8" s="22">
        <v>-1383757</v>
      </c>
      <c r="Z8" s="23">
        <v>-44.662016353558066</v>
      </c>
      <c r="AA8" s="20">
        <v>12393141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608072</v>
      </c>
      <c r="H13" s="22"/>
      <c r="I13" s="22">
        <v>604602</v>
      </c>
      <c r="J13" s="22">
        <v>1212674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1212674</v>
      </c>
      <c r="X13" s="22"/>
      <c r="Y13" s="22">
        <v>1212674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10520496</v>
      </c>
      <c r="D32" s="29">
        <f t="shared" ref="D32:Y32" si="0">SUM(D6:D31)</f>
        <v>0</v>
      </c>
      <c r="E32" s="30">
        <f t="shared" si="0"/>
        <v>12393141</v>
      </c>
      <c r="F32" s="31">
        <f t="shared" si="0"/>
        <v>12393141</v>
      </c>
      <c r="G32" s="31">
        <f t="shared" si="0"/>
        <v>1486015</v>
      </c>
      <c r="H32" s="31">
        <f t="shared" si="0"/>
        <v>0</v>
      </c>
      <c r="I32" s="31">
        <f t="shared" si="0"/>
        <v>1441188</v>
      </c>
      <c r="J32" s="31">
        <f t="shared" si="0"/>
        <v>2927203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2927203</v>
      </c>
      <c r="X32" s="31">
        <f t="shared" si="0"/>
        <v>3098286</v>
      </c>
      <c r="Y32" s="31">
        <f t="shared" si="0"/>
        <v>-171083</v>
      </c>
      <c r="Z32" s="32">
        <f>+IF(X32&lt;&gt;0,+(Y32/X32)*100,0)</f>
        <v>-5.5218595055459696</v>
      </c>
      <c r="AA32" s="29">
        <f>SUM(AA6:AA31)</f>
        <v>12393141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2294979</v>
      </c>
      <c r="D34" s="20"/>
      <c r="E34" s="21">
        <v>6153532</v>
      </c>
      <c r="F34" s="22">
        <v>6153532</v>
      </c>
      <c r="G34" s="22">
        <v>184725</v>
      </c>
      <c r="H34" s="22">
        <v>179507</v>
      </c>
      <c r="I34" s="22">
        <v>170306</v>
      </c>
      <c r="J34" s="22">
        <v>534538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534538</v>
      </c>
      <c r="X34" s="22">
        <v>1538385</v>
      </c>
      <c r="Y34" s="22">
        <v>-1003847</v>
      </c>
      <c r="Z34" s="23">
        <v>-65.253301351742252</v>
      </c>
      <c r="AA34" s="20">
        <v>6153532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1903620</v>
      </c>
      <c r="F43" s="22">
        <v>1903620</v>
      </c>
      <c r="G43" s="22">
        <v>-30250</v>
      </c>
      <c r="H43" s="22"/>
      <c r="I43" s="22">
        <v>-46126</v>
      </c>
      <c r="J43" s="22">
        <v>-76376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-76376</v>
      </c>
      <c r="X43" s="22">
        <v>475905</v>
      </c>
      <c r="Y43" s="22">
        <v>-552281</v>
      </c>
      <c r="Z43" s="23">
        <v>-116.04858112438407</v>
      </c>
      <c r="AA43" s="20">
        <v>1903620</v>
      </c>
    </row>
    <row r="44" spans="1:27" ht="13.5" x14ac:dyDescent="0.25">
      <c r="A44" s="19" t="s">
        <v>69</v>
      </c>
      <c r="B44" s="15" t="s">
        <v>32</v>
      </c>
      <c r="C44" s="20">
        <v>18696</v>
      </c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</v>
      </c>
      <c r="Y44" s="22">
        <v>-7500</v>
      </c>
      <c r="Z44" s="23">
        <v>-100</v>
      </c>
      <c r="AA44" s="20">
        <v>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2313675</v>
      </c>
      <c r="D47" s="29">
        <f t="shared" ref="D47:Y47" si="1">SUM(D34:D46)</f>
        <v>0</v>
      </c>
      <c r="E47" s="30">
        <f t="shared" si="1"/>
        <v>8087152</v>
      </c>
      <c r="F47" s="31">
        <f t="shared" si="1"/>
        <v>8087152</v>
      </c>
      <c r="G47" s="31">
        <f t="shared" si="1"/>
        <v>154475</v>
      </c>
      <c r="H47" s="31">
        <f t="shared" si="1"/>
        <v>179507</v>
      </c>
      <c r="I47" s="31">
        <f t="shared" si="1"/>
        <v>124180</v>
      </c>
      <c r="J47" s="31">
        <f t="shared" si="1"/>
        <v>458162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458162</v>
      </c>
      <c r="X47" s="31">
        <f t="shared" si="1"/>
        <v>2021790</v>
      </c>
      <c r="Y47" s="31">
        <f t="shared" si="1"/>
        <v>-1563628</v>
      </c>
      <c r="Z47" s="32">
        <f>+IF(X47&lt;&gt;0,+(Y47/X47)*100,0)</f>
        <v>-77.338793841101207</v>
      </c>
      <c r="AA47" s="29">
        <f>SUM(AA34:AA46)</f>
        <v>8087152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8206821</v>
      </c>
      <c r="D48" s="39">
        <f t="shared" si="2"/>
        <v>0</v>
      </c>
      <c r="E48" s="40">
        <f t="shared" si="2"/>
        <v>4305989</v>
      </c>
      <c r="F48" s="41">
        <f t="shared" si="2"/>
        <v>4305989</v>
      </c>
      <c r="G48" s="41">
        <f t="shared" si="2"/>
        <v>1331540</v>
      </c>
      <c r="H48" s="41">
        <f t="shared" si="2"/>
        <v>-179507</v>
      </c>
      <c r="I48" s="41">
        <f t="shared" si="2"/>
        <v>1317008</v>
      </c>
      <c r="J48" s="41">
        <f t="shared" si="2"/>
        <v>2469041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2469041</v>
      </c>
      <c r="X48" s="41">
        <f t="shared" si="2"/>
        <v>1076496</v>
      </c>
      <c r="Y48" s="41">
        <f t="shared" si="2"/>
        <v>1392545</v>
      </c>
      <c r="Z48" s="42">
        <f>+IF(X48&lt;&gt;0,+(Y48/X48)*100,0)</f>
        <v>129.3590501032981</v>
      </c>
      <c r="AA48" s="39">
        <f>+AA32-AA47</f>
        <v>4305989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8206821</v>
      </c>
      <c r="D51" s="48">
        <f t="shared" si="3"/>
        <v>0</v>
      </c>
      <c r="E51" s="49">
        <f t="shared" si="3"/>
        <v>4305989</v>
      </c>
      <c r="F51" s="50">
        <f t="shared" si="3"/>
        <v>4305989</v>
      </c>
      <c r="G51" s="50">
        <f t="shared" si="3"/>
        <v>1331540</v>
      </c>
      <c r="H51" s="50">
        <f t="shared" si="3"/>
        <v>-179507</v>
      </c>
      <c r="I51" s="50">
        <f t="shared" si="3"/>
        <v>1317008</v>
      </c>
      <c r="J51" s="50">
        <f t="shared" si="3"/>
        <v>2469041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2469041</v>
      </c>
      <c r="X51" s="50">
        <f t="shared" si="3"/>
        <v>1076496</v>
      </c>
      <c r="Y51" s="50">
        <f t="shared" si="3"/>
        <v>1392545</v>
      </c>
      <c r="Z51" s="51">
        <f>+IF(X51&lt;&gt;0,+(Y51/X51)*100,0)</f>
        <v>129.3590501032981</v>
      </c>
      <c r="AA51" s="48">
        <f>SUM(AA48:AA50)</f>
        <v>4305989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8206821</v>
      </c>
      <c r="D53" s="54">
        <f>+D51-D52</f>
        <v>0</v>
      </c>
      <c r="E53" s="55">
        <f t="shared" si="4"/>
        <v>4305989</v>
      </c>
      <c r="F53" s="56">
        <f t="shared" si="4"/>
        <v>4305989</v>
      </c>
      <c r="G53" s="56">
        <f t="shared" si="4"/>
        <v>1331540</v>
      </c>
      <c r="H53" s="56">
        <f t="shared" si="4"/>
        <v>-179507</v>
      </c>
      <c r="I53" s="56">
        <f t="shared" si="4"/>
        <v>1317008</v>
      </c>
      <c r="J53" s="56">
        <f t="shared" si="4"/>
        <v>2469041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2469041</v>
      </c>
      <c r="X53" s="56">
        <f t="shared" si="4"/>
        <v>1076496</v>
      </c>
      <c r="Y53" s="56">
        <f t="shared" si="4"/>
        <v>1392545</v>
      </c>
      <c r="Z53" s="57">
        <f>+IF(X53&lt;&gt;0,+(Y53/X53)*100,0)</f>
        <v>129.3590501032981</v>
      </c>
      <c r="AA53" s="54">
        <f>+AA51-AA52</f>
        <v>4305989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8206821</v>
      </c>
      <c r="D56" s="48">
        <f>SUM(D53:D55)</f>
        <v>0</v>
      </c>
      <c r="E56" s="49">
        <f t="shared" si="5"/>
        <v>4305989</v>
      </c>
      <c r="F56" s="50">
        <f t="shared" si="5"/>
        <v>4305989</v>
      </c>
      <c r="G56" s="50">
        <f t="shared" si="5"/>
        <v>1331540</v>
      </c>
      <c r="H56" s="50">
        <f t="shared" si="5"/>
        <v>-179507</v>
      </c>
      <c r="I56" s="50">
        <f t="shared" si="5"/>
        <v>1317008</v>
      </c>
      <c r="J56" s="50">
        <f t="shared" si="5"/>
        <v>2469041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2469041</v>
      </c>
      <c r="X56" s="50">
        <f t="shared" si="5"/>
        <v>1076496</v>
      </c>
      <c r="Y56" s="50">
        <f t="shared" si="5"/>
        <v>1392545</v>
      </c>
      <c r="Z56" s="51">
        <f>+IF(X56&lt;&gt;0,+(Y56/X56)*100,0)</f>
        <v>129.3590501032981</v>
      </c>
      <c r="AA56" s="48">
        <f>SUM(AA53:AA55)</f>
        <v>4305989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8206821</v>
      </c>
      <c r="D59" s="65">
        <f>SUM(D56:D58)</f>
        <v>0</v>
      </c>
      <c r="E59" s="66">
        <f t="shared" si="6"/>
        <v>4305989</v>
      </c>
      <c r="F59" s="67">
        <f t="shared" si="6"/>
        <v>4305989</v>
      </c>
      <c r="G59" s="67">
        <f t="shared" si="6"/>
        <v>1331540</v>
      </c>
      <c r="H59" s="67">
        <f t="shared" si="6"/>
        <v>-179507</v>
      </c>
      <c r="I59" s="67">
        <f t="shared" si="6"/>
        <v>1317008</v>
      </c>
      <c r="J59" s="67">
        <f t="shared" si="6"/>
        <v>2469041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2469041</v>
      </c>
      <c r="X59" s="67">
        <f t="shared" si="6"/>
        <v>1076496</v>
      </c>
      <c r="Y59" s="67">
        <f t="shared" si="6"/>
        <v>1392545</v>
      </c>
      <c r="Z59" s="68">
        <f>+IF(X59&lt;&gt;0,+(Y59/X59)*100,0)</f>
        <v>129.3590501032981</v>
      </c>
      <c r="AA59" s="65">
        <f>SUM(AA56:AA58)</f>
        <v>4305989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60291353</v>
      </c>
      <c r="D8" s="20"/>
      <c r="E8" s="21">
        <v>65101686</v>
      </c>
      <c r="F8" s="22">
        <v>65101686</v>
      </c>
      <c r="G8" s="22">
        <v>5049127</v>
      </c>
      <c r="H8" s="22">
        <v>5030032</v>
      </c>
      <c r="I8" s="22">
        <v>5028753</v>
      </c>
      <c r="J8" s="22">
        <v>15107912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15107912</v>
      </c>
      <c r="X8" s="22">
        <v>16275411</v>
      </c>
      <c r="Y8" s="22">
        <v>-1167499</v>
      </c>
      <c r="Z8" s="23">
        <v>-7.173391811733663</v>
      </c>
      <c r="AA8" s="20">
        <v>65101686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7890256</v>
      </c>
      <c r="D13" s="20"/>
      <c r="E13" s="21">
        <v>7956623</v>
      </c>
      <c r="F13" s="22">
        <v>7956623</v>
      </c>
      <c r="G13" s="22">
        <v>507425</v>
      </c>
      <c r="H13" s="22">
        <v>639536</v>
      </c>
      <c r="I13" s="22">
        <v>631166</v>
      </c>
      <c r="J13" s="22">
        <v>1778127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1778127</v>
      </c>
      <c r="X13" s="22">
        <v>1989153</v>
      </c>
      <c r="Y13" s="22">
        <v>-211026</v>
      </c>
      <c r="Z13" s="23">
        <v>-10.608837027619293</v>
      </c>
      <c r="AA13" s="20">
        <v>7956623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113764</v>
      </c>
      <c r="H28" s="22">
        <v>112564</v>
      </c>
      <c r="I28" s="22">
        <v>112564</v>
      </c>
      <c r="J28" s="22">
        <v>338892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338892</v>
      </c>
      <c r="X28" s="22"/>
      <c r="Y28" s="22">
        <v>338892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33875792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102057401</v>
      </c>
      <c r="D32" s="29">
        <f t="shared" ref="D32:Y32" si="0">SUM(D6:D31)</f>
        <v>0</v>
      </c>
      <c r="E32" s="30">
        <f t="shared" si="0"/>
        <v>73058309</v>
      </c>
      <c r="F32" s="31">
        <f t="shared" si="0"/>
        <v>73058309</v>
      </c>
      <c r="G32" s="31">
        <f t="shared" si="0"/>
        <v>5670316</v>
      </c>
      <c r="H32" s="31">
        <f t="shared" si="0"/>
        <v>5782132</v>
      </c>
      <c r="I32" s="31">
        <f t="shared" si="0"/>
        <v>5772483</v>
      </c>
      <c r="J32" s="31">
        <f t="shared" si="0"/>
        <v>17224931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17224931</v>
      </c>
      <c r="X32" s="31">
        <f t="shared" si="0"/>
        <v>18264564</v>
      </c>
      <c r="Y32" s="31">
        <f t="shared" si="0"/>
        <v>-1039633</v>
      </c>
      <c r="Z32" s="32">
        <f>+IF(X32&lt;&gt;0,+(Y32/X32)*100,0)</f>
        <v>-5.6920767448924598</v>
      </c>
      <c r="AA32" s="29">
        <f>SUM(AA6:AA31)</f>
        <v>73058309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18061971</v>
      </c>
      <c r="D34" s="20"/>
      <c r="E34" s="21">
        <v>15076077</v>
      </c>
      <c r="F34" s="22">
        <v>15076077</v>
      </c>
      <c r="G34" s="22">
        <v>1651549</v>
      </c>
      <c r="H34" s="22">
        <v>1501263</v>
      </c>
      <c r="I34" s="22">
        <v>1701384</v>
      </c>
      <c r="J34" s="22">
        <v>4854196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4854196</v>
      </c>
      <c r="X34" s="22">
        <v>3769059</v>
      </c>
      <c r="Y34" s="22">
        <v>1085137</v>
      </c>
      <c r="Z34" s="23">
        <v>28.79066101114363</v>
      </c>
      <c r="AA34" s="20">
        <v>15076077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2702266</v>
      </c>
      <c r="D37" s="20"/>
      <c r="E37" s="21">
        <v>1629747</v>
      </c>
      <c r="F37" s="22">
        <v>1629747</v>
      </c>
      <c r="G37" s="22">
        <v>19334</v>
      </c>
      <c r="H37" s="22">
        <v>122687</v>
      </c>
      <c r="I37" s="22">
        <v>176217</v>
      </c>
      <c r="J37" s="22">
        <v>318238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318238</v>
      </c>
      <c r="X37" s="22">
        <v>407445</v>
      </c>
      <c r="Y37" s="22">
        <v>-89207</v>
      </c>
      <c r="Z37" s="23">
        <v>-21.894243394814026</v>
      </c>
      <c r="AA37" s="20">
        <v>1629747</v>
      </c>
    </row>
    <row r="38" spans="1:27" ht="13.5" x14ac:dyDescent="0.25">
      <c r="A38" s="19" t="s">
        <v>64</v>
      </c>
      <c r="B38" s="15" t="s">
        <v>32</v>
      </c>
      <c r="C38" s="20">
        <v>18563202</v>
      </c>
      <c r="D38" s="20"/>
      <c r="E38" s="21">
        <v>108570393</v>
      </c>
      <c r="F38" s="22">
        <v>108570393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27142599</v>
      </c>
      <c r="Y38" s="22">
        <v>-27142599</v>
      </c>
      <c r="Z38" s="23">
        <v>-100</v>
      </c>
      <c r="AA38" s="20">
        <v>108570393</v>
      </c>
    </row>
    <row r="39" spans="1:27" ht="13.5" x14ac:dyDescent="0.25">
      <c r="A39" s="19" t="s">
        <v>65</v>
      </c>
      <c r="B39" s="15" t="s">
        <v>32</v>
      </c>
      <c r="C39" s="20">
        <v>982154</v>
      </c>
      <c r="D39" s="20"/>
      <c r="E39" s="21">
        <v>27777429</v>
      </c>
      <c r="F39" s="22">
        <v>27777429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6944358</v>
      </c>
      <c r="Y39" s="22">
        <v>-6944358</v>
      </c>
      <c r="Z39" s="23">
        <v>-100</v>
      </c>
      <c r="AA39" s="20">
        <v>27777429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1310755</v>
      </c>
      <c r="D41" s="20"/>
      <c r="E41" s="21">
        <v>1611486</v>
      </c>
      <c r="F41" s="22">
        <v>1611486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402876</v>
      </c>
      <c r="Y41" s="22">
        <v>-402876</v>
      </c>
      <c r="Z41" s="23">
        <v>-100</v>
      </c>
      <c r="AA41" s="20">
        <v>1611486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469961</v>
      </c>
      <c r="D44" s="20"/>
      <c r="E44" s="21">
        <v>530863</v>
      </c>
      <c r="F44" s="22">
        <v>530863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132723</v>
      </c>
      <c r="Y44" s="22">
        <v>-132723</v>
      </c>
      <c r="Z44" s="23">
        <v>-100</v>
      </c>
      <c r="AA44" s="20">
        <v>530863</v>
      </c>
    </row>
    <row r="45" spans="1:27" ht="13.5" x14ac:dyDescent="0.25">
      <c r="A45" s="19" t="s">
        <v>70</v>
      </c>
      <c r="B45" s="15" t="s">
        <v>32</v>
      </c>
      <c r="C45" s="20">
        <v>28837961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70928270</v>
      </c>
      <c r="D47" s="29">
        <f t="shared" ref="D47:Y47" si="1">SUM(D34:D46)</f>
        <v>0</v>
      </c>
      <c r="E47" s="30">
        <f t="shared" si="1"/>
        <v>155195995</v>
      </c>
      <c r="F47" s="31">
        <f t="shared" si="1"/>
        <v>155195995</v>
      </c>
      <c r="G47" s="31">
        <f t="shared" si="1"/>
        <v>1670883</v>
      </c>
      <c r="H47" s="31">
        <f t="shared" si="1"/>
        <v>1623950</v>
      </c>
      <c r="I47" s="31">
        <f t="shared" si="1"/>
        <v>1877601</v>
      </c>
      <c r="J47" s="31">
        <f t="shared" si="1"/>
        <v>5172434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5172434</v>
      </c>
      <c r="X47" s="31">
        <f t="shared" si="1"/>
        <v>38799060</v>
      </c>
      <c r="Y47" s="31">
        <f t="shared" si="1"/>
        <v>-33626626</v>
      </c>
      <c r="Z47" s="32">
        <f>+IF(X47&lt;&gt;0,+(Y47/X47)*100,0)</f>
        <v>-86.668661560357378</v>
      </c>
      <c r="AA47" s="29">
        <f>SUM(AA34:AA46)</f>
        <v>155195995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31129131</v>
      </c>
      <c r="D48" s="39">
        <f t="shared" si="2"/>
        <v>0</v>
      </c>
      <c r="E48" s="40">
        <f t="shared" si="2"/>
        <v>-82137686</v>
      </c>
      <c r="F48" s="41">
        <f t="shared" si="2"/>
        <v>-82137686</v>
      </c>
      <c r="G48" s="41">
        <f t="shared" si="2"/>
        <v>3999433</v>
      </c>
      <c r="H48" s="41">
        <f t="shared" si="2"/>
        <v>4158182</v>
      </c>
      <c r="I48" s="41">
        <f t="shared" si="2"/>
        <v>3894882</v>
      </c>
      <c r="J48" s="41">
        <f t="shared" si="2"/>
        <v>12052497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12052497</v>
      </c>
      <c r="X48" s="41">
        <f t="shared" si="2"/>
        <v>-20534496</v>
      </c>
      <c r="Y48" s="41">
        <f t="shared" si="2"/>
        <v>32586993</v>
      </c>
      <c r="Z48" s="42">
        <f>+IF(X48&lt;&gt;0,+(Y48/X48)*100,0)</f>
        <v>-158.69390220242076</v>
      </c>
      <c r="AA48" s="39">
        <f>+AA32-AA47</f>
        <v>-82137686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31129131</v>
      </c>
      <c r="D51" s="48">
        <f t="shared" si="3"/>
        <v>0</v>
      </c>
      <c r="E51" s="49">
        <f t="shared" si="3"/>
        <v>-82137686</v>
      </c>
      <c r="F51" s="50">
        <f t="shared" si="3"/>
        <v>-82137686</v>
      </c>
      <c r="G51" s="50">
        <f t="shared" si="3"/>
        <v>3999433</v>
      </c>
      <c r="H51" s="50">
        <f t="shared" si="3"/>
        <v>4158182</v>
      </c>
      <c r="I51" s="50">
        <f t="shared" si="3"/>
        <v>3894882</v>
      </c>
      <c r="J51" s="50">
        <f t="shared" si="3"/>
        <v>12052497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12052497</v>
      </c>
      <c r="X51" s="50">
        <f t="shared" si="3"/>
        <v>-20534496</v>
      </c>
      <c r="Y51" s="50">
        <f t="shared" si="3"/>
        <v>32586993</v>
      </c>
      <c r="Z51" s="51">
        <f>+IF(X51&lt;&gt;0,+(Y51/X51)*100,0)</f>
        <v>-158.69390220242076</v>
      </c>
      <c r="AA51" s="48">
        <f>SUM(AA48:AA50)</f>
        <v>-82137686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31129131</v>
      </c>
      <c r="D53" s="54">
        <f>+D51-D52</f>
        <v>0</v>
      </c>
      <c r="E53" s="55">
        <f t="shared" si="4"/>
        <v>-82137686</v>
      </c>
      <c r="F53" s="56">
        <f t="shared" si="4"/>
        <v>-82137686</v>
      </c>
      <c r="G53" s="56">
        <f t="shared" si="4"/>
        <v>3999433</v>
      </c>
      <c r="H53" s="56">
        <f t="shared" si="4"/>
        <v>4158182</v>
      </c>
      <c r="I53" s="56">
        <f t="shared" si="4"/>
        <v>3894882</v>
      </c>
      <c r="J53" s="56">
        <f t="shared" si="4"/>
        <v>12052497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12052497</v>
      </c>
      <c r="X53" s="56">
        <f t="shared" si="4"/>
        <v>-20534496</v>
      </c>
      <c r="Y53" s="56">
        <f t="shared" si="4"/>
        <v>32586993</v>
      </c>
      <c r="Z53" s="57">
        <f>+IF(X53&lt;&gt;0,+(Y53/X53)*100,0)</f>
        <v>-158.69390220242076</v>
      </c>
      <c r="AA53" s="54">
        <f>+AA51-AA52</f>
        <v>-82137686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31129131</v>
      </c>
      <c r="D56" s="48">
        <f>SUM(D53:D55)</f>
        <v>0</v>
      </c>
      <c r="E56" s="49">
        <f t="shared" si="5"/>
        <v>-82137686</v>
      </c>
      <c r="F56" s="50">
        <f t="shared" si="5"/>
        <v>-82137686</v>
      </c>
      <c r="G56" s="50">
        <f t="shared" si="5"/>
        <v>3999433</v>
      </c>
      <c r="H56" s="50">
        <f t="shared" si="5"/>
        <v>4158182</v>
      </c>
      <c r="I56" s="50">
        <f t="shared" si="5"/>
        <v>3894882</v>
      </c>
      <c r="J56" s="50">
        <f t="shared" si="5"/>
        <v>12052497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12052497</v>
      </c>
      <c r="X56" s="50">
        <f t="shared" si="5"/>
        <v>-20534496</v>
      </c>
      <c r="Y56" s="50">
        <f t="shared" si="5"/>
        <v>32586993</v>
      </c>
      <c r="Z56" s="51">
        <f>+IF(X56&lt;&gt;0,+(Y56/X56)*100,0)</f>
        <v>-158.69390220242076</v>
      </c>
      <c r="AA56" s="48">
        <f>SUM(AA53:AA55)</f>
        <v>-82137686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31129131</v>
      </c>
      <c r="D59" s="65">
        <f>SUM(D56:D58)</f>
        <v>0</v>
      </c>
      <c r="E59" s="66">
        <f t="shared" si="6"/>
        <v>-82137686</v>
      </c>
      <c r="F59" s="67">
        <f t="shared" si="6"/>
        <v>-82137686</v>
      </c>
      <c r="G59" s="67">
        <f t="shared" si="6"/>
        <v>3999433</v>
      </c>
      <c r="H59" s="67">
        <f t="shared" si="6"/>
        <v>4158182</v>
      </c>
      <c r="I59" s="67">
        <f t="shared" si="6"/>
        <v>3894882</v>
      </c>
      <c r="J59" s="67">
        <f t="shared" si="6"/>
        <v>12052497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12052497</v>
      </c>
      <c r="X59" s="67">
        <f t="shared" si="6"/>
        <v>-20534496</v>
      </c>
      <c r="Y59" s="67">
        <f t="shared" si="6"/>
        <v>32586993</v>
      </c>
      <c r="Z59" s="68">
        <f>+IF(X59&lt;&gt;0,+(Y59/X59)*100,0)</f>
        <v>-158.69390220242076</v>
      </c>
      <c r="AA59" s="65">
        <f>SUM(AA56:AA58)</f>
        <v>-82137686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13060444</v>
      </c>
      <c r="D8" s="20"/>
      <c r="E8" s="21">
        <v>16108609</v>
      </c>
      <c r="F8" s="22">
        <v>16108609</v>
      </c>
      <c r="G8" s="22">
        <v>870930</v>
      </c>
      <c r="H8" s="22">
        <v>748478</v>
      </c>
      <c r="I8" s="22">
        <v>969713</v>
      </c>
      <c r="J8" s="22">
        <v>2589121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2589121</v>
      </c>
      <c r="X8" s="22">
        <v>4027152</v>
      </c>
      <c r="Y8" s="22">
        <v>-1438031</v>
      </c>
      <c r="Z8" s="23">
        <v>-35.708386472623829</v>
      </c>
      <c r="AA8" s="20">
        <v>16108609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5025935</v>
      </c>
      <c r="D13" s="20"/>
      <c r="E13" s="21">
        <v>5379098</v>
      </c>
      <c r="F13" s="22">
        <v>5379098</v>
      </c>
      <c r="G13" s="22">
        <v>456682</v>
      </c>
      <c r="H13" s="22">
        <v>449064</v>
      </c>
      <c r="I13" s="22">
        <v>429159</v>
      </c>
      <c r="J13" s="22">
        <v>1334905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1334905</v>
      </c>
      <c r="X13" s="22">
        <v>1344774</v>
      </c>
      <c r="Y13" s="22">
        <v>-9869</v>
      </c>
      <c r="Z13" s="23">
        <v>-0.73387796016282292</v>
      </c>
      <c r="AA13" s="20">
        <v>5379098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183235</v>
      </c>
      <c r="H28" s="22">
        <v>183144</v>
      </c>
      <c r="I28" s="22">
        <v>118665</v>
      </c>
      <c r="J28" s="22">
        <v>485044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485044</v>
      </c>
      <c r="X28" s="22"/>
      <c r="Y28" s="22">
        <v>485044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18086379</v>
      </c>
      <c r="D32" s="29">
        <f t="shared" ref="D32:Y32" si="0">SUM(D6:D31)</f>
        <v>0</v>
      </c>
      <c r="E32" s="30">
        <f t="shared" si="0"/>
        <v>21487707</v>
      </c>
      <c r="F32" s="31">
        <f t="shared" si="0"/>
        <v>21487707</v>
      </c>
      <c r="G32" s="31">
        <f t="shared" si="0"/>
        <v>1510847</v>
      </c>
      <c r="H32" s="31">
        <f t="shared" si="0"/>
        <v>1380686</v>
      </c>
      <c r="I32" s="31">
        <f t="shared" si="0"/>
        <v>1517537</v>
      </c>
      <c r="J32" s="31">
        <f t="shared" si="0"/>
        <v>4409070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4409070</v>
      </c>
      <c r="X32" s="31">
        <f t="shared" si="0"/>
        <v>5371926</v>
      </c>
      <c r="Y32" s="31">
        <f t="shared" si="0"/>
        <v>-962856</v>
      </c>
      <c r="Z32" s="32">
        <f>+IF(X32&lt;&gt;0,+(Y32/X32)*100,0)</f>
        <v>-17.923850775308519</v>
      </c>
      <c r="AA32" s="29">
        <f>SUM(AA6:AA31)</f>
        <v>21487707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2228588</v>
      </c>
      <c r="D34" s="20"/>
      <c r="E34" s="21">
        <v>2421051</v>
      </c>
      <c r="F34" s="22">
        <v>2421051</v>
      </c>
      <c r="G34" s="22">
        <v>132010</v>
      </c>
      <c r="H34" s="22">
        <v>123397</v>
      </c>
      <c r="I34" s="22">
        <v>172876</v>
      </c>
      <c r="J34" s="22">
        <v>428283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428283</v>
      </c>
      <c r="X34" s="22">
        <v>608271</v>
      </c>
      <c r="Y34" s="22">
        <v>-179988</v>
      </c>
      <c r="Z34" s="23">
        <v>-29.590100465088753</v>
      </c>
      <c r="AA34" s="20">
        <v>2421051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7863282</v>
      </c>
      <c r="D38" s="20"/>
      <c r="E38" s="21">
        <v>24120827</v>
      </c>
      <c r="F38" s="22">
        <v>24120827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6030207</v>
      </c>
      <c r="Y38" s="22">
        <v>-6030207</v>
      </c>
      <c r="Z38" s="23">
        <v>-100</v>
      </c>
      <c r="AA38" s="20">
        <v>24120827</v>
      </c>
    </row>
    <row r="39" spans="1:27" ht="13.5" x14ac:dyDescent="0.25">
      <c r="A39" s="19" t="s">
        <v>65</v>
      </c>
      <c r="B39" s="15" t="s">
        <v>32</v>
      </c>
      <c r="C39" s="20">
        <v>110921</v>
      </c>
      <c r="D39" s="20"/>
      <c r="E39" s="21">
        <v>1401385</v>
      </c>
      <c r="F39" s="22">
        <v>1401385</v>
      </c>
      <c r="G39" s="22"/>
      <c r="H39" s="22">
        <v>1356</v>
      </c>
      <c r="I39" s="22">
        <v>656</v>
      </c>
      <c r="J39" s="22">
        <v>2012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2012</v>
      </c>
      <c r="X39" s="22">
        <v>350346</v>
      </c>
      <c r="Y39" s="22">
        <v>-348334</v>
      </c>
      <c r="Z39" s="23">
        <v>-99.425710583251984</v>
      </c>
      <c r="AA39" s="20">
        <v>1401385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153125</v>
      </c>
      <c r="F40" s="22">
        <v>153125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38280</v>
      </c>
      <c r="Y40" s="22">
        <v>-38280</v>
      </c>
      <c r="Z40" s="23">
        <v>-100</v>
      </c>
      <c r="AA40" s="20">
        <v>153125</v>
      </c>
    </row>
    <row r="41" spans="1:27" ht="13.5" x14ac:dyDescent="0.25">
      <c r="A41" s="19" t="s">
        <v>66</v>
      </c>
      <c r="B41" s="15" t="s">
        <v>32</v>
      </c>
      <c r="C41" s="20">
        <v>10591913</v>
      </c>
      <c r="D41" s="20"/>
      <c r="E41" s="21">
        <v>827390</v>
      </c>
      <c r="F41" s="22">
        <v>827390</v>
      </c>
      <c r="G41" s="22"/>
      <c r="H41" s="22">
        <v>74279</v>
      </c>
      <c r="I41" s="22">
        <v>17500</v>
      </c>
      <c r="J41" s="22">
        <v>91779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91779</v>
      </c>
      <c r="X41" s="22">
        <v>206847</v>
      </c>
      <c r="Y41" s="22">
        <v>-115068</v>
      </c>
      <c r="Z41" s="23">
        <v>-55.62952327082337</v>
      </c>
      <c r="AA41" s="20">
        <v>827390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13481169</v>
      </c>
      <c r="D44" s="20"/>
      <c r="E44" s="21">
        <v>6868089</v>
      </c>
      <c r="F44" s="22">
        <v>6868089</v>
      </c>
      <c r="G44" s="22">
        <v>647361</v>
      </c>
      <c r="H44" s="22">
        <v>409624</v>
      </c>
      <c r="I44" s="22">
        <v>471927</v>
      </c>
      <c r="J44" s="22">
        <v>1528912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1528912</v>
      </c>
      <c r="X44" s="22">
        <v>1717023</v>
      </c>
      <c r="Y44" s="22">
        <v>-188111</v>
      </c>
      <c r="Z44" s="23">
        <v>-10.955648235346876</v>
      </c>
      <c r="AA44" s="20">
        <v>6868089</v>
      </c>
    </row>
    <row r="45" spans="1:27" ht="13.5" x14ac:dyDescent="0.25">
      <c r="A45" s="19" t="s">
        <v>70</v>
      </c>
      <c r="B45" s="15" t="s">
        <v>32</v>
      </c>
      <c r="C45" s="20">
        <v>875417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35151290</v>
      </c>
      <c r="D47" s="29">
        <f t="shared" ref="D47:Y47" si="1">SUM(D34:D46)</f>
        <v>0</v>
      </c>
      <c r="E47" s="30">
        <f t="shared" si="1"/>
        <v>35791867</v>
      </c>
      <c r="F47" s="31">
        <f t="shared" si="1"/>
        <v>35791867</v>
      </c>
      <c r="G47" s="31">
        <f t="shared" si="1"/>
        <v>779371</v>
      </c>
      <c r="H47" s="31">
        <f t="shared" si="1"/>
        <v>608656</v>
      </c>
      <c r="I47" s="31">
        <f t="shared" si="1"/>
        <v>662959</v>
      </c>
      <c r="J47" s="31">
        <f t="shared" si="1"/>
        <v>2050986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2050986</v>
      </c>
      <c r="X47" s="31">
        <f t="shared" si="1"/>
        <v>8950974</v>
      </c>
      <c r="Y47" s="31">
        <f t="shared" si="1"/>
        <v>-6899988</v>
      </c>
      <c r="Z47" s="32">
        <f>+IF(X47&lt;&gt;0,+(Y47/X47)*100,0)</f>
        <v>-77.086448916062096</v>
      </c>
      <c r="AA47" s="29">
        <f>SUM(AA34:AA46)</f>
        <v>35791867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-17064911</v>
      </c>
      <c r="D48" s="39">
        <f t="shared" si="2"/>
        <v>0</v>
      </c>
      <c r="E48" s="40">
        <f t="shared" si="2"/>
        <v>-14304160</v>
      </c>
      <c r="F48" s="41">
        <f t="shared" si="2"/>
        <v>-14304160</v>
      </c>
      <c r="G48" s="41">
        <f t="shared" si="2"/>
        <v>731476</v>
      </c>
      <c r="H48" s="41">
        <f t="shared" si="2"/>
        <v>772030</v>
      </c>
      <c r="I48" s="41">
        <f t="shared" si="2"/>
        <v>854578</v>
      </c>
      <c r="J48" s="41">
        <f t="shared" si="2"/>
        <v>2358084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2358084</v>
      </c>
      <c r="X48" s="41">
        <f t="shared" si="2"/>
        <v>-3579048</v>
      </c>
      <c r="Y48" s="41">
        <f t="shared" si="2"/>
        <v>5937132</v>
      </c>
      <c r="Z48" s="42">
        <f>+IF(X48&lt;&gt;0,+(Y48/X48)*100,0)</f>
        <v>-165.88578862311988</v>
      </c>
      <c r="AA48" s="39">
        <f>+AA32-AA47</f>
        <v>-14304160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-17064911</v>
      </c>
      <c r="D51" s="48">
        <f t="shared" si="3"/>
        <v>0</v>
      </c>
      <c r="E51" s="49">
        <f t="shared" si="3"/>
        <v>-14304160</v>
      </c>
      <c r="F51" s="50">
        <f t="shared" si="3"/>
        <v>-14304160</v>
      </c>
      <c r="G51" s="50">
        <f t="shared" si="3"/>
        <v>731476</v>
      </c>
      <c r="H51" s="50">
        <f t="shared" si="3"/>
        <v>772030</v>
      </c>
      <c r="I51" s="50">
        <f t="shared" si="3"/>
        <v>854578</v>
      </c>
      <c r="J51" s="50">
        <f t="shared" si="3"/>
        <v>2358084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2358084</v>
      </c>
      <c r="X51" s="50">
        <f t="shared" si="3"/>
        <v>-3579048</v>
      </c>
      <c r="Y51" s="50">
        <f t="shared" si="3"/>
        <v>5937132</v>
      </c>
      <c r="Z51" s="51">
        <f>+IF(X51&lt;&gt;0,+(Y51/X51)*100,0)</f>
        <v>-165.88578862311988</v>
      </c>
      <c r="AA51" s="48">
        <f>SUM(AA48:AA50)</f>
        <v>-14304160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-17064911</v>
      </c>
      <c r="D53" s="54">
        <f>+D51-D52</f>
        <v>0</v>
      </c>
      <c r="E53" s="55">
        <f t="shared" si="4"/>
        <v>-14304160</v>
      </c>
      <c r="F53" s="56">
        <f t="shared" si="4"/>
        <v>-14304160</v>
      </c>
      <c r="G53" s="56">
        <f t="shared" si="4"/>
        <v>731476</v>
      </c>
      <c r="H53" s="56">
        <f t="shared" si="4"/>
        <v>772030</v>
      </c>
      <c r="I53" s="56">
        <f t="shared" si="4"/>
        <v>854578</v>
      </c>
      <c r="J53" s="56">
        <f t="shared" si="4"/>
        <v>2358084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2358084</v>
      </c>
      <c r="X53" s="56">
        <f t="shared" si="4"/>
        <v>-3579048</v>
      </c>
      <c r="Y53" s="56">
        <f t="shared" si="4"/>
        <v>5937132</v>
      </c>
      <c r="Z53" s="57">
        <f>+IF(X53&lt;&gt;0,+(Y53/X53)*100,0)</f>
        <v>-165.88578862311988</v>
      </c>
      <c r="AA53" s="54">
        <f>+AA51-AA52</f>
        <v>-14304160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-17064911</v>
      </c>
      <c r="D56" s="48">
        <f>SUM(D53:D55)</f>
        <v>0</v>
      </c>
      <c r="E56" s="49">
        <f t="shared" si="5"/>
        <v>-14304160</v>
      </c>
      <c r="F56" s="50">
        <f t="shared" si="5"/>
        <v>-14304160</v>
      </c>
      <c r="G56" s="50">
        <f t="shared" si="5"/>
        <v>731476</v>
      </c>
      <c r="H56" s="50">
        <f t="shared" si="5"/>
        <v>772030</v>
      </c>
      <c r="I56" s="50">
        <f t="shared" si="5"/>
        <v>854578</v>
      </c>
      <c r="J56" s="50">
        <f t="shared" si="5"/>
        <v>2358084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2358084</v>
      </c>
      <c r="X56" s="50">
        <f t="shared" si="5"/>
        <v>-3579048</v>
      </c>
      <c r="Y56" s="50">
        <f t="shared" si="5"/>
        <v>5937132</v>
      </c>
      <c r="Z56" s="51">
        <f>+IF(X56&lt;&gt;0,+(Y56/X56)*100,0)</f>
        <v>-165.88578862311988</v>
      </c>
      <c r="AA56" s="48">
        <f>SUM(AA53:AA55)</f>
        <v>-14304160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-17064911</v>
      </c>
      <c r="D59" s="65">
        <f>SUM(D56:D58)</f>
        <v>0</v>
      </c>
      <c r="E59" s="66">
        <f t="shared" si="6"/>
        <v>-14304160</v>
      </c>
      <c r="F59" s="67">
        <f t="shared" si="6"/>
        <v>-14304160</v>
      </c>
      <c r="G59" s="67">
        <f t="shared" si="6"/>
        <v>731476</v>
      </c>
      <c r="H59" s="67">
        <f t="shared" si="6"/>
        <v>772030</v>
      </c>
      <c r="I59" s="67">
        <f t="shared" si="6"/>
        <v>854578</v>
      </c>
      <c r="J59" s="67">
        <f t="shared" si="6"/>
        <v>2358084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2358084</v>
      </c>
      <c r="X59" s="67">
        <f t="shared" si="6"/>
        <v>-3579048</v>
      </c>
      <c r="Y59" s="67">
        <f t="shared" si="6"/>
        <v>5937132</v>
      </c>
      <c r="Z59" s="68">
        <f>+IF(X59&lt;&gt;0,+(Y59/X59)*100,0)</f>
        <v>-165.88578862311988</v>
      </c>
      <c r="AA59" s="65">
        <f>SUM(AA56:AA58)</f>
        <v>-14304160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21202712</v>
      </c>
      <c r="D8" s="20"/>
      <c r="E8" s="21">
        <v>20267799</v>
      </c>
      <c r="F8" s="22">
        <v>20267799</v>
      </c>
      <c r="G8" s="22">
        <v>1910900</v>
      </c>
      <c r="H8" s="22">
        <v>5927497</v>
      </c>
      <c r="I8" s="22">
        <v>3518639</v>
      </c>
      <c r="J8" s="22">
        <v>11357036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11357036</v>
      </c>
      <c r="X8" s="22">
        <v>5066949</v>
      </c>
      <c r="Y8" s="22">
        <v>6290087</v>
      </c>
      <c r="Z8" s="23">
        <v>124.13953643504207</v>
      </c>
      <c r="AA8" s="20">
        <v>20267799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5397742</v>
      </c>
      <c r="F25" s="22">
        <v>5397742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1349436</v>
      </c>
      <c r="Y25" s="22">
        <v>-1349436</v>
      </c>
      <c r="Z25" s="23">
        <v>-100</v>
      </c>
      <c r="AA25" s="20">
        <v>5397742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21202712</v>
      </c>
      <c r="D32" s="29">
        <f t="shared" ref="D32:Y32" si="0">SUM(D6:D31)</f>
        <v>0</v>
      </c>
      <c r="E32" s="30">
        <f t="shared" si="0"/>
        <v>25665541</v>
      </c>
      <c r="F32" s="31">
        <f t="shared" si="0"/>
        <v>25665541</v>
      </c>
      <c r="G32" s="31">
        <f t="shared" si="0"/>
        <v>1910900</v>
      </c>
      <c r="H32" s="31">
        <f t="shared" si="0"/>
        <v>5927497</v>
      </c>
      <c r="I32" s="31">
        <f t="shared" si="0"/>
        <v>3518639</v>
      </c>
      <c r="J32" s="31">
        <f t="shared" si="0"/>
        <v>11357036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11357036</v>
      </c>
      <c r="X32" s="31">
        <f t="shared" si="0"/>
        <v>6416385</v>
      </c>
      <c r="Y32" s="31">
        <f t="shared" si="0"/>
        <v>4940651</v>
      </c>
      <c r="Z32" s="32">
        <f>+IF(X32&lt;&gt;0,+(Y32/X32)*100,0)</f>
        <v>77.000538465194964</v>
      </c>
      <c r="AA32" s="29">
        <f>SUM(AA6:AA31)</f>
        <v>25665541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16517085</v>
      </c>
      <c r="D38" s="20"/>
      <c r="E38" s="21">
        <v>18130875</v>
      </c>
      <c r="F38" s="22">
        <v>18130875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4532718</v>
      </c>
      <c r="Y38" s="22">
        <v>-4532718</v>
      </c>
      <c r="Z38" s="23">
        <v>-100</v>
      </c>
      <c r="AA38" s="20">
        <v>18130875</v>
      </c>
    </row>
    <row r="39" spans="1:27" ht="13.5" x14ac:dyDescent="0.25">
      <c r="A39" s="19" t="s">
        <v>65</v>
      </c>
      <c r="B39" s="15" t="s">
        <v>32</v>
      </c>
      <c r="C39" s="20">
        <v>4988437</v>
      </c>
      <c r="D39" s="20"/>
      <c r="E39" s="21">
        <v>5229799</v>
      </c>
      <c r="F39" s="22">
        <v>5229799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1307451</v>
      </c>
      <c r="Y39" s="22">
        <v>-1307451</v>
      </c>
      <c r="Z39" s="23">
        <v>-100</v>
      </c>
      <c r="AA39" s="20">
        <v>5229799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4410577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806421</v>
      </c>
      <c r="D43" s="20"/>
      <c r="E43" s="21">
        <v>1000000</v>
      </c>
      <c r="F43" s="22">
        <v>1000000</v>
      </c>
      <c r="G43" s="22">
        <v>10932</v>
      </c>
      <c r="H43" s="22">
        <v>11427</v>
      </c>
      <c r="I43" s="22"/>
      <c r="J43" s="22">
        <v>22359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22359</v>
      </c>
      <c r="X43" s="22">
        <v>249999</v>
      </c>
      <c r="Y43" s="22">
        <v>-227640</v>
      </c>
      <c r="Z43" s="23">
        <v>-91.056364225456903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61930</v>
      </c>
      <c r="F44" s="22">
        <v>61930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15483</v>
      </c>
      <c r="Y44" s="22">
        <v>-15483</v>
      </c>
      <c r="Z44" s="23">
        <v>-100</v>
      </c>
      <c r="AA44" s="20">
        <v>61930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26722520</v>
      </c>
      <c r="D47" s="29">
        <f t="shared" ref="D47:Y47" si="1">SUM(D34:D46)</f>
        <v>0</v>
      </c>
      <c r="E47" s="30">
        <f t="shared" si="1"/>
        <v>24422604</v>
      </c>
      <c r="F47" s="31">
        <f t="shared" si="1"/>
        <v>24422604</v>
      </c>
      <c r="G47" s="31">
        <f t="shared" si="1"/>
        <v>10932</v>
      </c>
      <c r="H47" s="31">
        <f t="shared" si="1"/>
        <v>11427</v>
      </c>
      <c r="I47" s="31">
        <f t="shared" si="1"/>
        <v>0</v>
      </c>
      <c r="J47" s="31">
        <f t="shared" si="1"/>
        <v>22359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22359</v>
      </c>
      <c r="X47" s="31">
        <f t="shared" si="1"/>
        <v>6105651</v>
      </c>
      <c r="Y47" s="31">
        <f t="shared" si="1"/>
        <v>-6083292</v>
      </c>
      <c r="Z47" s="32">
        <f>+IF(X47&lt;&gt;0,+(Y47/X47)*100,0)</f>
        <v>-99.633798263281008</v>
      </c>
      <c r="AA47" s="29">
        <f>SUM(AA34:AA46)</f>
        <v>24422604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-5519808</v>
      </c>
      <c r="D48" s="39">
        <f t="shared" si="2"/>
        <v>0</v>
      </c>
      <c r="E48" s="40">
        <f t="shared" si="2"/>
        <v>1242937</v>
      </c>
      <c r="F48" s="41">
        <f t="shared" si="2"/>
        <v>1242937</v>
      </c>
      <c r="G48" s="41">
        <f t="shared" si="2"/>
        <v>1899968</v>
      </c>
      <c r="H48" s="41">
        <f t="shared" si="2"/>
        <v>5916070</v>
      </c>
      <c r="I48" s="41">
        <f t="shared" si="2"/>
        <v>3518639</v>
      </c>
      <c r="J48" s="41">
        <f t="shared" si="2"/>
        <v>11334677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11334677</v>
      </c>
      <c r="X48" s="41">
        <f t="shared" si="2"/>
        <v>310734</v>
      </c>
      <c r="Y48" s="41">
        <f t="shared" si="2"/>
        <v>11023943</v>
      </c>
      <c r="Z48" s="42">
        <f>+IF(X48&lt;&gt;0,+(Y48/X48)*100,0)</f>
        <v>3547.7105820412312</v>
      </c>
      <c r="AA48" s="39">
        <f>+AA32-AA47</f>
        <v>1242937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-5519808</v>
      </c>
      <c r="D51" s="48">
        <f t="shared" si="3"/>
        <v>0</v>
      </c>
      <c r="E51" s="49">
        <f t="shared" si="3"/>
        <v>1242937</v>
      </c>
      <c r="F51" s="50">
        <f t="shared" si="3"/>
        <v>1242937</v>
      </c>
      <c r="G51" s="50">
        <f t="shared" si="3"/>
        <v>1899968</v>
      </c>
      <c r="H51" s="50">
        <f t="shared" si="3"/>
        <v>5916070</v>
      </c>
      <c r="I51" s="50">
        <f t="shared" si="3"/>
        <v>3518639</v>
      </c>
      <c r="J51" s="50">
        <f t="shared" si="3"/>
        <v>11334677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11334677</v>
      </c>
      <c r="X51" s="50">
        <f t="shared" si="3"/>
        <v>310734</v>
      </c>
      <c r="Y51" s="50">
        <f t="shared" si="3"/>
        <v>11023943</v>
      </c>
      <c r="Z51" s="51">
        <f>+IF(X51&lt;&gt;0,+(Y51/X51)*100,0)</f>
        <v>3547.7105820412312</v>
      </c>
      <c r="AA51" s="48">
        <f>SUM(AA48:AA50)</f>
        <v>1242937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-5519808</v>
      </c>
      <c r="D53" s="54">
        <f>+D51-D52</f>
        <v>0</v>
      </c>
      <c r="E53" s="55">
        <f t="shared" si="4"/>
        <v>1242937</v>
      </c>
      <c r="F53" s="56">
        <f t="shared" si="4"/>
        <v>1242937</v>
      </c>
      <c r="G53" s="56">
        <f t="shared" si="4"/>
        <v>1899968</v>
      </c>
      <c r="H53" s="56">
        <f t="shared" si="4"/>
        <v>5916070</v>
      </c>
      <c r="I53" s="56">
        <f t="shared" si="4"/>
        <v>3518639</v>
      </c>
      <c r="J53" s="56">
        <f t="shared" si="4"/>
        <v>11334677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11334677</v>
      </c>
      <c r="X53" s="56">
        <f t="shared" si="4"/>
        <v>310734</v>
      </c>
      <c r="Y53" s="56">
        <f t="shared" si="4"/>
        <v>11023943</v>
      </c>
      <c r="Z53" s="57">
        <f>+IF(X53&lt;&gt;0,+(Y53/X53)*100,0)</f>
        <v>3547.7105820412312</v>
      </c>
      <c r="AA53" s="54">
        <f>+AA51-AA52</f>
        <v>1242937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-5519808</v>
      </c>
      <c r="D56" s="48">
        <f>SUM(D53:D55)</f>
        <v>0</v>
      </c>
      <c r="E56" s="49">
        <f t="shared" si="5"/>
        <v>1242937</v>
      </c>
      <c r="F56" s="50">
        <f t="shared" si="5"/>
        <v>1242937</v>
      </c>
      <c r="G56" s="50">
        <f t="shared" si="5"/>
        <v>1899968</v>
      </c>
      <c r="H56" s="50">
        <f t="shared" si="5"/>
        <v>5916070</v>
      </c>
      <c r="I56" s="50">
        <f t="shared" si="5"/>
        <v>3518639</v>
      </c>
      <c r="J56" s="50">
        <f t="shared" si="5"/>
        <v>11334677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11334677</v>
      </c>
      <c r="X56" s="50">
        <f t="shared" si="5"/>
        <v>310734</v>
      </c>
      <c r="Y56" s="50">
        <f t="shared" si="5"/>
        <v>11023943</v>
      </c>
      <c r="Z56" s="51">
        <f>+IF(X56&lt;&gt;0,+(Y56/X56)*100,0)</f>
        <v>3547.7105820412312</v>
      </c>
      <c r="AA56" s="48">
        <f>SUM(AA53:AA55)</f>
        <v>1242937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-5519808</v>
      </c>
      <c r="D59" s="65">
        <f>SUM(D56:D58)</f>
        <v>0</v>
      </c>
      <c r="E59" s="66">
        <f t="shared" si="6"/>
        <v>1242937</v>
      </c>
      <c r="F59" s="67">
        <f t="shared" si="6"/>
        <v>1242937</v>
      </c>
      <c r="G59" s="67">
        <f t="shared" si="6"/>
        <v>1899968</v>
      </c>
      <c r="H59" s="67">
        <f t="shared" si="6"/>
        <v>5916070</v>
      </c>
      <c r="I59" s="67">
        <f t="shared" si="6"/>
        <v>3518639</v>
      </c>
      <c r="J59" s="67">
        <f t="shared" si="6"/>
        <v>11334677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11334677</v>
      </c>
      <c r="X59" s="67">
        <f t="shared" si="6"/>
        <v>310734</v>
      </c>
      <c r="Y59" s="67">
        <f t="shared" si="6"/>
        <v>11023943</v>
      </c>
      <c r="Z59" s="68">
        <f>+IF(X59&lt;&gt;0,+(Y59/X59)*100,0)</f>
        <v>3547.7105820412312</v>
      </c>
      <c r="AA59" s="65">
        <f>SUM(AA56:AA58)</f>
        <v>1242937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78524469</v>
      </c>
      <c r="D8" s="20"/>
      <c r="E8" s="21">
        <v>71223041</v>
      </c>
      <c r="F8" s="22">
        <v>71223041</v>
      </c>
      <c r="G8" s="22">
        <v>6911219</v>
      </c>
      <c r="H8" s="22">
        <v>7034429</v>
      </c>
      <c r="I8" s="22">
        <v>6853307</v>
      </c>
      <c r="J8" s="22">
        <v>20798955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20798955</v>
      </c>
      <c r="X8" s="22">
        <v>17805759</v>
      </c>
      <c r="Y8" s="22">
        <v>2993196</v>
      </c>
      <c r="Z8" s="23">
        <v>16.810269082042499</v>
      </c>
      <c r="AA8" s="20">
        <v>71223041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16138550</v>
      </c>
      <c r="F13" s="22">
        <v>16138550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4034637</v>
      </c>
      <c r="Y13" s="22">
        <v>-4034637</v>
      </c>
      <c r="Z13" s="23">
        <v>-100</v>
      </c>
      <c r="AA13" s="20">
        <v>16138550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78524469</v>
      </c>
      <c r="D32" s="29">
        <f t="shared" ref="D32:Y32" si="0">SUM(D6:D31)</f>
        <v>0</v>
      </c>
      <c r="E32" s="30">
        <f t="shared" si="0"/>
        <v>87361591</v>
      </c>
      <c r="F32" s="31">
        <f t="shared" si="0"/>
        <v>87361591</v>
      </c>
      <c r="G32" s="31">
        <f t="shared" si="0"/>
        <v>6911219</v>
      </c>
      <c r="H32" s="31">
        <f t="shared" si="0"/>
        <v>7034429</v>
      </c>
      <c r="I32" s="31">
        <f t="shared" si="0"/>
        <v>6853307</v>
      </c>
      <c r="J32" s="31">
        <f t="shared" si="0"/>
        <v>20798955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20798955</v>
      </c>
      <c r="X32" s="31">
        <f t="shared" si="0"/>
        <v>21840396</v>
      </c>
      <c r="Y32" s="31">
        <f t="shared" si="0"/>
        <v>-1041441</v>
      </c>
      <c r="Z32" s="32">
        <f>+IF(X32&lt;&gt;0,+(Y32/X32)*100,0)</f>
        <v>-4.7684162869574349</v>
      </c>
      <c r="AA32" s="29">
        <f>SUM(AA6:AA31)</f>
        <v>87361591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21437177</v>
      </c>
      <c r="D34" s="20"/>
      <c r="E34" s="21">
        <v>25814395</v>
      </c>
      <c r="F34" s="22">
        <v>25814395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6453594</v>
      </c>
      <c r="Y34" s="22">
        <v>-6453594</v>
      </c>
      <c r="Z34" s="23">
        <v>-100</v>
      </c>
      <c r="AA34" s="20">
        <v>25814395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354903</v>
      </c>
      <c r="D37" s="20"/>
      <c r="E37" s="21">
        <v>1796400</v>
      </c>
      <c r="F37" s="22">
        <v>1796400</v>
      </c>
      <c r="G37" s="22">
        <v>5387</v>
      </c>
      <c r="H37" s="22">
        <v>1039</v>
      </c>
      <c r="I37" s="22">
        <v>9364</v>
      </c>
      <c r="J37" s="22">
        <v>15790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15790</v>
      </c>
      <c r="X37" s="22">
        <v>449100</v>
      </c>
      <c r="Y37" s="22">
        <v>-433310</v>
      </c>
      <c r="Z37" s="23">
        <v>-96.484079269650408</v>
      </c>
      <c r="AA37" s="20">
        <v>1796400</v>
      </c>
    </row>
    <row r="38" spans="1:27" ht="13.5" x14ac:dyDescent="0.25">
      <c r="A38" s="19" t="s">
        <v>64</v>
      </c>
      <c r="B38" s="15" t="s">
        <v>32</v>
      </c>
      <c r="C38" s="20">
        <v>37295894</v>
      </c>
      <c r="D38" s="20"/>
      <c r="E38" s="21">
        <v>6407433</v>
      </c>
      <c r="F38" s="22">
        <v>6407433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1601859</v>
      </c>
      <c r="Y38" s="22">
        <v>-1601859</v>
      </c>
      <c r="Z38" s="23">
        <v>-100</v>
      </c>
      <c r="AA38" s="20">
        <v>6407433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7006170</v>
      </c>
      <c r="F39" s="22">
        <v>7006170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1751544</v>
      </c>
      <c r="Y39" s="22">
        <v>-1751544</v>
      </c>
      <c r="Z39" s="23">
        <v>-100</v>
      </c>
      <c r="AA39" s="20">
        <v>7006170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18856</v>
      </c>
      <c r="D41" s="20"/>
      <c r="E41" s="21">
        <v>3855870</v>
      </c>
      <c r="F41" s="22">
        <v>3855870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963966</v>
      </c>
      <c r="Y41" s="22">
        <v>-963966</v>
      </c>
      <c r="Z41" s="23">
        <v>-100</v>
      </c>
      <c r="AA41" s="20">
        <v>3855870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14959479</v>
      </c>
      <c r="F43" s="22">
        <v>14959479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3739869</v>
      </c>
      <c r="Y43" s="22">
        <v>-3739869</v>
      </c>
      <c r="Z43" s="23">
        <v>-100</v>
      </c>
      <c r="AA43" s="20">
        <v>14959479</v>
      </c>
    </row>
    <row r="44" spans="1:27" ht="13.5" x14ac:dyDescent="0.25">
      <c r="A44" s="19" t="s">
        <v>69</v>
      </c>
      <c r="B44" s="15" t="s">
        <v>32</v>
      </c>
      <c r="C44" s="20">
        <v>685491</v>
      </c>
      <c r="D44" s="20"/>
      <c r="E44" s="21">
        <v>2012319</v>
      </c>
      <c r="F44" s="22">
        <v>2012319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503082</v>
      </c>
      <c r="Y44" s="22">
        <v>-503082</v>
      </c>
      <c r="Z44" s="23">
        <v>-100</v>
      </c>
      <c r="AA44" s="20">
        <v>2012319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59792321</v>
      </c>
      <c r="D47" s="29">
        <f t="shared" ref="D47:Y47" si="1">SUM(D34:D46)</f>
        <v>0</v>
      </c>
      <c r="E47" s="30">
        <f t="shared" si="1"/>
        <v>61852066</v>
      </c>
      <c r="F47" s="31">
        <f t="shared" si="1"/>
        <v>61852066</v>
      </c>
      <c r="G47" s="31">
        <f t="shared" si="1"/>
        <v>5387</v>
      </c>
      <c r="H47" s="31">
        <f t="shared" si="1"/>
        <v>1039</v>
      </c>
      <c r="I47" s="31">
        <f t="shared" si="1"/>
        <v>9364</v>
      </c>
      <c r="J47" s="31">
        <f t="shared" si="1"/>
        <v>15790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15790</v>
      </c>
      <c r="X47" s="31">
        <f t="shared" si="1"/>
        <v>15463014</v>
      </c>
      <c r="Y47" s="31">
        <f t="shared" si="1"/>
        <v>-15447224</v>
      </c>
      <c r="Z47" s="32">
        <f>+IF(X47&lt;&gt;0,+(Y47/X47)*100,0)</f>
        <v>-99.897885366979551</v>
      </c>
      <c r="AA47" s="29">
        <f>SUM(AA34:AA46)</f>
        <v>61852066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18732148</v>
      </c>
      <c r="D48" s="39">
        <f t="shared" si="2"/>
        <v>0</v>
      </c>
      <c r="E48" s="40">
        <f t="shared" si="2"/>
        <v>25509525</v>
      </c>
      <c r="F48" s="41">
        <f t="shared" si="2"/>
        <v>25509525</v>
      </c>
      <c r="G48" s="41">
        <f t="shared" si="2"/>
        <v>6905832</v>
      </c>
      <c r="H48" s="41">
        <f t="shared" si="2"/>
        <v>7033390</v>
      </c>
      <c r="I48" s="41">
        <f t="shared" si="2"/>
        <v>6843943</v>
      </c>
      <c r="J48" s="41">
        <f t="shared" si="2"/>
        <v>20783165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20783165</v>
      </c>
      <c r="X48" s="41">
        <f t="shared" si="2"/>
        <v>6377382</v>
      </c>
      <c r="Y48" s="41">
        <f t="shared" si="2"/>
        <v>14405783</v>
      </c>
      <c r="Z48" s="42">
        <f>+IF(X48&lt;&gt;0,+(Y48/X48)*100,0)</f>
        <v>225.88866403172966</v>
      </c>
      <c r="AA48" s="39">
        <f>+AA32-AA47</f>
        <v>25509525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18732148</v>
      </c>
      <c r="D51" s="48">
        <f t="shared" si="3"/>
        <v>0</v>
      </c>
      <c r="E51" s="49">
        <f t="shared" si="3"/>
        <v>25509525</v>
      </c>
      <c r="F51" s="50">
        <f t="shared" si="3"/>
        <v>25509525</v>
      </c>
      <c r="G51" s="50">
        <f t="shared" si="3"/>
        <v>6905832</v>
      </c>
      <c r="H51" s="50">
        <f t="shared" si="3"/>
        <v>7033390</v>
      </c>
      <c r="I51" s="50">
        <f t="shared" si="3"/>
        <v>6843943</v>
      </c>
      <c r="J51" s="50">
        <f t="shared" si="3"/>
        <v>20783165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20783165</v>
      </c>
      <c r="X51" s="50">
        <f t="shared" si="3"/>
        <v>6377382</v>
      </c>
      <c r="Y51" s="50">
        <f t="shared" si="3"/>
        <v>14405783</v>
      </c>
      <c r="Z51" s="51">
        <f>+IF(X51&lt;&gt;0,+(Y51/X51)*100,0)</f>
        <v>225.88866403172966</v>
      </c>
      <c r="AA51" s="48">
        <f>SUM(AA48:AA50)</f>
        <v>25509525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18732148</v>
      </c>
      <c r="D53" s="54">
        <f>+D51-D52</f>
        <v>0</v>
      </c>
      <c r="E53" s="55">
        <f t="shared" si="4"/>
        <v>25509525</v>
      </c>
      <c r="F53" s="56">
        <f t="shared" si="4"/>
        <v>25509525</v>
      </c>
      <c r="G53" s="56">
        <f t="shared" si="4"/>
        <v>6905832</v>
      </c>
      <c r="H53" s="56">
        <f t="shared" si="4"/>
        <v>7033390</v>
      </c>
      <c r="I53" s="56">
        <f t="shared" si="4"/>
        <v>6843943</v>
      </c>
      <c r="J53" s="56">
        <f t="shared" si="4"/>
        <v>20783165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20783165</v>
      </c>
      <c r="X53" s="56">
        <f t="shared" si="4"/>
        <v>6377382</v>
      </c>
      <c r="Y53" s="56">
        <f t="shared" si="4"/>
        <v>14405783</v>
      </c>
      <c r="Z53" s="57">
        <f>+IF(X53&lt;&gt;0,+(Y53/X53)*100,0)</f>
        <v>225.88866403172966</v>
      </c>
      <c r="AA53" s="54">
        <f>+AA51-AA52</f>
        <v>25509525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18732148</v>
      </c>
      <c r="D56" s="48">
        <f>SUM(D53:D55)</f>
        <v>0</v>
      </c>
      <c r="E56" s="49">
        <f t="shared" si="5"/>
        <v>25509525</v>
      </c>
      <c r="F56" s="50">
        <f t="shared" si="5"/>
        <v>25509525</v>
      </c>
      <c r="G56" s="50">
        <f t="shared" si="5"/>
        <v>6905832</v>
      </c>
      <c r="H56" s="50">
        <f t="shared" si="5"/>
        <v>7033390</v>
      </c>
      <c r="I56" s="50">
        <f t="shared" si="5"/>
        <v>6843943</v>
      </c>
      <c r="J56" s="50">
        <f t="shared" si="5"/>
        <v>20783165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20783165</v>
      </c>
      <c r="X56" s="50">
        <f t="shared" si="5"/>
        <v>6377382</v>
      </c>
      <c r="Y56" s="50">
        <f t="shared" si="5"/>
        <v>14405783</v>
      </c>
      <c r="Z56" s="51">
        <f>+IF(X56&lt;&gt;0,+(Y56/X56)*100,0)</f>
        <v>225.88866403172966</v>
      </c>
      <c r="AA56" s="48">
        <f>SUM(AA53:AA55)</f>
        <v>25509525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18732148</v>
      </c>
      <c r="D59" s="65">
        <f>SUM(D56:D58)</f>
        <v>0</v>
      </c>
      <c r="E59" s="66">
        <f t="shared" si="6"/>
        <v>25509525</v>
      </c>
      <c r="F59" s="67">
        <f t="shared" si="6"/>
        <v>25509525</v>
      </c>
      <c r="G59" s="67">
        <f t="shared" si="6"/>
        <v>6905832</v>
      </c>
      <c r="H59" s="67">
        <f t="shared" si="6"/>
        <v>7033390</v>
      </c>
      <c r="I59" s="67">
        <f t="shared" si="6"/>
        <v>6843943</v>
      </c>
      <c r="J59" s="67">
        <f t="shared" si="6"/>
        <v>20783165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20783165</v>
      </c>
      <c r="X59" s="67">
        <f t="shared" si="6"/>
        <v>6377382</v>
      </c>
      <c r="Y59" s="67">
        <f t="shared" si="6"/>
        <v>14405783</v>
      </c>
      <c r="Z59" s="68">
        <f>+IF(X59&lt;&gt;0,+(Y59/X59)*100,0)</f>
        <v>225.88866403172966</v>
      </c>
      <c r="AA59" s="65">
        <f>SUM(AA56:AA58)</f>
        <v>25509525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27290059</v>
      </c>
      <c r="D8" s="20"/>
      <c r="E8" s="21">
        <v>26508326</v>
      </c>
      <c r="F8" s="22">
        <v>26508326</v>
      </c>
      <c r="G8" s="22">
        <v>2354286</v>
      </c>
      <c r="H8" s="22">
        <v>2598766</v>
      </c>
      <c r="I8" s="22">
        <v>2380999</v>
      </c>
      <c r="J8" s="22">
        <v>7334051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7334051</v>
      </c>
      <c r="X8" s="22">
        <v>6627081</v>
      </c>
      <c r="Y8" s="22">
        <v>706970</v>
      </c>
      <c r="Z8" s="23">
        <v>10.667894356504771</v>
      </c>
      <c r="AA8" s="20">
        <v>26508326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27290059</v>
      </c>
      <c r="D32" s="29">
        <f t="shared" ref="D32:Y32" si="0">SUM(D6:D31)</f>
        <v>0</v>
      </c>
      <c r="E32" s="30">
        <f t="shared" si="0"/>
        <v>26508326</v>
      </c>
      <c r="F32" s="31">
        <f t="shared" si="0"/>
        <v>26508326</v>
      </c>
      <c r="G32" s="31">
        <f t="shared" si="0"/>
        <v>2354286</v>
      </c>
      <c r="H32" s="31">
        <f t="shared" si="0"/>
        <v>2598766</v>
      </c>
      <c r="I32" s="31">
        <f t="shared" si="0"/>
        <v>2380999</v>
      </c>
      <c r="J32" s="31">
        <f t="shared" si="0"/>
        <v>7334051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7334051</v>
      </c>
      <c r="X32" s="31">
        <f t="shared" si="0"/>
        <v>6627081</v>
      </c>
      <c r="Y32" s="31">
        <f t="shared" si="0"/>
        <v>706970</v>
      </c>
      <c r="Z32" s="32">
        <f>+IF(X32&lt;&gt;0,+(Y32/X32)*100,0)</f>
        <v>10.667894356504771</v>
      </c>
      <c r="AA32" s="29">
        <f>SUM(AA6:AA31)</f>
        <v>26508326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4345316</v>
      </c>
      <c r="D34" s="20"/>
      <c r="E34" s="21">
        <v>5455836</v>
      </c>
      <c r="F34" s="22">
        <v>5455836</v>
      </c>
      <c r="G34" s="22">
        <v>187245</v>
      </c>
      <c r="H34" s="22">
        <v>203147</v>
      </c>
      <c r="I34" s="22">
        <v>298910</v>
      </c>
      <c r="J34" s="22">
        <v>689302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689302</v>
      </c>
      <c r="X34" s="22">
        <v>1363959</v>
      </c>
      <c r="Y34" s="22">
        <v>-674657</v>
      </c>
      <c r="Z34" s="23">
        <v>-49.463143686870353</v>
      </c>
      <c r="AA34" s="20">
        <v>5455836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1871251</v>
      </c>
      <c r="D37" s="20"/>
      <c r="E37" s="21">
        <v>173808</v>
      </c>
      <c r="F37" s="22">
        <v>173808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43452</v>
      </c>
      <c r="Y37" s="22">
        <v>-43452</v>
      </c>
      <c r="Z37" s="23">
        <v>-100</v>
      </c>
      <c r="AA37" s="20">
        <v>173808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7617478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1516560</v>
      </c>
      <c r="D41" s="20"/>
      <c r="E41" s="21">
        <v>2170000</v>
      </c>
      <c r="F41" s="22">
        <v>2170000</v>
      </c>
      <c r="G41" s="22"/>
      <c r="H41" s="22">
        <v>439100</v>
      </c>
      <c r="I41" s="22"/>
      <c r="J41" s="22">
        <v>439100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439100</v>
      </c>
      <c r="X41" s="22">
        <v>542502</v>
      </c>
      <c r="Y41" s="22">
        <v>-103402</v>
      </c>
      <c r="Z41" s="23">
        <v>-19.060206229654455</v>
      </c>
      <c r="AA41" s="20">
        <v>2170000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11592</v>
      </c>
      <c r="F44" s="22">
        <v>11592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2898</v>
      </c>
      <c r="Y44" s="22">
        <v>-2898</v>
      </c>
      <c r="Z44" s="23">
        <v>-100</v>
      </c>
      <c r="AA44" s="20">
        <v>11592</v>
      </c>
    </row>
    <row r="45" spans="1:27" ht="13.5" x14ac:dyDescent="0.25">
      <c r="A45" s="19" t="s">
        <v>70</v>
      </c>
      <c r="B45" s="15" t="s">
        <v>32</v>
      </c>
      <c r="C45" s="20">
        <v>14567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15365172</v>
      </c>
      <c r="D47" s="29">
        <f t="shared" ref="D47:Y47" si="1">SUM(D34:D46)</f>
        <v>0</v>
      </c>
      <c r="E47" s="30">
        <f t="shared" si="1"/>
        <v>7811236</v>
      </c>
      <c r="F47" s="31">
        <f t="shared" si="1"/>
        <v>7811236</v>
      </c>
      <c r="G47" s="31">
        <f t="shared" si="1"/>
        <v>187245</v>
      </c>
      <c r="H47" s="31">
        <f t="shared" si="1"/>
        <v>642247</v>
      </c>
      <c r="I47" s="31">
        <f t="shared" si="1"/>
        <v>298910</v>
      </c>
      <c r="J47" s="31">
        <f t="shared" si="1"/>
        <v>1128402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1128402</v>
      </c>
      <c r="X47" s="31">
        <f t="shared" si="1"/>
        <v>1952811</v>
      </c>
      <c r="Y47" s="31">
        <f t="shared" si="1"/>
        <v>-824409</v>
      </c>
      <c r="Z47" s="32">
        <f>+IF(X47&lt;&gt;0,+(Y47/X47)*100,0)</f>
        <v>-42.216527866752081</v>
      </c>
      <c r="AA47" s="29">
        <f>SUM(AA34:AA46)</f>
        <v>7811236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11924887</v>
      </c>
      <c r="D48" s="39">
        <f t="shared" si="2"/>
        <v>0</v>
      </c>
      <c r="E48" s="40">
        <f t="shared" si="2"/>
        <v>18697090</v>
      </c>
      <c r="F48" s="41">
        <f t="shared" si="2"/>
        <v>18697090</v>
      </c>
      <c r="G48" s="41">
        <f t="shared" si="2"/>
        <v>2167041</v>
      </c>
      <c r="H48" s="41">
        <f t="shared" si="2"/>
        <v>1956519</v>
      </c>
      <c r="I48" s="41">
        <f t="shared" si="2"/>
        <v>2082089</v>
      </c>
      <c r="J48" s="41">
        <f t="shared" si="2"/>
        <v>6205649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6205649</v>
      </c>
      <c r="X48" s="41">
        <f t="shared" si="2"/>
        <v>4674270</v>
      </c>
      <c r="Y48" s="41">
        <f t="shared" si="2"/>
        <v>1531379</v>
      </c>
      <c r="Z48" s="42">
        <f>+IF(X48&lt;&gt;0,+(Y48/X48)*100,0)</f>
        <v>32.761885813185806</v>
      </c>
      <c r="AA48" s="39">
        <f>+AA32-AA47</f>
        <v>18697090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11924887</v>
      </c>
      <c r="D51" s="48">
        <f t="shared" si="3"/>
        <v>0</v>
      </c>
      <c r="E51" s="49">
        <f t="shared" si="3"/>
        <v>18697090</v>
      </c>
      <c r="F51" s="50">
        <f t="shared" si="3"/>
        <v>18697090</v>
      </c>
      <c r="G51" s="50">
        <f t="shared" si="3"/>
        <v>2167041</v>
      </c>
      <c r="H51" s="50">
        <f t="shared" si="3"/>
        <v>1956519</v>
      </c>
      <c r="I51" s="50">
        <f t="shared" si="3"/>
        <v>2082089</v>
      </c>
      <c r="J51" s="50">
        <f t="shared" si="3"/>
        <v>6205649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6205649</v>
      </c>
      <c r="X51" s="50">
        <f t="shared" si="3"/>
        <v>4674270</v>
      </c>
      <c r="Y51" s="50">
        <f t="shared" si="3"/>
        <v>1531379</v>
      </c>
      <c r="Z51" s="51">
        <f>+IF(X51&lt;&gt;0,+(Y51/X51)*100,0)</f>
        <v>32.761885813185806</v>
      </c>
      <c r="AA51" s="48">
        <f>SUM(AA48:AA50)</f>
        <v>18697090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11924887</v>
      </c>
      <c r="D53" s="54">
        <f>+D51-D52</f>
        <v>0</v>
      </c>
      <c r="E53" s="55">
        <f t="shared" si="4"/>
        <v>18697090</v>
      </c>
      <c r="F53" s="56">
        <f t="shared" si="4"/>
        <v>18697090</v>
      </c>
      <c r="G53" s="56">
        <f t="shared" si="4"/>
        <v>2167041</v>
      </c>
      <c r="H53" s="56">
        <f t="shared" si="4"/>
        <v>1956519</v>
      </c>
      <c r="I53" s="56">
        <f t="shared" si="4"/>
        <v>2082089</v>
      </c>
      <c r="J53" s="56">
        <f t="shared" si="4"/>
        <v>6205649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6205649</v>
      </c>
      <c r="X53" s="56">
        <f t="shared" si="4"/>
        <v>4674270</v>
      </c>
      <c r="Y53" s="56">
        <f t="shared" si="4"/>
        <v>1531379</v>
      </c>
      <c r="Z53" s="57">
        <f>+IF(X53&lt;&gt;0,+(Y53/X53)*100,0)</f>
        <v>32.761885813185806</v>
      </c>
      <c r="AA53" s="54">
        <f>+AA51-AA52</f>
        <v>18697090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11924887</v>
      </c>
      <c r="D56" s="48">
        <f>SUM(D53:D55)</f>
        <v>0</v>
      </c>
      <c r="E56" s="49">
        <f t="shared" si="5"/>
        <v>18697090</v>
      </c>
      <c r="F56" s="50">
        <f t="shared" si="5"/>
        <v>18697090</v>
      </c>
      <c r="G56" s="50">
        <f t="shared" si="5"/>
        <v>2167041</v>
      </c>
      <c r="H56" s="50">
        <f t="shared" si="5"/>
        <v>1956519</v>
      </c>
      <c r="I56" s="50">
        <f t="shared" si="5"/>
        <v>2082089</v>
      </c>
      <c r="J56" s="50">
        <f t="shared" si="5"/>
        <v>6205649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6205649</v>
      </c>
      <c r="X56" s="50">
        <f t="shared" si="5"/>
        <v>4674270</v>
      </c>
      <c r="Y56" s="50">
        <f t="shared" si="5"/>
        <v>1531379</v>
      </c>
      <c r="Z56" s="51">
        <f>+IF(X56&lt;&gt;0,+(Y56/X56)*100,0)</f>
        <v>32.761885813185806</v>
      </c>
      <c r="AA56" s="48">
        <f>SUM(AA53:AA55)</f>
        <v>18697090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11924887</v>
      </c>
      <c r="D59" s="65">
        <f>SUM(D56:D58)</f>
        <v>0</v>
      </c>
      <c r="E59" s="66">
        <f t="shared" si="6"/>
        <v>18697090</v>
      </c>
      <c r="F59" s="67">
        <f t="shared" si="6"/>
        <v>18697090</v>
      </c>
      <c r="G59" s="67">
        <f t="shared" si="6"/>
        <v>2167041</v>
      </c>
      <c r="H59" s="67">
        <f t="shared" si="6"/>
        <v>1956519</v>
      </c>
      <c r="I59" s="67">
        <f t="shared" si="6"/>
        <v>2082089</v>
      </c>
      <c r="J59" s="67">
        <f t="shared" si="6"/>
        <v>6205649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6205649</v>
      </c>
      <c r="X59" s="67">
        <f t="shared" si="6"/>
        <v>4674270</v>
      </c>
      <c r="Y59" s="67">
        <f t="shared" si="6"/>
        <v>1531379</v>
      </c>
      <c r="Z59" s="68">
        <f>+IF(X59&lt;&gt;0,+(Y59/X59)*100,0)</f>
        <v>32.761885813185806</v>
      </c>
      <c r="AA59" s="65">
        <f>SUM(AA56:AA58)</f>
        <v>18697090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-215537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147472692</v>
      </c>
      <c r="D8" s="20"/>
      <c r="E8" s="21">
        <v>182706416</v>
      </c>
      <c r="F8" s="22">
        <v>182706416</v>
      </c>
      <c r="G8" s="22">
        <v>14008272</v>
      </c>
      <c r="H8" s="22">
        <v>13767830</v>
      </c>
      <c r="I8" s="22">
        <v>12944127</v>
      </c>
      <c r="J8" s="22">
        <v>40720229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40720229</v>
      </c>
      <c r="X8" s="22">
        <v>45676608</v>
      </c>
      <c r="Y8" s="22">
        <v>-4956379</v>
      </c>
      <c r="Z8" s="23">
        <v>-10.851022475224079</v>
      </c>
      <c r="AA8" s="20">
        <v>182706416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28747635</v>
      </c>
      <c r="F13" s="22">
        <v>28747635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7186908</v>
      </c>
      <c r="Y13" s="22">
        <v>-7186908</v>
      </c>
      <c r="Z13" s="23">
        <v>-100</v>
      </c>
      <c r="AA13" s="20">
        <v>28747635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147257155</v>
      </c>
      <c r="D32" s="29">
        <f t="shared" ref="D32:Y32" si="0">SUM(D6:D31)</f>
        <v>0</v>
      </c>
      <c r="E32" s="30">
        <f t="shared" si="0"/>
        <v>211454051</v>
      </c>
      <c r="F32" s="31">
        <f t="shared" si="0"/>
        <v>211454051</v>
      </c>
      <c r="G32" s="31">
        <f t="shared" si="0"/>
        <v>14008272</v>
      </c>
      <c r="H32" s="31">
        <f t="shared" si="0"/>
        <v>13767830</v>
      </c>
      <c r="I32" s="31">
        <f t="shared" si="0"/>
        <v>12944127</v>
      </c>
      <c r="J32" s="31">
        <f t="shared" si="0"/>
        <v>40720229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40720229</v>
      </c>
      <c r="X32" s="31">
        <f t="shared" si="0"/>
        <v>52863516</v>
      </c>
      <c r="Y32" s="31">
        <f t="shared" si="0"/>
        <v>-12143287</v>
      </c>
      <c r="Z32" s="32">
        <f>+IF(X32&lt;&gt;0,+(Y32/X32)*100,0)</f>
        <v>-22.971016532460688</v>
      </c>
      <c r="AA32" s="29">
        <f>SUM(AA6:AA31)</f>
        <v>211454051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71451505</v>
      </c>
      <c r="D34" s="20"/>
      <c r="E34" s="21">
        <v>72373205</v>
      </c>
      <c r="F34" s="22">
        <v>72373205</v>
      </c>
      <c r="G34" s="22"/>
      <c r="H34" s="22">
        <v>10119801</v>
      </c>
      <c r="I34" s="22">
        <v>4747732</v>
      </c>
      <c r="J34" s="22">
        <v>14867533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14867533</v>
      </c>
      <c r="X34" s="22">
        <v>18093315</v>
      </c>
      <c r="Y34" s="22">
        <v>-3225782</v>
      </c>
      <c r="Z34" s="23">
        <v>-17.828584756303638</v>
      </c>
      <c r="AA34" s="20">
        <v>72373205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3684221</v>
      </c>
      <c r="D37" s="20"/>
      <c r="E37" s="21">
        <v>3807410</v>
      </c>
      <c r="F37" s="22">
        <v>3807410</v>
      </c>
      <c r="G37" s="22">
        <v>20971</v>
      </c>
      <c r="H37" s="22">
        <v>78450</v>
      </c>
      <c r="I37" s="22">
        <v>285000</v>
      </c>
      <c r="J37" s="22">
        <v>384421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384421</v>
      </c>
      <c r="X37" s="22">
        <v>951855</v>
      </c>
      <c r="Y37" s="22">
        <v>-567434</v>
      </c>
      <c r="Z37" s="23">
        <v>-59.613491550708872</v>
      </c>
      <c r="AA37" s="20">
        <v>3807410</v>
      </c>
    </row>
    <row r="38" spans="1:27" ht="13.5" x14ac:dyDescent="0.25">
      <c r="A38" s="19" t="s">
        <v>64</v>
      </c>
      <c r="B38" s="15" t="s">
        <v>32</v>
      </c>
      <c r="C38" s="20">
        <v>54463734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3607035</v>
      </c>
      <c r="Y38" s="22">
        <v>-3607035</v>
      </c>
      <c r="Z38" s="23">
        <v>-100</v>
      </c>
      <c r="AA38" s="20">
        <v>14428138</v>
      </c>
    </row>
    <row r="39" spans="1:27" ht="13.5" x14ac:dyDescent="0.25">
      <c r="A39" s="19" t="s">
        <v>65</v>
      </c>
      <c r="B39" s="15" t="s">
        <v>32</v>
      </c>
      <c r="C39" s="20">
        <v>3612734</v>
      </c>
      <c r="D39" s="20"/>
      <c r="E39" s="21"/>
      <c r="F39" s="22"/>
      <c r="G39" s="22">
        <v>372060</v>
      </c>
      <c r="H39" s="22">
        <v>323119</v>
      </c>
      <c r="I39" s="22">
        <v>318962</v>
      </c>
      <c r="J39" s="22">
        <v>1014141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1014141</v>
      </c>
      <c r="X39" s="22"/>
      <c r="Y39" s="22">
        <v>1014141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37428183</v>
      </c>
      <c r="D41" s="20"/>
      <c r="E41" s="21">
        <v>48361533</v>
      </c>
      <c r="F41" s="22">
        <v>48361533</v>
      </c>
      <c r="G41" s="22"/>
      <c r="H41" s="22">
        <v>2327262</v>
      </c>
      <c r="I41" s="22">
        <v>2703690</v>
      </c>
      <c r="J41" s="22">
        <v>5030952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5030952</v>
      </c>
      <c r="X41" s="22">
        <v>12090384</v>
      </c>
      <c r="Y41" s="22">
        <v>-7059432</v>
      </c>
      <c r="Z41" s="23">
        <v>-58.388815442090177</v>
      </c>
      <c r="AA41" s="20">
        <v>48361533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3372600</v>
      </c>
      <c r="D44" s="20"/>
      <c r="E44" s="21">
        <v>5616209</v>
      </c>
      <c r="F44" s="22">
        <v>5616209</v>
      </c>
      <c r="G44" s="22">
        <v>1463</v>
      </c>
      <c r="H44" s="22">
        <v>187237</v>
      </c>
      <c r="I44" s="22">
        <v>45807</v>
      </c>
      <c r="J44" s="22">
        <v>234507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234507</v>
      </c>
      <c r="X44" s="22">
        <v>1404060</v>
      </c>
      <c r="Y44" s="22">
        <v>-1169553</v>
      </c>
      <c r="Z44" s="23">
        <v>-83.297935985641629</v>
      </c>
      <c r="AA44" s="20">
        <v>5616209</v>
      </c>
    </row>
    <row r="45" spans="1:27" ht="13.5" x14ac:dyDescent="0.25">
      <c r="A45" s="19" t="s">
        <v>70</v>
      </c>
      <c r="B45" s="15" t="s">
        <v>32</v>
      </c>
      <c r="C45" s="20">
        <v>327006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174339983</v>
      </c>
      <c r="D47" s="29">
        <f t="shared" ref="D47:Y47" si="1">SUM(D34:D46)</f>
        <v>0</v>
      </c>
      <c r="E47" s="30">
        <f t="shared" si="1"/>
        <v>144586495</v>
      </c>
      <c r="F47" s="31">
        <f t="shared" si="1"/>
        <v>144586495</v>
      </c>
      <c r="G47" s="31">
        <f t="shared" si="1"/>
        <v>394494</v>
      </c>
      <c r="H47" s="31">
        <f t="shared" si="1"/>
        <v>13035869</v>
      </c>
      <c r="I47" s="31">
        <f t="shared" si="1"/>
        <v>8101191</v>
      </c>
      <c r="J47" s="31">
        <f t="shared" si="1"/>
        <v>21531554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21531554</v>
      </c>
      <c r="X47" s="31">
        <f t="shared" si="1"/>
        <v>36146649</v>
      </c>
      <c r="Y47" s="31">
        <f t="shared" si="1"/>
        <v>-14615095</v>
      </c>
      <c r="Z47" s="32">
        <f>+IF(X47&lt;&gt;0,+(Y47/X47)*100,0)</f>
        <v>-40.432779813143952</v>
      </c>
      <c r="AA47" s="29">
        <f>SUM(AA34:AA46)</f>
        <v>144586495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-27082828</v>
      </c>
      <c r="D48" s="39">
        <f t="shared" si="2"/>
        <v>0</v>
      </c>
      <c r="E48" s="40">
        <f t="shared" si="2"/>
        <v>66867556</v>
      </c>
      <c r="F48" s="41">
        <f t="shared" si="2"/>
        <v>66867556</v>
      </c>
      <c r="G48" s="41">
        <f t="shared" si="2"/>
        <v>13613778</v>
      </c>
      <c r="H48" s="41">
        <f t="shared" si="2"/>
        <v>731961</v>
      </c>
      <c r="I48" s="41">
        <f t="shared" si="2"/>
        <v>4842936</v>
      </c>
      <c r="J48" s="41">
        <f t="shared" si="2"/>
        <v>19188675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19188675</v>
      </c>
      <c r="X48" s="41">
        <f t="shared" si="2"/>
        <v>16716867</v>
      </c>
      <c r="Y48" s="41">
        <f t="shared" si="2"/>
        <v>2471808</v>
      </c>
      <c r="Z48" s="42">
        <f>+IF(X48&lt;&gt;0,+(Y48/X48)*100,0)</f>
        <v>14.786311334534155</v>
      </c>
      <c r="AA48" s="39">
        <f>+AA32-AA47</f>
        <v>66867556</v>
      </c>
    </row>
    <row r="49" spans="1:27" ht="25.5" x14ac:dyDescent="0.25">
      <c r="A49" s="43" t="s">
        <v>74</v>
      </c>
      <c r="B49" s="15" t="s">
        <v>32</v>
      </c>
      <c r="C49" s="20">
        <v>1075023</v>
      </c>
      <c r="D49" s="20"/>
      <c r="E49" s="21">
        <v>7883000</v>
      </c>
      <c r="F49" s="22">
        <v>7883000</v>
      </c>
      <c r="G49" s="22">
        <v>390864</v>
      </c>
      <c r="H49" s="22"/>
      <c r="I49" s="22">
        <v>58630</v>
      </c>
      <c r="J49" s="22">
        <v>449494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449494</v>
      </c>
      <c r="X49" s="22">
        <v>1970751</v>
      </c>
      <c r="Y49" s="22">
        <v>-1521257</v>
      </c>
      <c r="Z49" s="23">
        <v>-77.191740610559123</v>
      </c>
      <c r="AA49" s="20">
        <v>7883000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-26007805</v>
      </c>
      <c r="D51" s="48">
        <f t="shared" si="3"/>
        <v>0</v>
      </c>
      <c r="E51" s="49">
        <f t="shared" si="3"/>
        <v>74750556</v>
      </c>
      <c r="F51" s="50">
        <f t="shared" si="3"/>
        <v>74750556</v>
      </c>
      <c r="G51" s="50">
        <f t="shared" si="3"/>
        <v>14004642</v>
      </c>
      <c r="H51" s="50">
        <f t="shared" si="3"/>
        <v>731961</v>
      </c>
      <c r="I51" s="50">
        <f t="shared" si="3"/>
        <v>4901566</v>
      </c>
      <c r="J51" s="50">
        <f t="shared" si="3"/>
        <v>19638169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19638169</v>
      </c>
      <c r="X51" s="50">
        <f t="shared" si="3"/>
        <v>18687618</v>
      </c>
      <c r="Y51" s="50">
        <f t="shared" si="3"/>
        <v>950551</v>
      </c>
      <c r="Z51" s="51">
        <f>+IF(X51&lt;&gt;0,+(Y51/X51)*100,0)</f>
        <v>5.0865284168372877</v>
      </c>
      <c r="AA51" s="48">
        <f>SUM(AA48:AA50)</f>
        <v>74750556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-26007805</v>
      </c>
      <c r="D53" s="54">
        <f>+D51-D52</f>
        <v>0</v>
      </c>
      <c r="E53" s="55">
        <f t="shared" si="4"/>
        <v>74750556</v>
      </c>
      <c r="F53" s="56">
        <f t="shared" si="4"/>
        <v>74750556</v>
      </c>
      <c r="G53" s="56">
        <f t="shared" si="4"/>
        <v>14004642</v>
      </c>
      <c r="H53" s="56">
        <f t="shared" si="4"/>
        <v>731961</v>
      </c>
      <c r="I53" s="56">
        <f t="shared" si="4"/>
        <v>4901566</v>
      </c>
      <c r="J53" s="56">
        <f t="shared" si="4"/>
        <v>19638169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19638169</v>
      </c>
      <c r="X53" s="56">
        <f t="shared" si="4"/>
        <v>18687618</v>
      </c>
      <c r="Y53" s="56">
        <f t="shared" si="4"/>
        <v>950551</v>
      </c>
      <c r="Z53" s="57">
        <f>+IF(X53&lt;&gt;0,+(Y53/X53)*100,0)</f>
        <v>5.0865284168372877</v>
      </c>
      <c r="AA53" s="54">
        <f>+AA51-AA52</f>
        <v>74750556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-26007805</v>
      </c>
      <c r="D56" s="48">
        <f>SUM(D53:D55)</f>
        <v>0</v>
      </c>
      <c r="E56" s="49">
        <f t="shared" si="5"/>
        <v>74750556</v>
      </c>
      <c r="F56" s="50">
        <f t="shared" si="5"/>
        <v>74750556</v>
      </c>
      <c r="G56" s="50">
        <f t="shared" si="5"/>
        <v>14004642</v>
      </c>
      <c r="H56" s="50">
        <f t="shared" si="5"/>
        <v>731961</v>
      </c>
      <c r="I56" s="50">
        <f t="shared" si="5"/>
        <v>4901566</v>
      </c>
      <c r="J56" s="50">
        <f t="shared" si="5"/>
        <v>19638169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19638169</v>
      </c>
      <c r="X56" s="50">
        <f t="shared" si="5"/>
        <v>18687618</v>
      </c>
      <c r="Y56" s="50">
        <f t="shared" si="5"/>
        <v>950551</v>
      </c>
      <c r="Z56" s="51">
        <f>+IF(X56&lt;&gt;0,+(Y56/X56)*100,0)</f>
        <v>5.0865284168372877</v>
      </c>
      <c r="AA56" s="48">
        <f>SUM(AA53:AA55)</f>
        <v>74750556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-26007805</v>
      </c>
      <c r="D59" s="65">
        <f>SUM(D56:D58)</f>
        <v>0</v>
      </c>
      <c r="E59" s="66">
        <f t="shared" si="6"/>
        <v>74750556</v>
      </c>
      <c r="F59" s="67">
        <f t="shared" si="6"/>
        <v>74750556</v>
      </c>
      <c r="G59" s="67">
        <f t="shared" si="6"/>
        <v>14004642</v>
      </c>
      <c r="H59" s="67">
        <f t="shared" si="6"/>
        <v>731961</v>
      </c>
      <c r="I59" s="67">
        <f t="shared" si="6"/>
        <v>4901566</v>
      </c>
      <c r="J59" s="67">
        <f t="shared" si="6"/>
        <v>19638169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19638169</v>
      </c>
      <c r="X59" s="67">
        <f t="shared" si="6"/>
        <v>18687618</v>
      </c>
      <c r="Y59" s="67">
        <f t="shared" si="6"/>
        <v>950551</v>
      </c>
      <c r="Z59" s="68">
        <f>+IF(X59&lt;&gt;0,+(Y59/X59)*100,0)</f>
        <v>5.0865284168372877</v>
      </c>
      <c r="AA59" s="65">
        <f>SUM(AA56:AA58)</f>
        <v>74750556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11909170</v>
      </c>
      <c r="D8" s="20"/>
      <c r="E8" s="21">
        <v>13785358</v>
      </c>
      <c r="F8" s="22">
        <v>13785358</v>
      </c>
      <c r="G8" s="22">
        <v>1186680</v>
      </c>
      <c r="H8" s="22">
        <v>1209963</v>
      </c>
      <c r="I8" s="22"/>
      <c r="J8" s="22">
        <v>2396643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2396643</v>
      </c>
      <c r="X8" s="22">
        <v>3446340</v>
      </c>
      <c r="Y8" s="22">
        <v>-1049697</v>
      </c>
      <c r="Z8" s="23">
        <v>-30.458312296523264</v>
      </c>
      <c r="AA8" s="20">
        <v>13785358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28517579</v>
      </c>
      <c r="F13" s="22">
        <v>28517579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7129395</v>
      </c>
      <c r="Y13" s="22">
        <v>-7129395</v>
      </c>
      <c r="Z13" s="23">
        <v>-100</v>
      </c>
      <c r="AA13" s="20">
        <v>28517579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9051225</v>
      </c>
      <c r="F25" s="22">
        <v>9051225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2262807</v>
      </c>
      <c r="Y25" s="22">
        <v>-2262807</v>
      </c>
      <c r="Z25" s="23">
        <v>-100</v>
      </c>
      <c r="AA25" s="20">
        <v>9051225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11909170</v>
      </c>
      <c r="D32" s="29">
        <f t="shared" ref="D32:Y32" si="0">SUM(D6:D31)</f>
        <v>0</v>
      </c>
      <c r="E32" s="30">
        <f t="shared" si="0"/>
        <v>51354162</v>
      </c>
      <c r="F32" s="31">
        <f t="shared" si="0"/>
        <v>51354162</v>
      </c>
      <c r="G32" s="31">
        <f t="shared" si="0"/>
        <v>1186680</v>
      </c>
      <c r="H32" s="31">
        <f t="shared" si="0"/>
        <v>1209963</v>
      </c>
      <c r="I32" s="31">
        <f t="shared" si="0"/>
        <v>0</v>
      </c>
      <c r="J32" s="31">
        <f t="shared" si="0"/>
        <v>2396643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2396643</v>
      </c>
      <c r="X32" s="31">
        <f t="shared" si="0"/>
        <v>12838542</v>
      </c>
      <c r="Y32" s="31">
        <f t="shared" si="0"/>
        <v>-10441899</v>
      </c>
      <c r="Z32" s="32">
        <f>+IF(X32&lt;&gt;0,+(Y32/X32)*100,0)</f>
        <v>-81.332436346744046</v>
      </c>
      <c r="AA32" s="29">
        <f>SUM(AA6:AA31)</f>
        <v>51354162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22468115</v>
      </c>
      <c r="D34" s="20"/>
      <c r="E34" s="21">
        <v>19982784</v>
      </c>
      <c r="F34" s="22">
        <v>19982784</v>
      </c>
      <c r="G34" s="22"/>
      <c r="H34" s="22">
        <v>3668837</v>
      </c>
      <c r="I34" s="22"/>
      <c r="J34" s="22">
        <v>3668837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3668837</v>
      </c>
      <c r="X34" s="22">
        <v>4995699</v>
      </c>
      <c r="Y34" s="22">
        <v>-1326862</v>
      </c>
      <c r="Z34" s="23">
        <v>-26.560086986826072</v>
      </c>
      <c r="AA34" s="20">
        <v>19982784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1525820</v>
      </c>
      <c r="D37" s="20"/>
      <c r="E37" s="21">
        <v>1098889</v>
      </c>
      <c r="F37" s="22">
        <v>1098889</v>
      </c>
      <c r="G37" s="22"/>
      <c r="H37" s="22">
        <v>72590</v>
      </c>
      <c r="I37" s="22"/>
      <c r="J37" s="22">
        <v>72590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72590</v>
      </c>
      <c r="X37" s="22">
        <v>274722</v>
      </c>
      <c r="Y37" s="22">
        <v>-202132</v>
      </c>
      <c r="Z37" s="23">
        <v>-73.576925036946434</v>
      </c>
      <c r="AA37" s="20">
        <v>1098889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4182901</v>
      </c>
      <c r="D39" s="20"/>
      <c r="E39" s="21">
        <v>8464341</v>
      </c>
      <c r="F39" s="22">
        <v>8464341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2116086</v>
      </c>
      <c r="Y39" s="22">
        <v>-2116086</v>
      </c>
      <c r="Z39" s="23">
        <v>-100</v>
      </c>
      <c r="AA39" s="20">
        <v>8464341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6363180</v>
      </c>
      <c r="D41" s="20"/>
      <c r="E41" s="21">
        <v>2700000</v>
      </c>
      <c r="F41" s="22">
        <v>2700000</v>
      </c>
      <c r="G41" s="22">
        <v>383997</v>
      </c>
      <c r="H41" s="22">
        <v>686457</v>
      </c>
      <c r="I41" s="22"/>
      <c r="J41" s="22">
        <v>1070454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1070454</v>
      </c>
      <c r="X41" s="22">
        <v>675000</v>
      </c>
      <c r="Y41" s="22">
        <v>395454</v>
      </c>
      <c r="Z41" s="23">
        <v>58.585777777777778</v>
      </c>
      <c r="AA41" s="20">
        <v>2700000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1074201</v>
      </c>
      <c r="F43" s="22">
        <v>1074201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268551</v>
      </c>
      <c r="Y43" s="22">
        <v>-268551</v>
      </c>
      <c r="Z43" s="23">
        <v>-100</v>
      </c>
      <c r="AA43" s="20">
        <v>1074201</v>
      </c>
    </row>
    <row r="44" spans="1:27" ht="13.5" x14ac:dyDescent="0.25">
      <c r="A44" s="19" t="s">
        <v>69</v>
      </c>
      <c r="B44" s="15" t="s">
        <v>32</v>
      </c>
      <c r="C44" s="20">
        <v>-730032</v>
      </c>
      <c r="D44" s="20"/>
      <c r="E44" s="21">
        <v>7300000</v>
      </c>
      <c r="F44" s="22">
        <v>7300000</v>
      </c>
      <c r="G44" s="22"/>
      <c r="H44" s="22">
        <v>605722</v>
      </c>
      <c r="I44" s="22"/>
      <c r="J44" s="22">
        <v>605722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605722</v>
      </c>
      <c r="X44" s="22">
        <v>1824999</v>
      </c>
      <c r="Y44" s="22">
        <v>-1219277</v>
      </c>
      <c r="Z44" s="23">
        <v>-66.80973523821109</v>
      </c>
      <c r="AA44" s="20">
        <v>7300000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33809984</v>
      </c>
      <c r="D47" s="29">
        <f t="shared" ref="D47:Y47" si="1">SUM(D34:D46)</f>
        <v>0</v>
      </c>
      <c r="E47" s="30">
        <f t="shared" si="1"/>
        <v>40620215</v>
      </c>
      <c r="F47" s="31">
        <f t="shared" si="1"/>
        <v>40620215</v>
      </c>
      <c r="G47" s="31">
        <f t="shared" si="1"/>
        <v>383997</v>
      </c>
      <c r="H47" s="31">
        <f t="shared" si="1"/>
        <v>5033606</v>
      </c>
      <c r="I47" s="31">
        <f t="shared" si="1"/>
        <v>0</v>
      </c>
      <c r="J47" s="31">
        <f t="shared" si="1"/>
        <v>5417603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5417603</v>
      </c>
      <c r="X47" s="31">
        <f t="shared" si="1"/>
        <v>10155057</v>
      </c>
      <c r="Y47" s="31">
        <f t="shared" si="1"/>
        <v>-4737454</v>
      </c>
      <c r="Z47" s="32">
        <f>+IF(X47&lt;&gt;0,+(Y47/X47)*100,0)</f>
        <v>-46.651180786085199</v>
      </c>
      <c r="AA47" s="29">
        <f>SUM(AA34:AA46)</f>
        <v>40620215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-21900814</v>
      </c>
      <c r="D48" s="39">
        <f t="shared" si="2"/>
        <v>0</v>
      </c>
      <c r="E48" s="40">
        <f t="shared" si="2"/>
        <v>10733947</v>
      </c>
      <c r="F48" s="41">
        <f t="shared" si="2"/>
        <v>10733947</v>
      </c>
      <c r="G48" s="41">
        <f t="shared" si="2"/>
        <v>802683</v>
      </c>
      <c r="H48" s="41">
        <f t="shared" si="2"/>
        <v>-3823643</v>
      </c>
      <c r="I48" s="41">
        <f t="shared" si="2"/>
        <v>0</v>
      </c>
      <c r="J48" s="41">
        <f t="shared" si="2"/>
        <v>-3020960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-3020960</v>
      </c>
      <c r="X48" s="41">
        <f t="shared" si="2"/>
        <v>2683485</v>
      </c>
      <c r="Y48" s="41">
        <f t="shared" si="2"/>
        <v>-5704445</v>
      </c>
      <c r="Z48" s="42">
        <f>+IF(X48&lt;&gt;0,+(Y48/X48)*100,0)</f>
        <v>-212.5759972572979</v>
      </c>
      <c r="AA48" s="39">
        <f>+AA32-AA47</f>
        <v>10733947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24283093</v>
      </c>
      <c r="D50" s="44"/>
      <c r="E50" s="21">
        <v>119417483</v>
      </c>
      <c r="F50" s="22">
        <v>119417483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29854371</v>
      </c>
      <c r="Y50" s="45">
        <v>-29854371</v>
      </c>
      <c r="Z50" s="46">
        <v>-100</v>
      </c>
      <c r="AA50" s="44">
        <v>119417483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2382279</v>
      </c>
      <c r="D51" s="48">
        <f t="shared" si="3"/>
        <v>0</v>
      </c>
      <c r="E51" s="49">
        <f t="shared" si="3"/>
        <v>130151430</v>
      </c>
      <c r="F51" s="50">
        <f t="shared" si="3"/>
        <v>130151430</v>
      </c>
      <c r="G51" s="50">
        <f t="shared" si="3"/>
        <v>802683</v>
      </c>
      <c r="H51" s="50">
        <f t="shared" si="3"/>
        <v>-3823643</v>
      </c>
      <c r="I51" s="50">
        <f t="shared" si="3"/>
        <v>0</v>
      </c>
      <c r="J51" s="50">
        <f t="shared" si="3"/>
        <v>-3020960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-3020960</v>
      </c>
      <c r="X51" s="50">
        <f t="shared" si="3"/>
        <v>32537856</v>
      </c>
      <c r="Y51" s="50">
        <f t="shared" si="3"/>
        <v>-35558816</v>
      </c>
      <c r="Z51" s="51">
        <f>+IF(X51&lt;&gt;0,+(Y51/X51)*100,0)</f>
        <v>-109.28444701457896</v>
      </c>
      <c r="AA51" s="48">
        <f>SUM(AA48:AA50)</f>
        <v>130151430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2382279</v>
      </c>
      <c r="D53" s="54">
        <f>+D51-D52</f>
        <v>0</v>
      </c>
      <c r="E53" s="55">
        <f t="shared" si="4"/>
        <v>130151430</v>
      </c>
      <c r="F53" s="56">
        <f t="shared" si="4"/>
        <v>130151430</v>
      </c>
      <c r="G53" s="56">
        <f t="shared" si="4"/>
        <v>802683</v>
      </c>
      <c r="H53" s="56">
        <f t="shared" si="4"/>
        <v>-3823643</v>
      </c>
      <c r="I53" s="56">
        <f t="shared" si="4"/>
        <v>0</v>
      </c>
      <c r="J53" s="56">
        <f t="shared" si="4"/>
        <v>-3020960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-3020960</v>
      </c>
      <c r="X53" s="56">
        <f t="shared" si="4"/>
        <v>32537856</v>
      </c>
      <c r="Y53" s="56">
        <f t="shared" si="4"/>
        <v>-35558816</v>
      </c>
      <c r="Z53" s="57">
        <f>+IF(X53&lt;&gt;0,+(Y53/X53)*100,0)</f>
        <v>-109.28444701457896</v>
      </c>
      <c r="AA53" s="54">
        <f>+AA51-AA52</f>
        <v>130151430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2382279</v>
      </c>
      <c r="D56" s="48">
        <f>SUM(D53:D55)</f>
        <v>0</v>
      </c>
      <c r="E56" s="49">
        <f t="shared" si="5"/>
        <v>130151430</v>
      </c>
      <c r="F56" s="50">
        <f t="shared" si="5"/>
        <v>130151430</v>
      </c>
      <c r="G56" s="50">
        <f t="shared" si="5"/>
        <v>802683</v>
      </c>
      <c r="H56" s="50">
        <f t="shared" si="5"/>
        <v>-3823643</v>
      </c>
      <c r="I56" s="50">
        <f t="shared" si="5"/>
        <v>0</v>
      </c>
      <c r="J56" s="50">
        <f t="shared" si="5"/>
        <v>-3020960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-3020960</v>
      </c>
      <c r="X56" s="50">
        <f t="shared" si="5"/>
        <v>32537856</v>
      </c>
      <c r="Y56" s="50">
        <f t="shared" si="5"/>
        <v>-35558816</v>
      </c>
      <c r="Z56" s="51">
        <f>+IF(X56&lt;&gt;0,+(Y56/X56)*100,0)</f>
        <v>-109.28444701457896</v>
      </c>
      <c r="AA56" s="48">
        <f>SUM(AA53:AA55)</f>
        <v>130151430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2382279</v>
      </c>
      <c r="D59" s="65">
        <f>SUM(D56:D58)</f>
        <v>0</v>
      </c>
      <c r="E59" s="66">
        <f t="shared" si="6"/>
        <v>130151430</v>
      </c>
      <c r="F59" s="67">
        <f t="shared" si="6"/>
        <v>130151430</v>
      </c>
      <c r="G59" s="67">
        <f t="shared" si="6"/>
        <v>802683</v>
      </c>
      <c r="H59" s="67">
        <f t="shared" si="6"/>
        <v>-3823643</v>
      </c>
      <c r="I59" s="67">
        <f t="shared" si="6"/>
        <v>0</v>
      </c>
      <c r="J59" s="67">
        <f t="shared" si="6"/>
        <v>-3020960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-3020960</v>
      </c>
      <c r="X59" s="67">
        <f t="shared" si="6"/>
        <v>32537856</v>
      </c>
      <c r="Y59" s="67">
        <f t="shared" si="6"/>
        <v>-35558816</v>
      </c>
      <c r="Z59" s="68">
        <f>+IF(X59&lt;&gt;0,+(Y59/X59)*100,0)</f>
        <v>-109.28444701457896</v>
      </c>
      <c r="AA59" s="65">
        <f>SUM(AA56:AA58)</f>
        <v>130151430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171485626</v>
      </c>
      <c r="F8" s="22">
        <v>171485626</v>
      </c>
      <c r="G8" s="22">
        <v>12427544</v>
      </c>
      <c r="H8" s="22">
        <v>11913891</v>
      </c>
      <c r="I8" s="22">
        <v>13347278</v>
      </c>
      <c r="J8" s="22">
        <v>37688713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37688713</v>
      </c>
      <c r="X8" s="22">
        <v>42871407</v>
      </c>
      <c r="Y8" s="22">
        <v>-5182694</v>
      </c>
      <c r="Z8" s="23">
        <v>-12.08892910839152</v>
      </c>
      <c r="AA8" s="20">
        <v>171485626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51038514</v>
      </c>
      <c r="F13" s="22">
        <v>51038514</v>
      </c>
      <c r="G13" s="22">
        <v>4601145</v>
      </c>
      <c r="H13" s="22">
        <v>4251909</v>
      </c>
      <c r="I13" s="22">
        <v>4284233</v>
      </c>
      <c r="J13" s="22">
        <v>13137287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13137287</v>
      </c>
      <c r="X13" s="22">
        <v>12759630</v>
      </c>
      <c r="Y13" s="22">
        <v>377657</v>
      </c>
      <c r="Z13" s="23">
        <v>2.9597801817137328</v>
      </c>
      <c r="AA13" s="20">
        <v>51038514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23271845</v>
      </c>
      <c r="F25" s="22">
        <v>23271845</v>
      </c>
      <c r="G25" s="22">
        <v>439887</v>
      </c>
      <c r="H25" s="22">
        <v>-439887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5817960</v>
      </c>
      <c r="Y25" s="22">
        <v>-5817960</v>
      </c>
      <c r="Z25" s="23">
        <v>-100</v>
      </c>
      <c r="AA25" s="20">
        <v>23271845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245795985</v>
      </c>
      <c r="F32" s="31">
        <f t="shared" si="0"/>
        <v>245795985</v>
      </c>
      <c r="G32" s="31">
        <f t="shared" si="0"/>
        <v>17468576</v>
      </c>
      <c r="H32" s="31">
        <f t="shared" si="0"/>
        <v>15725913</v>
      </c>
      <c r="I32" s="31">
        <f t="shared" si="0"/>
        <v>17631511</v>
      </c>
      <c r="J32" s="31">
        <f t="shared" si="0"/>
        <v>50826000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50826000</v>
      </c>
      <c r="X32" s="31">
        <f t="shared" si="0"/>
        <v>61448997</v>
      </c>
      <c r="Y32" s="31">
        <f t="shared" si="0"/>
        <v>-10622997</v>
      </c>
      <c r="Z32" s="32">
        <f>+IF(X32&lt;&gt;0,+(Y32/X32)*100,0)</f>
        <v>-17.287502674779216</v>
      </c>
      <c r="AA32" s="29">
        <f>SUM(AA6:AA31)</f>
        <v>245795985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97892060</v>
      </c>
      <c r="F34" s="22">
        <v>97892060</v>
      </c>
      <c r="G34" s="22">
        <v>7273070</v>
      </c>
      <c r="H34" s="22">
        <v>7264731</v>
      </c>
      <c r="I34" s="22">
        <v>7501754</v>
      </c>
      <c r="J34" s="22">
        <v>22039555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22039555</v>
      </c>
      <c r="X34" s="22">
        <v>24473019</v>
      </c>
      <c r="Y34" s="22">
        <v>-2433464</v>
      </c>
      <c r="Z34" s="23">
        <v>-9.9434565061221107</v>
      </c>
      <c r="AA34" s="20">
        <v>97892060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13265000</v>
      </c>
      <c r="F37" s="22">
        <v>13265000</v>
      </c>
      <c r="G37" s="22">
        <v>8556</v>
      </c>
      <c r="H37" s="22">
        <v>159615</v>
      </c>
      <c r="I37" s="22">
        <v>76732</v>
      </c>
      <c r="J37" s="22">
        <v>244903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244903</v>
      </c>
      <c r="X37" s="22">
        <v>3316251</v>
      </c>
      <c r="Y37" s="22">
        <v>-3071348</v>
      </c>
      <c r="Z37" s="23">
        <v>-92.615064420636443</v>
      </c>
      <c r="AA37" s="20">
        <v>13265000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42871407</v>
      </c>
      <c r="F38" s="22">
        <v>42871407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10717851</v>
      </c>
      <c r="Y38" s="22">
        <v>-10717851</v>
      </c>
      <c r="Z38" s="23">
        <v>-100</v>
      </c>
      <c r="AA38" s="20">
        <v>42871407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31377299</v>
      </c>
      <c r="F39" s="22">
        <v>31377299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7844325</v>
      </c>
      <c r="Y39" s="22">
        <v>-7844325</v>
      </c>
      <c r="Z39" s="23">
        <v>-100</v>
      </c>
      <c r="AA39" s="20">
        <v>31377299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5000</v>
      </c>
      <c r="F40" s="22">
        <v>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1251</v>
      </c>
      <c r="Y40" s="22">
        <v>-1251</v>
      </c>
      <c r="Z40" s="23">
        <v>-100</v>
      </c>
      <c r="AA40" s="20">
        <v>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28241500</v>
      </c>
      <c r="F41" s="22">
        <v>28241500</v>
      </c>
      <c r="G41" s="22">
        <v>294942</v>
      </c>
      <c r="H41" s="22">
        <v>8120081</v>
      </c>
      <c r="I41" s="22">
        <v>1095559</v>
      </c>
      <c r="J41" s="22">
        <v>9510582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9510582</v>
      </c>
      <c r="X41" s="22">
        <v>7060377</v>
      </c>
      <c r="Y41" s="22">
        <v>2450205</v>
      </c>
      <c r="Z41" s="23">
        <v>34.703600105206846</v>
      </c>
      <c r="AA41" s="20">
        <v>28241500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2954255</v>
      </c>
      <c r="F43" s="22">
        <v>2954255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738564</v>
      </c>
      <c r="Y43" s="22">
        <v>-738564</v>
      </c>
      <c r="Z43" s="23">
        <v>-100</v>
      </c>
      <c r="AA43" s="20">
        <v>2954255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6318381</v>
      </c>
      <c r="F44" s="22">
        <v>6318381</v>
      </c>
      <c r="G44" s="22">
        <v>24671</v>
      </c>
      <c r="H44" s="22">
        <v>39196</v>
      </c>
      <c r="I44" s="22">
        <v>68242</v>
      </c>
      <c r="J44" s="22">
        <v>132109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132109</v>
      </c>
      <c r="X44" s="22">
        <v>1579599</v>
      </c>
      <c r="Y44" s="22">
        <v>-1447490</v>
      </c>
      <c r="Z44" s="23">
        <v>-91.636548263198449</v>
      </c>
      <c r="AA44" s="20">
        <v>6318381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222924902</v>
      </c>
      <c r="F47" s="31">
        <f t="shared" si="1"/>
        <v>222924902</v>
      </c>
      <c r="G47" s="31">
        <f t="shared" si="1"/>
        <v>7601239</v>
      </c>
      <c r="H47" s="31">
        <f t="shared" si="1"/>
        <v>15583623</v>
      </c>
      <c r="I47" s="31">
        <f t="shared" si="1"/>
        <v>8742287</v>
      </c>
      <c r="J47" s="31">
        <f t="shared" si="1"/>
        <v>31927149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31927149</v>
      </c>
      <c r="X47" s="31">
        <f t="shared" si="1"/>
        <v>55731237</v>
      </c>
      <c r="Y47" s="31">
        <f t="shared" si="1"/>
        <v>-23804088</v>
      </c>
      <c r="Z47" s="32">
        <f>+IF(X47&lt;&gt;0,+(Y47/X47)*100,0)</f>
        <v>-42.712290775099788</v>
      </c>
      <c r="AA47" s="29">
        <f>SUM(AA34:AA46)</f>
        <v>222924902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22871083</v>
      </c>
      <c r="F48" s="41">
        <f t="shared" si="2"/>
        <v>22871083</v>
      </c>
      <c r="G48" s="41">
        <f t="shared" si="2"/>
        <v>9867337</v>
      </c>
      <c r="H48" s="41">
        <f t="shared" si="2"/>
        <v>142290</v>
      </c>
      <c r="I48" s="41">
        <f t="shared" si="2"/>
        <v>8889224</v>
      </c>
      <c r="J48" s="41">
        <f t="shared" si="2"/>
        <v>18898851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18898851</v>
      </c>
      <c r="X48" s="41">
        <f t="shared" si="2"/>
        <v>5717760</v>
      </c>
      <c r="Y48" s="41">
        <f t="shared" si="2"/>
        <v>13181091</v>
      </c>
      <c r="Z48" s="42">
        <f>+IF(X48&lt;&gt;0,+(Y48/X48)*100,0)</f>
        <v>230.52893091000669</v>
      </c>
      <c r="AA48" s="39">
        <f>+AA32-AA47</f>
        <v>22871083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77550453</v>
      </c>
      <c r="F49" s="22">
        <v>77550453</v>
      </c>
      <c r="G49" s="22">
        <v>-4995130</v>
      </c>
      <c r="H49" s="22">
        <v>22997012</v>
      </c>
      <c r="I49" s="22">
        <v>1774236</v>
      </c>
      <c r="J49" s="22">
        <v>19776118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19776118</v>
      </c>
      <c r="X49" s="22">
        <v>19387614</v>
      </c>
      <c r="Y49" s="22">
        <v>388504</v>
      </c>
      <c r="Z49" s="23">
        <v>2.0038773208503122</v>
      </c>
      <c r="AA49" s="20">
        <v>77550453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100421536</v>
      </c>
      <c r="F51" s="50">
        <f t="shared" si="3"/>
        <v>100421536</v>
      </c>
      <c r="G51" s="50">
        <f t="shared" si="3"/>
        <v>4872207</v>
      </c>
      <c r="H51" s="50">
        <f t="shared" si="3"/>
        <v>23139302</v>
      </c>
      <c r="I51" s="50">
        <f t="shared" si="3"/>
        <v>10663460</v>
      </c>
      <c r="J51" s="50">
        <f t="shared" si="3"/>
        <v>38674969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38674969</v>
      </c>
      <c r="X51" s="50">
        <f t="shared" si="3"/>
        <v>25105374</v>
      </c>
      <c r="Y51" s="50">
        <f t="shared" si="3"/>
        <v>13569595</v>
      </c>
      <c r="Z51" s="51">
        <f>+IF(X51&lt;&gt;0,+(Y51/X51)*100,0)</f>
        <v>54.050559055602996</v>
      </c>
      <c r="AA51" s="48">
        <f>SUM(AA48:AA50)</f>
        <v>100421536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100421536</v>
      </c>
      <c r="F53" s="56">
        <f t="shared" si="4"/>
        <v>100421536</v>
      </c>
      <c r="G53" s="56">
        <f t="shared" si="4"/>
        <v>4872207</v>
      </c>
      <c r="H53" s="56">
        <f t="shared" si="4"/>
        <v>23139302</v>
      </c>
      <c r="I53" s="56">
        <f t="shared" si="4"/>
        <v>10663460</v>
      </c>
      <c r="J53" s="56">
        <f t="shared" si="4"/>
        <v>38674969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38674969</v>
      </c>
      <c r="X53" s="56">
        <f t="shared" si="4"/>
        <v>25105374</v>
      </c>
      <c r="Y53" s="56">
        <f t="shared" si="4"/>
        <v>13569595</v>
      </c>
      <c r="Z53" s="57">
        <f>+IF(X53&lt;&gt;0,+(Y53/X53)*100,0)</f>
        <v>54.050559055602996</v>
      </c>
      <c r="AA53" s="54">
        <f>+AA51-AA52</f>
        <v>100421536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100421536</v>
      </c>
      <c r="F56" s="50">
        <f t="shared" si="5"/>
        <v>100421536</v>
      </c>
      <c r="G56" s="50">
        <f t="shared" si="5"/>
        <v>4872207</v>
      </c>
      <c r="H56" s="50">
        <f t="shared" si="5"/>
        <v>23139302</v>
      </c>
      <c r="I56" s="50">
        <f t="shared" si="5"/>
        <v>10663460</v>
      </c>
      <c r="J56" s="50">
        <f t="shared" si="5"/>
        <v>38674969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38674969</v>
      </c>
      <c r="X56" s="50">
        <f t="shared" si="5"/>
        <v>25105374</v>
      </c>
      <c r="Y56" s="50">
        <f t="shared" si="5"/>
        <v>13569595</v>
      </c>
      <c r="Z56" s="51">
        <f>+IF(X56&lt;&gt;0,+(Y56/X56)*100,0)</f>
        <v>54.050559055602996</v>
      </c>
      <c r="AA56" s="48">
        <f>SUM(AA53:AA55)</f>
        <v>100421536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100421536</v>
      </c>
      <c r="F59" s="67">
        <f t="shared" si="6"/>
        <v>100421536</v>
      </c>
      <c r="G59" s="67">
        <f t="shared" si="6"/>
        <v>4872207</v>
      </c>
      <c r="H59" s="67">
        <f t="shared" si="6"/>
        <v>23139302</v>
      </c>
      <c r="I59" s="67">
        <f t="shared" si="6"/>
        <v>10663460</v>
      </c>
      <c r="J59" s="67">
        <f t="shared" si="6"/>
        <v>38674969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38674969</v>
      </c>
      <c r="X59" s="67">
        <f t="shared" si="6"/>
        <v>25105374</v>
      </c>
      <c r="Y59" s="67">
        <f t="shared" si="6"/>
        <v>13569595</v>
      </c>
      <c r="Z59" s="68">
        <f>+IF(X59&lt;&gt;0,+(Y59/X59)*100,0)</f>
        <v>54.050559055602996</v>
      </c>
      <c r="AA59" s="65">
        <f>SUM(AA56:AA58)</f>
        <v>100421536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103009903</v>
      </c>
      <c r="D8" s="20"/>
      <c r="E8" s="21">
        <v>103915759</v>
      </c>
      <c r="F8" s="22">
        <v>103915759</v>
      </c>
      <c r="G8" s="22">
        <v>9102836</v>
      </c>
      <c r="H8" s="22">
        <v>9493067</v>
      </c>
      <c r="I8" s="22">
        <v>9322897</v>
      </c>
      <c r="J8" s="22">
        <v>27918800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27918800</v>
      </c>
      <c r="X8" s="22">
        <v>25978956</v>
      </c>
      <c r="Y8" s="22">
        <v>1939844</v>
      </c>
      <c r="Z8" s="23">
        <v>7.4669821219913528</v>
      </c>
      <c r="AA8" s="20">
        <v>103915759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67457</v>
      </c>
      <c r="F10" s="22">
        <v>67457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12603</v>
      </c>
      <c r="Y10" s="22">
        <v>-12603</v>
      </c>
      <c r="Z10" s="23">
        <v>-100</v>
      </c>
      <c r="AA10" s="20">
        <v>67457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2243930</v>
      </c>
      <c r="D13" s="20"/>
      <c r="E13" s="21">
        <v>1271765</v>
      </c>
      <c r="F13" s="22">
        <v>1271765</v>
      </c>
      <c r="G13" s="22">
        <v>212332</v>
      </c>
      <c r="H13" s="22">
        <v>216766</v>
      </c>
      <c r="I13" s="22">
        <v>221682</v>
      </c>
      <c r="J13" s="22">
        <v>650780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650780</v>
      </c>
      <c r="X13" s="22">
        <v>317949</v>
      </c>
      <c r="Y13" s="22">
        <v>332831</v>
      </c>
      <c r="Z13" s="23">
        <v>104.68062488009082</v>
      </c>
      <c r="AA13" s="20">
        <v>1271765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1150186</v>
      </c>
      <c r="D19" s="20"/>
      <c r="E19" s="21">
        <v>611953</v>
      </c>
      <c r="F19" s="22">
        <v>611953</v>
      </c>
      <c r="G19" s="22">
        <v>94344</v>
      </c>
      <c r="H19" s="22">
        <v>98972</v>
      </c>
      <c r="I19" s="22">
        <v>148506</v>
      </c>
      <c r="J19" s="22">
        <v>341822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341822</v>
      </c>
      <c r="X19" s="22">
        <v>152991</v>
      </c>
      <c r="Y19" s="22">
        <v>188831</v>
      </c>
      <c r="Z19" s="23">
        <v>123.42621461393153</v>
      </c>
      <c r="AA19" s="20">
        <v>611953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34993012</v>
      </c>
      <c r="D25" s="20"/>
      <c r="E25" s="21">
        <v>36673158</v>
      </c>
      <c r="F25" s="22">
        <v>36673158</v>
      </c>
      <c r="G25" s="22">
        <v>15280456</v>
      </c>
      <c r="H25" s="22"/>
      <c r="I25" s="22"/>
      <c r="J25" s="22">
        <v>15280456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15280456</v>
      </c>
      <c r="X25" s="22">
        <v>8668290</v>
      </c>
      <c r="Y25" s="22">
        <v>6612166</v>
      </c>
      <c r="Z25" s="23">
        <v>76.279935258280474</v>
      </c>
      <c r="AA25" s="20">
        <v>36673158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141397031</v>
      </c>
      <c r="D32" s="29">
        <f t="shared" ref="D32:Y32" si="0">SUM(D6:D31)</f>
        <v>0</v>
      </c>
      <c r="E32" s="30">
        <f t="shared" si="0"/>
        <v>142540092</v>
      </c>
      <c r="F32" s="31">
        <f t="shared" si="0"/>
        <v>142540092</v>
      </c>
      <c r="G32" s="31">
        <f t="shared" si="0"/>
        <v>24689968</v>
      </c>
      <c r="H32" s="31">
        <f t="shared" si="0"/>
        <v>9808805</v>
      </c>
      <c r="I32" s="31">
        <f t="shared" si="0"/>
        <v>9693085</v>
      </c>
      <c r="J32" s="31">
        <f t="shared" si="0"/>
        <v>44191858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44191858</v>
      </c>
      <c r="X32" s="31">
        <f t="shared" si="0"/>
        <v>35130789</v>
      </c>
      <c r="Y32" s="31">
        <f t="shared" si="0"/>
        <v>9061069</v>
      </c>
      <c r="Z32" s="32">
        <f>+IF(X32&lt;&gt;0,+(Y32/X32)*100,0)</f>
        <v>25.792386843347014</v>
      </c>
      <c r="AA32" s="29">
        <f>SUM(AA6:AA31)</f>
        <v>142540092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72063988</v>
      </c>
      <c r="D34" s="20"/>
      <c r="E34" s="21">
        <v>70120678</v>
      </c>
      <c r="F34" s="22">
        <v>70120678</v>
      </c>
      <c r="G34" s="22">
        <v>11731697</v>
      </c>
      <c r="H34" s="22">
        <v>2354117</v>
      </c>
      <c r="I34" s="22">
        <v>6254615</v>
      </c>
      <c r="J34" s="22">
        <v>20340429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20340429</v>
      </c>
      <c r="X34" s="22">
        <v>19819923</v>
      </c>
      <c r="Y34" s="22">
        <v>520506</v>
      </c>
      <c r="Z34" s="23">
        <v>2.6261756920044546</v>
      </c>
      <c r="AA34" s="20">
        <v>70120678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5286581</v>
      </c>
      <c r="D37" s="20"/>
      <c r="E37" s="21">
        <v>3777338</v>
      </c>
      <c r="F37" s="22">
        <v>3777338</v>
      </c>
      <c r="G37" s="22">
        <v>316414</v>
      </c>
      <c r="H37" s="22">
        <v>200070</v>
      </c>
      <c r="I37" s="22">
        <v>324883</v>
      </c>
      <c r="J37" s="22">
        <v>841367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841367</v>
      </c>
      <c r="X37" s="22">
        <v>948132</v>
      </c>
      <c r="Y37" s="22">
        <v>-106765</v>
      </c>
      <c r="Z37" s="23">
        <v>-11.26056287521147</v>
      </c>
      <c r="AA37" s="20">
        <v>3777338</v>
      </c>
    </row>
    <row r="38" spans="1:27" ht="13.5" x14ac:dyDescent="0.25">
      <c r="A38" s="19" t="s">
        <v>64</v>
      </c>
      <c r="B38" s="15" t="s">
        <v>32</v>
      </c>
      <c r="C38" s="20">
        <v>2226295</v>
      </c>
      <c r="D38" s="20"/>
      <c r="E38" s="21">
        <v>4800000</v>
      </c>
      <c r="F38" s="22">
        <v>4800000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1200000</v>
      </c>
      <c r="Y38" s="22">
        <v>-1200000</v>
      </c>
      <c r="Z38" s="23">
        <v>-100</v>
      </c>
      <c r="AA38" s="20">
        <v>4800000</v>
      </c>
    </row>
    <row r="39" spans="1:27" ht="13.5" x14ac:dyDescent="0.25">
      <c r="A39" s="19" t="s">
        <v>65</v>
      </c>
      <c r="B39" s="15" t="s">
        <v>32</v>
      </c>
      <c r="C39" s="20">
        <v>25009323</v>
      </c>
      <c r="D39" s="20"/>
      <c r="E39" s="21">
        <v>35651901</v>
      </c>
      <c r="F39" s="22">
        <v>35651901</v>
      </c>
      <c r="G39" s="22">
        <v>2925040</v>
      </c>
      <c r="H39" s="22">
        <v>2925040</v>
      </c>
      <c r="I39" s="22">
        <v>2925040</v>
      </c>
      <c r="J39" s="22">
        <v>8775120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8775120</v>
      </c>
      <c r="X39" s="22">
        <v>8912985</v>
      </c>
      <c r="Y39" s="22">
        <v>-137865</v>
      </c>
      <c r="Z39" s="23">
        <v>-1.5467881972201232</v>
      </c>
      <c r="AA39" s="20">
        <v>35651901</v>
      </c>
    </row>
    <row r="40" spans="1:27" ht="13.5" x14ac:dyDescent="0.25">
      <c r="A40" s="19" t="s">
        <v>40</v>
      </c>
      <c r="B40" s="15" t="s">
        <v>32</v>
      </c>
      <c r="C40" s="20">
        <v>16246238</v>
      </c>
      <c r="D40" s="20"/>
      <c r="E40" s="21">
        <v>26958796</v>
      </c>
      <c r="F40" s="22">
        <v>26958796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2573034</v>
      </c>
      <c r="Y40" s="22">
        <v>-2573034</v>
      </c>
      <c r="Z40" s="23">
        <v>-100</v>
      </c>
      <c r="AA40" s="20">
        <v>26958796</v>
      </c>
    </row>
    <row r="41" spans="1:27" ht="13.5" x14ac:dyDescent="0.25">
      <c r="A41" s="19" t="s">
        <v>66</v>
      </c>
      <c r="B41" s="15" t="s">
        <v>32</v>
      </c>
      <c r="C41" s="20">
        <v>13792608</v>
      </c>
      <c r="D41" s="20"/>
      <c r="E41" s="21">
        <v>15414141</v>
      </c>
      <c r="F41" s="22">
        <v>15414141</v>
      </c>
      <c r="G41" s="22">
        <v>217396</v>
      </c>
      <c r="H41" s="22">
        <v>2398379</v>
      </c>
      <c r="I41" s="22">
        <v>880967</v>
      </c>
      <c r="J41" s="22">
        <v>3496742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3496742</v>
      </c>
      <c r="X41" s="22">
        <v>3853530</v>
      </c>
      <c r="Y41" s="22">
        <v>-356788</v>
      </c>
      <c r="Z41" s="23">
        <v>-9.258731604528835</v>
      </c>
      <c r="AA41" s="20">
        <v>15414141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1705069</v>
      </c>
      <c r="D43" s="20"/>
      <c r="E43" s="21">
        <v>3906938</v>
      </c>
      <c r="F43" s="22">
        <v>3906938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3906938</v>
      </c>
    </row>
    <row r="44" spans="1:27" ht="13.5" x14ac:dyDescent="0.25">
      <c r="A44" s="19" t="s">
        <v>69</v>
      </c>
      <c r="B44" s="15" t="s">
        <v>32</v>
      </c>
      <c r="C44" s="20">
        <v>2561523</v>
      </c>
      <c r="D44" s="20"/>
      <c r="E44" s="21">
        <v>2982810</v>
      </c>
      <c r="F44" s="22">
        <v>2982810</v>
      </c>
      <c r="G44" s="22">
        <v>184246</v>
      </c>
      <c r="H44" s="22">
        <v>124184</v>
      </c>
      <c r="I44" s="22">
        <v>53337</v>
      </c>
      <c r="J44" s="22">
        <v>361767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361767</v>
      </c>
      <c r="X44" s="22">
        <v>651675</v>
      </c>
      <c r="Y44" s="22">
        <v>-289908</v>
      </c>
      <c r="Z44" s="23">
        <v>-44.48659224306595</v>
      </c>
      <c r="AA44" s="20">
        <v>2982810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138891625</v>
      </c>
      <c r="D47" s="29">
        <f t="shared" ref="D47:Y47" si="1">SUM(D34:D46)</f>
        <v>0</v>
      </c>
      <c r="E47" s="30">
        <f t="shared" si="1"/>
        <v>163612602</v>
      </c>
      <c r="F47" s="31">
        <f t="shared" si="1"/>
        <v>163612602</v>
      </c>
      <c r="G47" s="31">
        <f t="shared" si="1"/>
        <v>15374793</v>
      </c>
      <c r="H47" s="31">
        <f t="shared" si="1"/>
        <v>8001790</v>
      </c>
      <c r="I47" s="31">
        <f t="shared" si="1"/>
        <v>10438842</v>
      </c>
      <c r="J47" s="31">
        <f t="shared" si="1"/>
        <v>33815425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33815425</v>
      </c>
      <c r="X47" s="31">
        <f t="shared" si="1"/>
        <v>37959279</v>
      </c>
      <c r="Y47" s="31">
        <f t="shared" si="1"/>
        <v>-4143854</v>
      </c>
      <c r="Z47" s="32">
        <f>+IF(X47&lt;&gt;0,+(Y47/X47)*100,0)</f>
        <v>-10.916577208961213</v>
      </c>
      <c r="AA47" s="29">
        <f>SUM(AA34:AA46)</f>
        <v>163612602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2505406</v>
      </c>
      <c r="D48" s="39">
        <f t="shared" si="2"/>
        <v>0</v>
      </c>
      <c r="E48" s="40">
        <f t="shared" si="2"/>
        <v>-21072510</v>
      </c>
      <c r="F48" s="41">
        <f t="shared" si="2"/>
        <v>-21072510</v>
      </c>
      <c r="G48" s="41">
        <f t="shared" si="2"/>
        <v>9315175</v>
      </c>
      <c r="H48" s="41">
        <f t="shared" si="2"/>
        <v>1807015</v>
      </c>
      <c r="I48" s="41">
        <f t="shared" si="2"/>
        <v>-745757</v>
      </c>
      <c r="J48" s="41">
        <f t="shared" si="2"/>
        <v>10376433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10376433</v>
      </c>
      <c r="X48" s="41">
        <f t="shared" si="2"/>
        <v>-2828490</v>
      </c>
      <c r="Y48" s="41">
        <f t="shared" si="2"/>
        <v>13204923</v>
      </c>
      <c r="Z48" s="42">
        <f>+IF(X48&lt;&gt;0,+(Y48/X48)*100,0)</f>
        <v>-466.85415186194757</v>
      </c>
      <c r="AA48" s="39">
        <f>+AA32-AA47</f>
        <v>-21072510</v>
      </c>
    </row>
    <row r="49" spans="1:27" ht="25.5" x14ac:dyDescent="0.25">
      <c r="A49" s="43" t="s">
        <v>74</v>
      </c>
      <c r="B49" s="15" t="s">
        <v>32</v>
      </c>
      <c r="C49" s="20">
        <v>14134640</v>
      </c>
      <c r="D49" s="20"/>
      <c r="E49" s="21">
        <v>15289047</v>
      </c>
      <c r="F49" s="22">
        <v>15289047</v>
      </c>
      <c r="G49" s="22"/>
      <c r="H49" s="22"/>
      <c r="I49" s="22">
        <v>802319</v>
      </c>
      <c r="J49" s="22">
        <v>802319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802319</v>
      </c>
      <c r="X49" s="22">
        <v>7307800</v>
      </c>
      <c r="Y49" s="22">
        <v>-6505481</v>
      </c>
      <c r="Z49" s="23">
        <v>-89.021059689646677</v>
      </c>
      <c r="AA49" s="20">
        <v>15289047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16640046</v>
      </c>
      <c r="D51" s="48">
        <f t="shared" si="3"/>
        <v>0</v>
      </c>
      <c r="E51" s="49">
        <f t="shared" si="3"/>
        <v>-5783463</v>
      </c>
      <c r="F51" s="50">
        <f t="shared" si="3"/>
        <v>-5783463</v>
      </c>
      <c r="G51" s="50">
        <f t="shared" si="3"/>
        <v>9315175</v>
      </c>
      <c r="H51" s="50">
        <f t="shared" si="3"/>
        <v>1807015</v>
      </c>
      <c r="I51" s="50">
        <f t="shared" si="3"/>
        <v>56562</v>
      </c>
      <c r="J51" s="50">
        <f t="shared" si="3"/>
        <v>11178752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11178752</v>
      </c>
      <c r="X51" s="50">
        <f t="shared" si="3"/>
        <v>4479310</v>
      </c>
      <c r="Y51" s="50">
        <f t="shared" si="3"/>
        <v>6699442</v>
      </c>
      <c r="Z51" s="51">
        <f>+IF(X51&lt;&gt;0,+(Y51/X51)*100,0)</f>
        <v>149.56415162156671</v>
      </c>
      <c r="AA51" s="48">
        <f>SUM(AA48:AA50)</f>
        <v>-5783463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16640046</v>
      </c>
      <c r="D53" s="54">
        <f>+D51-D52</f>
        <v>0</v>
      </c>
      <c r="E53" s="55">
        <f t="shared" si="4"/>
        <v>-5783463</v>
      </c>
      <c r="F53" s="56">
        <f t="shared" si="4"/>
        <v>-5783463</v>
      </c>
      <c r="G53" s="56">
        <f t="shared" si="4"/>
        <v>9315175</v>
      </c>
      <c r="H53" s="56">
        <f t="shared" si="4"/>
        <v>1807015</v>
      </c>
      <c r="I53" s="56">
        <f t="shared" si="4"/>
        <v>56562</v>
      </c>
      <c r="J53" s="56">
        <f t="shared" si="4"/>
        <v>11178752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11178752</v>
      </c>
      <c r="X53" s="56">
        <f t="shared" si="4"/>
        <v>4479310</v>
      </c>
      <c r="Y53" s="56">
        <f t="shared" si="4"/>
        <v>6699442</v>
      </c>
      <c r="Z53" s="57">
        <f>+IF(X53&lt;&gt;0,+(Y53/X53)*100,0)</f>
        <v>149.56415162156671</v>
      </c>
      <c r="AA53" s="54">
        <f>+AA51-AA52</f>
        <v>-5783463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16640046</v>
      </c>
      <c r="D56" s="48">
        <f>SUM(D53:D55)</f>
        <v>0</v>
      </c>
      <c r="E56" s="49">
        <f t="shared" si="5"/>
        <v>-5783463</v>
      </c>
      <c r="F56" s="50">
        <f t="shared" si="5"/>
        <v>-5783463</v>
      </c>
      <c r="G56" s="50">
        <f t="shared" si="5"/>
        <v>9315175</v>
      </c>
      <c r="H56" s="50">
        <f t="shared" si="5"/>
        <v>1807015</v>
      </c>
      <c r="I56" s="50">
        <f t="shared" si="5"/>
        <v>56562</v>
      </c>
      <c r="J56" s="50">
        <f t="shared" si="5"/>
        <v>11178752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11178752</v>
      </c>
      <c r="X56" s="50">
        <f t="shared" si="5"/>
        <v>4479310</v>
      </c>
      <c r="Y56" s="50">
        <f t="shared" si="5"/>
        <v>6699442</v>
      </c>
      <c r="Z56" s="51">
        <f>+IF(X56&lt;&gt;0,+(Y56/X56)*100,0)</f>
        <v>149.56415162156671</v>
      </c>
      <c r="AA56" s="48">
        <f>SUM(AA53:AA55)</f>
        <v>-5783463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16640046</v>
      </c>
      <c r="D59" s="65">
        <f>SUM(D56:D58)</f>
        <v>0</v>
      </c>
      <c r="E59" s="66">
        <f t="shared" si="6"/>
        <v>-5783463</v>
      </c>
      <c r="F59" s="67">
        <f t="shared" si="6"/>
        <v>-5783463</v>
      </c>
      <c r="G59" s="67">
        <f t="shared" si="6"/>
        <v>9315175</v>
      </c>
      <c r="H59" s="67">
        <f t="shared" si="6"/>
        <v>1807015</v>
      </c>
      <c r="I59" s="67">
        <f t="shared" si="6"/>
        <v>56562</v>
      </c>
      <c r="J59" s="67">
        <f t="shared" si="6"/>
        <v>11178752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11178752</v>
      </c>
      <c r="X59" s="67">
        <f t="shared" si="6"/>
        <v>4479310</v>
      </c>
      <c r="Y59" s="67">
        <f t="shared" si="6"/>
        <v>6699442</v>
      </c>
      <c r="Z59" s="68">
        <f>+IF(X59&lt;&gt;0,+(Y59/X59)*100,0)</f>
        <v>149.56415162156671</v>
      </c>
      <c r="AA59" s="65">
        <f>SUM(AA56:AA58)</f>
        <v>-5783463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14423343</v>
      </c>
      <c r="D8" s="20"/>
      <c r="E8" s="21">
        <v>14067612</v>
      </c>
      <c r="F8" s="22">
        <v>14067612</v>
      </c>
      <c r="G8" s="22"/>
      <c r="H8" s="22">
        <v>1219157</v>
      </c>
      <c r="I8" s="22">
        <v>1183720</v>
      </c>
      <c r="J8" s="22">
        <v>2402877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2402877</v>
      </c>
      <c r="X8" s="22">
        <v>3516903</v>
      </c>
      <c r="Y8" s="22">
        <v>-1114026</v>
      </c>
      <c r="Z8" s="23">
        <v>-31.676335685118413</v>
      </c>
      <c r="AA8" s="20">
        <v>14067612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24690</v>
      </c>
      <c r="D10" s="20"/>
      <c r="E10" s="21">
        <v>31224</v>
      </c>
      <c r="F10" s="22">
        <v>31224</v>
      </c>
      <c r="G10" s="22">
        <v>2327</v>
      </c>
      <c r="H10" s="22">
        <v>1239</v>
      </c>
      <c r="I10" s="22">
        <v>1351</v>
      </c>
      <c r="J10" s="22">
        <v>4917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4917</v>
      </c>
      <c r="X10" s="22">
        <v>7806</v>
      </c>
      <c r="Y10" s="22">
        <v>-2889</v>
      </c>
      <c r="Z10" s="23">
        <v>-37.009992313604918</v>
      </c>
      <c r="AA10" s="20">
        <v>31224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251960</v>
      </c>
      <c r="I13" s="22">
        <v>256596</v>
      </c>
      <c r="J13" s="22">
        <v>508556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508556</v>
      </c>
      <c r="X13" s="22"/>
      <c r="Y13" s="22">
        <v>508556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14448033</v>
      </c>
      <c r="D32" s="29">
        <f t="shared" ref="D32:Y32" si="0">SUM(D6:D31)</f>
        <v>0</v>
      </c>
      <c r="E32" s="30">
        <f t="shared" si="0"/>
        <v>14098836</v>
      </c>
      <c r="F32" s="31">
        <f t="shared" si="0"/>
        <v>14098836</v>
      </c>
      <c r="G32" s="31">
        <f t="shared" si="0"/>
        <v>2327</v>
      </c>
      <c r="H32" s="31">
        <f t="shared" si="0"/>
        <v>1472356</v>
      </c>
      <c r="I32" s="31">
        <f t="shared" si="0"/>
        <v>1441667</v>
      </c>
      <c r="J32" s="31">
        <f t="shared" si="0"/>
        <v>2916350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2916350</v>
      </c>
      <c r="X32" s="31">
        <f t="shared" si="0"/>
        <v>3524709</v>
      </c>
      <c r="Y32" s="31">
        <f t="shared" si="0"/>
        <v>-608359</v>
      </c>
      <c r="Z32" s="32">
        <f>+IF(X32&lt;&gt;0,+(Y32/X32)*100,0)</f>
        <v>-17.259836202080798</v>
      </c>
      <c r="AA32" s="29">
        <f>SUM(AA6:AA31)</f>
        <v>14098836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8738568</v>
      </c>
      <c r="D34" s="20"/>
      <c r="E34" s="21">
        <v>10514280</v>
      </c>
      <c r="F34" s="22">
        <v>10514280</v>
      </c>
      <c r="G34" s="22"/>
      <c r="H34" s="22">
        <v>718258</v>
      </c>
      <c r="I34" s="22">
        <v>2262550</v>
      </c>
      <c r="J34" s="22">
        <v>2980808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2980808</v>
      </c>
      <c r="X34" s="22">
        <v>2628570</v>
      </c>
      <c r="Y34" s="22">
        <v>352238</v>
      </c>
      <c r="Z34" s="23">
        <v>13.400365978459771</v>
      </c>
      <c r="AA34" s="20">
        <v>10514280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41729</v>
      </c>
      <c r="D37" s="20"/>
      <c r="E37" s="21">
        <v>900000</v>
      </c>
      <c r="F37" s="22">
        <v>900000</v>
      </c>
      <c r="G37" s="22"/>
      <c r="H37" s="22">
        <v>959</v>
      </c>
      <c r="I37" s="22"/>
      <c r="J37" s="22">
        <v>959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959</v>
      </c>
      <c r="X37" s="22">
        <v>225000</v>
      </c>
      <c r="Y37" s="22">
        <v>-224041</v>
      </c>
      <c r="Z37" s="23">
        <v>-99.573777777777778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15586115</v>
      </c>
      <c r="D39" s="20"/>
      <c r="E39" s="21"/>
      <c r="F39" s="22"/>
      <c r="G39" s="22"/>
      <c r="H39" s="22"/>
      <c r="I39" s="22">
        <v>3165936</v>
      </c>
      <c r="J39" s="22">
        <v>3165936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3165936</v>
      </c>
      <c r="X39" s="22"/>
      <c r="Y39" s="22">
        <v>3165936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372869</v>
      </c>
      <c r="D41" s="20"/>
      <c r="E41" s="21">
        <v>1500000</v>
      </c>
      <c r="F41" s="22">
        <v>1500000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375000</v>
      </c>
      <c r="Y41" s="22">
        <v>-375000</v>
      </c>
      <c r="Z41" s="23">
        <v>-100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590140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74027</v>
      </c>
      <c r="D44" s="20"/>
      <c r="E44" s="21">
        <v>1500000</v>
      </c>
      <c r="F44" s="22">
        <v>1500000</v>
      </c>
      <c r="G44" s="22"/>
      <c r="H44" s="22">
        <v>14591</v>
      </c>
      <c r="I44" s="22">
        <v>462978</v>
      </c>
      <c r="J44" s="22">
        <v>477569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477569</v>
      </c>
      <c r="X44" s="22">
        <v>375000</v>
      </c>
      <c r="Y44" s="22">
        <v>102569</v>
      </c>
      <c r="Z44" s="23">
        <v>27.351733333333332</v>
      </c>
      <c r="AA44" s="20">
        <v>1500000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25403448</v>
      </c>
      <c r="D47" s="29">
        <f t="shared" ref="D47:Y47" si="1">SUM(D34:D46)</f>
        <v>0</v>
      </c>
      <c r="E47" s="30">
        <f t="shared" si="1"/>
        <v>14414280</v>
      </c>
      <c r="F47" s="31">
        <f t="shared" si="1"/>
        <v>14414280</v>
      </c>
      <c r="G47" s="31">
        <f t="shared" si="1"/>
        <v>0</v>
      </c>
      <c r="H47" s="31">
        <f t="shared" si="1"/>
        <v>733808</v>
      </c>
      <c r="I47" s="31">
        <f t="shared" si="1"/>
        <v>5891464</v>
      </c>
      <c r="J47" s="31">
        <f t="shared" si="1"/>
        <v>6625272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6625272</v>
      </c>
      <c r="X47" s="31">
        <f t="shared" si="1"/>
        <v>3603570</v>
      </c>
      <c r="Y47" s="31">
        <f t="shared" si="1"/>
        <v>3021702</v>
      </c>
      <c r="Z47" s="32">
        <f>+IF(X47&lt;&gt;0,+(Y47/X47)*100,0)</f>
        <v>83.853012429340907</v>
      </c>
      <c r="AA47" s="29">
        <f>SUM(AA34:AA46)</f>
        <v>14414280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-10955415</v>
      </c>
      <c r="D48" s="39">
        <f t="shared" si="2"/>
        <v>0</v>
      </c>
      <c r="E48" s="40">
        <f t="shared" si="2"/>
        <v>-315444</v>
      </c>
      <c r="F48" s="41">
        <f t="shared" si="2"/>
        <v>-315444</v>
      </c>
      <c r="G48" s="41">
        <f t="shared" si="2"/>
        <v>2327</v>
      </c>
      <c r="H48" s="41">
        <f t="shared" si="2"/>
        <v>738548</v>
      </c>
      <c r="I48" s="41">
        <f t="shared" si="2"/>
        <v>-4449797</v>
      </c>
      <c r="J48" s="41">
        <f t="shared" si="2"/>
        <v>-3708922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-3708922</v>
      </c>
      <c r="X48" s="41">
        <f t="shared" si="2"/>
        <v>-78861</v>
      </c>
      <c r="Y48" s="41">
        <f t="shared" si="2"/>
        <v>-3630061</v>
      </c>
      <c r="Z48" s="42">
        <f>+IF(X48&lt;&gt;0,+(Y48/X48)*100,0)</f>
        <v>4603.113072367837</v>
      </c>
      <c r="AA48" s="39">
        <f>+AA32-AA47</f>
        <v>-315444</v>
      </c>
    </row>
    <row r="49" spans="1:27" ht="25.5" x14ac:dyDescent="0.25">
      <c r="A49" s="43" t="s">
        <v>74</v>
      </c>
      <c r="B49" s="15" t="s">
        <v>32</v>
      </c>
      <c r="C49" s="20">
        <v>591</v>
      </c>
      <c r="D49" s="20"/>
      <c r="E49" s="21"/>
      <c r="F49" s="22"/>
      <c r="G49" s="22"/>
      <c r="H49" s="22"/>
      <c r="I49" s="22">
        <v>1000384</v>
      </c>
      <c r="J49" s="22">
        <v>1000384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1000384</v>
      </c>
      <c r="X49" s="22"/>
      <c r="Y49" s="22">
        <v>1000384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-10954824</v>
      </c>
      <c r="D51" s="48">
        <f t="shared" si="3"/>
        <v>0</v>
      </c>
      <c r="E51" s="49">
        <f t="shared" si="3"/>
        <v>-315444</v>
      </c>
      <c r="F51" s="50">
        <f t="shared" si="3"/>
        <v>-315444</v>
      </c>
      <c r="G51" s="50">
        <f t="shared" si="3"/>
        <v>2327</v>
      </c>
      <c r="H51" s="50">
        <f t="shared" si="3"/>
        <v>738548</v>
      </c>
      <c r="I51" s="50">
        <f t="shared" si="3"/>
        <v>-3449413</v>
      </c>
      <c r="J51" s="50">
        <f t="shared" si="3"/>
        <v>-2708538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-2708538</v>
      </c>
      <c r="X51" s="50">
        <f t="shared" si="3"/>
        <v>-78861</v>
      </c>
      <c r="Y51" s="50">
        <f t="shared" si="3"/>
        <v>-2629677</v>
      </c>
      <c r="Z51" s="51">
        <f>+IF(X51&lt;&gt;0,+(Y51/X51)*100,0)</f>
        <v>3334.5722220108796</v>
      </c>
      <c r="AA51" s="48">
        <f>SUM(AA48:AA50)</f>
        <v>-315444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-10954824</v>
      </c>
      <c r="D53" s="54">
        <f>+D51-D52</f>
        <v>0</v>
      </c>
      <c r="E53" s="55">
        <f t="shared" si="4"/>
        <v>-315444</v>
      </c>
      <c r="F53" s="56">
        <f t="shared" si="4"/>
        <v>-315444</v>
      </c>
      <c r="G53" s="56">
        <f t="shared" si="4"/>
        <v>2327</v>
      </c>
      <c r="H53" s="56">
        <f t="shared" si="4"/>
        <v>738548</v>
      </c>
      <c r="I53" s="56">
        <f t="shared" si="4"/>
        <v>-3449413</v>
      </c>
      <c r="J53" s="56">
        <f t="shared" si="4"/>
        <v>-2708538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-2708538</v>
      </c>
      <c r="X53" s="56">
        <f t="shared" si="4"/>
        <v>-78861</v>
      </c>
      <c r="Y53" s="56">
        <f t="shared" si="4"/>
        <v>-2629677</v>
      </c>
      <c r="Z53" s="57">
        <f>+IF(X53&lt;&gt;0,+(Y53/X53)*100,0)</f>
        <v>3334.5722220108796</v>
      </c>
      <c r="AA53" s="54">
        <f>+AA51-AA52</f>
        <v>-315444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-10954824</v>
      </c>
      <c r="D56" s="48">
        <f>SUM(D53:D55)</f>
        <v>0</v>
      </c>
      <c r="E56" s="49">
        <f t="shared" si="5"/>
        <v>-315444</v>
      </c>
      <c r="F56" s="50">
        <f t="shared" si="5"/>
        <v>-315444</v>
      </c>
      <c r="G56" s="50">
        <f t="shared" si="5"/>
        <v>2327</v>
      </c>
      <c r="H56" s="50">
        <f t="shared" si="5"/>
        <v>738548</v>
      </c>
      <c r="I56" s="50">
        <f t="shared" si="5"/>
        <v>-3449413</v>
      </c>
      <c r="J56" s="50">
        <f t="shared" si="5"/>
        <v>-2708538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-2708538</v>
      </c>
      <c r="X56" s="50">
        <f t="shared" si="5"/>
        <v>-78861</v>
      </c>
      <c r="Y56" s="50">
        <f t="shared" si="5"/>
        <v>-2629677</v>
      </c>
      <c r="Z56" s="51">
        <f>+IF(X56&lt;&gt;0,+(Y56/X56)*100,0)</f>
        <v>3334.5722220108796</v>
      </c>
      <c r="AA56" s="48">
        <f>SUM(AA53:AA55)</f>
        <v>-315444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-10954824</v>
      </c>
      <c r="D59" s="65">
        <f>SUM(D56:D58)</f>
        <v>0</v>
      </c>
      <c r="E59" s="66">
        <f t="shared" si="6"/>
        <v>-315444</v>
      </c>
      <c r="F59" s="67">
        <f t="shared" si="6"/>
        <v>-315444</v>
      </c>
      <c r="G59" s="67">
        <f t="shared" si="6"/>
        <v>2327</v>
      </c>
      <c r="H59" s="67">
        <f t="shared" si="6"/>
        <v>738548</v>
      </c>
      <c r="I59" s="67">
        <f t="shared" si="6"/>
        <v>-3449413</v>
      </c>
      <c r="J59" s="67">
        <f t="shared" si="6"/>
        <v>-2708538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-2708538</v>
      </c>
      <c r="X59" s="67">
        <f t="shared" si="6"/>
        <v>-78861</v>
      </c>
      <c r="Y59" s="67">
        <f t="shared" si="6"/>
        <v>-2629677</v>
      </c>
      <c r="Z59" s="68">
        <f>+IF(X59&lt;&gt;0,+(Y59/X59)*100,0)</f>
        <v>3334.5722220108796</v>
      </c>
      <c r="AA59" s="65">
        <f>SUM(AA56:AA58)</f>
        <v>-315444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2799814</v>
      </c>
      <c r="D8" s="20"/>
      <c r="E8" s="21">
        <v>2503505</v>
      </c>
      <c r="F8" s="22">
        <v>2503505</v>
      </c>
      <c r="G8" s="22">
        <v>195677</v>
      </c>
      <c r="H8" s="22">
        <v>337621</v>
      </c>
      <c r="I8" s="22">
        <v>193101</v>
      </c>
      <c r="J8" s="22">
        <v>726399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726399</v>
      </c>
      <c r="X8" s="22">
        <v>625878</v>
      </c>
      <c r="Y8" s="22">
        <v>100521</v>
      </c>
      <c r="Z8" s="23">
        <v>16.060797791262836</v>
      </c>
      <c r="AA8" s="20">
        <v>2503505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1701584</v>
      </c>
      <c r="D13" s="20"/>
      <c r="E13" s="21">
        <v>1718176</v>
      </c>
      <c r="F13" s="22">
        <v>1718176</v>
      </c>
      <c r="G13" s="22">
        <v>149860</v>
      </c>
      <c r="H13" s="22">
        <v>150704</v>
      </c>
      <c r="I13" s="22">
        <v>151878</v>
      </c>
      <c r="J13" s="22">
        <v>452442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452442</v>
      </c>
      <c r="X13" s="22">
        <v>429543</v>
      </c>
      <c r="Y13" s="22">
        <v>22899</v>
      </c>
      <c r="Z13" s="23">
        <v>5.3310145899246413</v>
      </c>
      <c r="AA13" s="20">
        <v>1718176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4501398</v>
      </c>
      <c r="D32" s="29">
        <f t="shared" ref="D32:Y32" si="0">SUM(D6:D31)</f>
        <v>0</v>
      </c>
      <c r="E32" s="30">
        <f t="shared" si="0"/>
        <v>4221681</v>
      </c>
      <c r="F32" s="31">
        <f t="shared" si="0"/>
        <v>4221681</v>
      </c>
      <c r="G32" s="31">
        <f t="shared" si="0"/>
        <v>345537</v>
      </c>
      <c r="H32" s="31">
        <f t="shared" si="0"/>
        <v>488325</v>
      </c>
      <c r="I32" s="31">
        <f t="shared" si="0"/>
        <v>344979</v>
      </c>
      <c r="J32" s="31">
        <f t="shared" si="0"/>
        <v>1178841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1178841</v>
      </c>
      <c r="X32" s="31">
        <f t="shared" si="0"/>
        <v>1055421</v>
      </c>
      <c r="Y32" s="31">
        <f t="shared" si="0"/>
        <v>123420</v>
      </c>
      <c r="Z32" s="32">
        <f>+IF(X32&lt;&gt;0,+(Y32/X32)*100,0)</f>
        <v>11.693911718641187</v>
      </c>
      <c r="AA32" s="29">
        <f>SUM(AA6:AA31)</f>
        <v>4221681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7342956</v>
      </c>
      <c r="D34" s="20"/>
      <c r="E34" s="21">
        <v>9002708</v>
      </c>
      <c r="F34" s="22">
        <v>9002708</v>
      </c>
      <c r="G34" s="22">
        <v>597888</v>
      </c>
      <c r="H34" s="22">
        <v>621806</v>
      </c>
      <c r="I34" s="22">
        <v>526394</v>
      </c>
      <c r="J34" s="22">
        <v>1746088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1746088</v>
      </c>
      <c r="X34" s="22">
        <v>2250681</v>
      </c>
      <c r="Y34" s="22">
        <v>-504593</v>
      </c>
      <c r="Z34" s="23">
        <v>-22.419569899066104</v>
      </c>
      <c r="AA34" s="20">
        <v>9002708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180</v>
      </c>
      <c r="D37" s="20"/>
      <c r="E37" s="21">
        <v>1000000</v>
      </c>
      <c r="F37" s="22">
        <v>1000000</v>
      </c>
      <c r="G37" s="22"/>
      <c r="H37" s="22"/>
      <c r="I37" s="22">
        <v>237</v>
      </c>
      <c r="J37" s="22">
        <v>237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237</v>
      </c>
      <c r="X37" s="22">
        <v>249999</v>
      </c>
      <c r="Y37" s="22">
        <v>-249762</v>
      </c>
      <c r="Z37" s="23">
        <v>-99.905199620798484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3025090</v>
      </c>
      <c r="D41" s="20"/>
      <c r="E41" s="21">
        <v>3964769</v>
      </c>
      <c r="F41" s="22">
        <v>3964769</v>
      </c>
      <c r="G41" s="22">
        <v>4480</v>
      </c>
      <c r="H41" s="22"/>
      <c r="I41" s="22">
        <v>31097</v>
      </c>
      <c r="J41" s="22">
        <v>35577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35577</v>
      </c>
      <c r="X41" s="22">
        <v>991191</v>
      </c>
      <c r="Y41" s="22">
        <v>-955614</v>
      </c>
      <c r="Z41" s="23">
        <v>-96.410681695051721</v>
      </c>
      <c r="AA41" s="20">
        <v>3964769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13284</v>
      </c>
      <c r="F43" s="22">
        <v>13284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3321</v>
      </c>
      <c r="Y43" s="22">
        <v>-3321</v>
      </c>
      <c r="Z43" s="23">
        <v>-100</v>
      </c>
      <c r="AA43" s="20">
        <v>13284</v>
      </c>
    </row>
    <row r="44" spans="1:27" ht="13.5" x14ac:dyDescent="0.25">
      <c r="A44" s="19" t="s">
        <v>69</v>
      </c>
      <c r="B44" s="15" t="s">
        <v>32</v>
      </c>
      <c r="C44" s="20">
        <v>60680</v>
      </c>
      <c r="D44" s="20"/>
      <c r="E44" s="21">
        <v>78239</v>
      </c>
      <c r="F44" s="22">
        <v>78239</v>
      </c>
      <c r="G44" s="22">
        <v>4819</v>
      </c>
      <c r="H44" s="22">
        <v>5961</v>
      </c>
      <c r="I44" s="22">
        <v>4223</v>
      </c>
      <c r="J44" s="22">
        <v>15003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15003</v>
      </c>
      <c r="X44" s="22">
        <v>19560</v>
      </c>
      <c r="Y44" s="22">
        <v>-4557</v>
      </c>
      <c r="Z44" s="23">
        <v>-23.297546012269937</v>
      </c>
      <c r="AA44" s="20">
        <v>78239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10428906</v>
      </c>
      <c r="D47" s="29">
        <f t="shared" ref="D47:Y47" si="1">SUM(D34:D46)</f>
        <v>0</v>
      </c>
      <c r="E47" s="30">
        <f t="shared" si="1"/>
        <v>14059000</v>
      </c>
      <c r="F47" s="31">
        <f t="shared" si="1"/>
        <v>14059000</v>
      </c>
      <c r="G47" s="31">
        <f t="shared" si="1"/>
        <v>607187</v>
      </c>
      <c r="H47" s="31">
        <f t="shared" si="1"/>
        <v>627767</v>
      </c>
      <c r="I47" s="31">
        <f t="shared" si="1"/>
        <v>561951</v>
      </c>
      <c r="J47" s="31">
        <f t="shared" si="1"/>
        <v>1796905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1796905</v>
      </c>
      <c r="X47" s="31">
        <f t="shared" si="1"/>
        <v>3514752</v>
      </c>
      <c r="Y47" s="31">
        <f t="shared" si="1"/>
        <v>-1717847</v>
      </c>
      <c r="Z47" s="32">
        <f>+IF(X47&lt;&gt;0,+(Y47/X47)*100,0)</f>
        <v>-48.875340280053898</v>
      </c>
      <c r="AA47" s="29">
        <f>SUM(AA34:AA46)</f>
        <v>14059000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-5927508</v>
      </c>
      <c r="D48" s="39">
        <f t="shared" si="2"/>
        <v>0</v>
      </c>
      <c r="E48" s="40">
        <f t="shared" si="2"/>
        <v>-9837319</v>
      </c>
      <c r="F48" s="41">
        <f t="shared" si="2"/>
        <v>-9837319</v>
      </c>
      <c r="G48" s="41">
        <f t="shared" si="2"/>
        <v>-261650</v>
      </c>
      <c r="H48" s="41">
        <f t="shared" si="2"/>
        <v>-139442</v>
      </c>
      <c r="I48" s="41">
        <f t="shared" si="2"/>
        <v>-216972</v>
      </c>
      <c r="J48" s="41">
        <f t="shared" si="2"/>
        <v>-618064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-618064</v>
      </c>
      <c r="X48" s="41">
        <f t="shared" si="2"/>
        <v>-2459331</v>
      </c>
      <c r="Y48" s="41">
        <f t="shared" si="2"/>
        <v>1841267</v>
      </c>
      <c r="Z48" s="42">
        <f>+IF(X48&lt;&gt;0,+(Y48/X48)*100,0)</f>
        <v>-74.868612643031781</v>
      </c>
      <c r="AA48" s="39">
        <f>+AA32-AA47</f>
        <v>-9837319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-5927508</v>
      </c>
      <c r="D51" s="48">
        <f t="shared" si="3"/>
        <v>0</v>
      </c>
      <c r="E51" s="49">
        <f t="shared" si="3"/>
        <v>-9837319</v>
      </c>
      <c r="F51" s="50">
        <f t="shared" si="3"/>
        <v>-9837319</v>
      </c>
      <c r="G51" s="50">
        <f t="shared" si="3"/>
        <v>-261650</v>
      </c>
      <c r="H51" s="50">
        <f t="shared" si="3"/>
        <v>-139442</v>
      </c>
      <c r="I51" s="50">
        <f t="shared" si="3"/>
        <v>-216972</v>
      </c>
      <c r="J51" s="50">
        <f t="shared" si="3"/>
        <v>-618064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-618064</v>
      </c>
      <c r="X51" s="50">
        <f t="shared" si="3"/>
        <v>-2459331</v>
      </c>
      <c r="Y51" s="50">
        <f t="shared" si="3"/>
        <v>1841267</v>
      </c>
      <c r="Z51" s="51">
        <f>+IF(X51&lt;&gt;0,+(Y51/X51)*100,0)</f>
        <v>-74.868612643031781</v>
      </c>
      <c r="AA51" s="48">
        <f>SUM(AA48:AA50)</f>
        <v>-9837319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-5927508</v>
      </c>
      <c r="D53" s="54">
        <f>+D51-D52</f>
        <v>0</v>
      </c>
      <c r="E53" s="55">
        <f t="shared" si="4"/>
        <v>-9837319</v>
      </c>
      <c r="F53" s="56">
        <f t="shared" si="4"/>
        <v>-9837319</v>
      </c>
      <c r="G53" s="56">
        <f t="shared" si="4"/>
        <v>-261650</v>
      </c>
      <c r="H53" s="56">
        <f t="shared" si="4"/>
        <v>-139442</v>
      </c>
      <c r="I53" s="56">
        <f t="shared" si="4"/>
        <v>-216972</v>
      </c>
      <c r="J53" s="56">
        <f t="shared" si="4"/>
        <v>-618064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-618064</v>
      </c>
      <c r="X53" s="56">
        <f t="shared" si="4"/>
        <v>-2459331</v>
      </c>
      <c r="Y53" s="56">
        <f t="shared" si="4"/>
        <v>1841267</v>
      </c>
      <c r="Z53" s="57">
        <f>+IF(X53&lt;&gt;0,+(Y53/X53)*100,0)</f>
        <v>-74.868612643031781</v>
      </c>
      <c r="AA53" s="54">
        <f>+AA51-AA52</f>
        <v>-9837319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-5927508</v>
      </c>
      <c r="D56" s="48">
        <f>SUM(D53:D55)</f>
        <v>0</v>
      </c>
      <c r="E56" s="49">
        <f t="shared" si="5"/>
        <v>-9837319</v>
      </c>
      <c r="F56" s="50">
        <f t="shared" si="5"/>
        <v>-9837319</v>
      </c>
      <c r="G56" s="50">
        <f t="shared" si="5"/>
        <v>-261650</v>
      </c>
      <c r="H56" s="50">
        <f t="shared" si="5"/>
        <v>-139442</v>
      </c>
      <c r="I56" s="50">
        <f t="shared" si="5"/>
        <v>-216972</v>
      </c>
      <c r="J56" s="50">
        <f t="shared" si="5"/>
        <v>-618064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-618064</v>
      </c>
      <c r="X56" s="50">
        <f t="shared" si="5"/>
        <v>-2459331</v>
      </c>
      <c r="Y56" s="50">
        <f t="shared" si="5"/>
        <v>1841267</v>
      </c>
      <c r="Z56" s="51">
        <f>+IF(X56&lt;&gt;0,+(Y56/X56)*100,0)</f>
        <v>-74.868612643031781</v>
      </c>
      <c r="AA56" s="48">
        <f>SUM(AA53:AA55)</f>
        <v>-9837319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-5927508</v>
      </c>
      <c r="D59" s="65">
        <f>SUM(D56:D58)</f>
        <v>0</v>
      </c>
      <c r="E59" s="66">
        <f t="shared" si="6"/>
        <v>-9837319</v>
      </c>
      <c r="F59" s="67">
        <f t="shared" si="6"/>
        <v>-9837319</v>
      </c>
      <c r="G59" s="67">
        <f t="shared" si="6"/>
        <v>-261650</v>
      </c>
      <c r="H59" s="67">
        <f t="shared" si="6"/>
        <v>-139442</v>
      </c>
      <c r="I59" s="67">
        <f t="shared" si="6"/>
        <v>-216972</v>
      </c>
      <c r="J59" s="67">
        <f t="shared" si="6"/>
        <v>-618064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-618064</v>
      </c>
      <c r="X59" s="67">
        <f t="shared" si="6"/>
        <v>-2459331</v>
      </c>
      <c r="Y59" s="67">
        <f t="shared" si="6"/>
        <v>1841267</v>
      </c>
      <c r="Z59" s="68">
        <f>+IF(X59&lt;&gt;0,+(Y59/X59)*100,0)</f>
        <v>-74.868612643031781</v>
      </c>
      <c r="AA59" s="65">
        <f>SUM(AA56:AA58)</f>
        <v>-9837319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10635187</v>
      </c>
      <c r="D8" s="20"/>
      <c r="E8" s="21">
        <v>13507575</v>
      </c>
      <c r="F8" s="22">
        <v>13507575</v>
      </c>
      <c r="G8" s="22">
        <v>919084</v>
      </c>
      <c r="H8" s="22">
        <v>919084</v>
      </c>
      <c r="I8" s="22">
        <v>909044</v>
      </c>
      <c r="J8" s="22">
        <v>2747212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2747212</v>
      </c>
      <c r="X8" s="22">
        <v>3376895</v>
      </c>
      <c r="Y8" s="22">
        <v>-629683</v>
      </c>
      <c r="Z8" s="23">
        <v>-18.646804238805174</v>
      </c>
      <c r="AA8" s="20">
        <v>13507575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146301968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156937155</v>
      </c>
      <c r="D32" s="29">
        <f t="shared" ref="D32:Y32" si="0">SUM(D6:D31)</f>
        <v>0</v>
      </c>
      <c r="E32" s="30">
        <f t="shared" si="0"/>
        <v>13507575</v>
      </c>
      <c r="F32" s="31">
        <f t="shared" si="0"/>
        <v>13507575</v>
      </c>
      <c r="G32" s="31">
        <f t="shared" si="0"/>
        <v>919084</v>
      </c>
      <c r="H32" s="31">
        <f t="shared" si="0"/>
        <v>919084</v>
      </c>
      <c r="I32" s="31">
        <f t="shared" si="0"/>
        <v>909044</v>
      </c>
      <c r="J32" s="31">
        <f t="shared" si="0"/>
        <v>2747212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2747212</v>
      </c>
      <c r="X32" s="31">
        <f t="shared" si="0"/>
        <v>3376895</v>
      </c>
      <c r="Y32" s="31">
        <f t="shared" si="0"/>
        <v>-629683</v>
      </c>
      <c r="Z32" s="32">
        <f>+IF(X32&lt;&gt;0,+(Y32/X32)*100,0)</f>
        <v>-18.646804238805174</v>
      </c>
      <c r="AA32" s="29">
        <f>SUM(AA6:AA31)</f>
        <v>13507575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500000</v>
      </c>
      <c r="F37" s="22">
        <v>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125000</v>
      </c>
      <c r="Y37" s="22">
        <v>-125000</v>
      </c>
      <c r="Z37" s="23">
        <v>-100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4153363</v>
      </c>
      <c r="F38" s="22">
        <v>4153363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1038341</v>
      </c>
      <c r="Y38" s="22">
        <v>-1038341</v>
      </c>
      <c r="Z38" s="23">
        <v>-100</v>
      </c>
      <c r="AA38" s="20">
        <v>4153363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6809435</v>
      </c>
      <c r="D41" s="20"/>
      <c r="E41" s="21">
        <v>8000000</v>
      </c>
      <c r="F41" s="22">
        <v>8000000</v>
      </c>
      <c r="G41" s="22"/>
      <c r="H41" s="22">
        <v>983282</v>
      </c>
      <c r="I41" s="22"/>
      <c r="J41" s="22">
        <v>983282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983282</v>
      </c>
      <c r="X41" s="22">
        <v>2000000</v>
      </c>
      <c r="Y41" s="22">
        <v>-1016718</v>
      </c>
      <c r="Z41" s="23">
        <v>-50.835900000000002</v>
      </c>
      <c r="AA41" s="20">
        <v>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6809435</v>
      </c>
      <c r="D47" s="29">
        <f t="shared" ref="D47:Y47" si="1">SUM(D34:D46)</f>
        <v>0</v>
      </c>
      <c r="E47" s="30">
        <f t="shared" si="1"/>
        <v>12653363</v>
      </c>
      <c r="F47" s="31">
        <f t="shared" si="1"/>
        <v>12653363</v>
      </c>
      <c r="G47" s="31">
        <f t="shared" si="1"/>
        <v>0</v>
      </c>
      <c r="H47" s="31">
        <f t="shared" si="1"/>
        <v>983282</v>
      </c>
      <c r="I47" s="31">
        <f t="shared" si="1"/>
        <v>0</v>
      </c>
      <c r="J47" s="31">
        <f t="shared" si="1"/>
        <v>983282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983282</v>
      </c>
      <c r="X47" s="31">
        <f t="shared" si="1"/>
        <v>3163341</v>
      </c>
      <c r="Y47" s="31">
        <f t="shared" si="1"/>
        <v>-2180059</v>
      </c>
      <c r="Z47" s="32">
        <f>+IF(X47&lt;&gt;0,+(Y47/X47)*100,0)</f>
        <v>-68.916345092103569</v>
      </c>
      <c r="AA47" s="29">
        <f>SUM(AA34:AA46)</f>
        <v>12653363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150127720</v>
      </c>
      <c r="D48" s="39">
        <f t="shared" si="2"/>
        <v>0</v>
      </c>
      <c r="E48" s="40">
        <f t="shared" si="2"/>
        <v>854212</v>
      </c>
      <c r="F48" s="41">
        <f t="shared" si="2"/>
        <v>854212</v>
      </c>
      <c r="G48" s="41">
        <f t="shared" si="2"/>
        <v>919084</v>
      </c>
      <c r="H48" s="41">
        <f t="shared" si="2"/>
        <v>-64198</v>
      </c>
      <c r="I48" s="41">
        <f t="shared" si="2"/>
        <v>909044</v>
      </c>
      <c r="J48" s="41">
        <f t="shared" si="2"/>
        <v>1763930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1763930</v>
      </c>
      <c r="X48" s="41">
        <f t="shared" si="2"/>
        <v>213554</v>
      </c>
      <c r="Y48" s="41">
        <f t="shared" si="2"/>
        <v>1550376</v>
      </c>
      <c r="Z48" s="42">
        <f>+IF(X48&lt;&gt;0,+(Y48/X48)*100,0)</f>
        <v>725.98780636279344</v>
      </c>
      <c r="AA48" s="39">
        <f>+AA32-AA47</f>
        <v>854212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150127720</v>
      </c>
      <c r="D51" s="48">
        <f t="shared" si="3"/>
        <v>0</v>
      </c>
      <c r="E51" s="49">
        <f t="shared" si="3"/>
        <v>854212</v>
      </c>
      <c r="F51" s="50">
        <f t="shared" si="3"/>
        <v>854212</v>
      </c>
      <c r="G51" s="50">
        <f t="shared" si="3"/>
        <v>919084</v>
      </c>
      <c r="H51" s="50">
        <f t="shared" si="3"/>
        <v>-64198</v>
      </c>
      <c r="I51" s="50">
        <f t="shared" si="3"/>
        <v>909044</v>
      </c>
      <c r="J51" s="50">
        <f t="shared" si="3"/>
        <v>1763930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1763930</v>
      </c>
      <c r="X51" s="50">
        <f t="shared" si="3"/>
        <v>213554</v>
      </c>
      <c r="Y51" s="50">
        <f t="shared" si="3"/>
        <v>1550376</v>
      </c>
      <c r="Z51" s="51">
        <f>+IF(X51&lt;&gt;0,+(Y51/X51)*100,0)</f>
        <v>725.98780636279344</v>
      </c>
      <c r="AA51" s="48">
        <f>SUM(AA48:AA50)</f>
        <v>854212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150127720</v>
      </c>
      <c r="D53" s="54">
        <f>+D51-D52</f>
        <v>0</v>
      </c>
      <c r="E53" s="55">
        <f t="shared" si="4"/>
        <v>854212</v>
      </c>
      <c r="F53" s="56">
        <f t="shared" si="4"/>
        <v>854212</v>
      </c>
      <c r="G53" s="56">
        <f t="shared" si="4"/>
        <v>919084</v>
      </c>
      <c r="H53" s="56">
        <f t="shared" si="4"/>
        <v>-64198</v>
      </c>
      <c r="I53" s="56">
        <f t="shared" si="4"/>
        <v>909044</v>
      </c>
      <c r="J53" s="56">
        <f t="shared" si="4"/>
        <v>1763930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1763930</v>
      </c>
      <c r="X53" s="56">
        <f t="shared" si="4"/>
        <v>213554</v>
      </c>
      <c r="Y53" s="56">
        <f t="shared" si="4"/>
        <v>1550376</v>
      </c>
      <c r="Z53" s="57">
        <f>+IF(X53&lt;&gt;0,+(Y53/X53)*100,0)</f>
        <v>725.98780636279344</v>
      </c>
      <c r="AA53" s="54">
        <f>+AA51-AA52</f>
        <v>854212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150127720</v>
      </c>
      <c r="D56" s="48">
        <f>SUM(D53:D55)</f>
        <v>0</v>
      </c>
      <c r="E56" s="49">
        <f t="shared" si="5"/>
        <v>854212</v>
      </c>
      <c r="F56" s="50">
        <f t="shared" si="5"/>
        <v>854212</v>
      </c>
      <c r="G56" s="50">
        <f t="shared" si="5"/>
        <v>919084</v>
      </c>
      <c r="H56" s="50">
        <f t="shared" si="5"/>
        <v>-64198</v>
      </c>
      <c r="I56" s="50">
        <f t="shared" si="5"/>
        <v>909044</v>
      </c>
      <c r="J56" s="50">
        <f t="shared" si="5"/>
        <v>1763930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1763930</v>
      </c>
      <c r="X56" s="50">
        <f t="shared" si="5"/>
        <v>213554</v>
      </c>
      <c r="Y56" s="50">
        <f t="shared" si="5"/>
        <v>1550376</v>
      </c>
      <c r="Z56" s="51">
        <f>+IF(X56&lt;&gt;0,+(Y56/X56)*100,0)</f>
        <v>725.98780636279344</v>
      </c>
      <c r="AA56" s="48">
        <f>SUM(AA53:AA55)</f>
        <v>854212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150127720</v>
      </c>
      <c r="D59" s="65">
        <f>SUM(D56:D58)</f>
        <v>0</v>
      </c>
      <c r="E59" s="66">
        <f t="shared" si="6"/>
        <v>854212</v>
      </c>
      <c r="F59" s="67">
        <f t="shared" si="6"/>
        <v>854212</v>
      </c>
      <c r="G59" s="67">
        <f t="shared" si="6"/>
        <v>919084</v>
      </c>
      <c r="H59" s="67">
        <f t="shared" si="6"/>
        <v>-64198</v>
      </c>
      <c r="I59" s="67">
        <f t="shared" si="6"/>
        <v>909044</v>
      </c>
      <c r="J59" s="67">
        <f t="shared" si="6"/>
        <v>1763930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1763930</v>
      </c>
      <c r="X59" s="67">
        <f t="shared" si="6"/>
        <v>213554</v>
      </c>
      <c r="Y59" s="67">
        <f t="shared" si="6"/>
        <v>1550376</v>
      </c>
      <c r="Z59" s="68">
        <f>+IF(X59&lt;&gt;0,+(Y59/X59)*100,0)</f>
        <v>725.98780636279344</v>
      </c>
      <c r="AA59" s="65">
        <f>SUM(AA56:AA58)</f>
        <v>854212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20119930</v>
      </c>
      <c r="D8" s="20"/>
      <c r="E8" s="21">
        <v>22898013</v>
      </c>
      <c r="F8" s="22">
        <v>22898013</v>
      </c>
      <c r="G8" s="22">
        <v>1766150</v>
      </c>
      <c r="H8" s="22">
        <v>1795230</v>
      </c>
      <c r="I8" s="22">
        <v>1800577</v>
      </c>
      <c r="J8" s="22">
        <v>5361957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5361957</v>
      </c>
      <c r="X8" s="22">
        <v>5724495</v>
      </c>
      <c r="Y8" s="22">
        <v>-362538</v>
      </c>
      <c r="Z8" s="23">
        <v>-6.3331001249891914</v>
      </c>
      <c r="AA8" s="20">
        <v>22898013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25000</v>
      </c>
      <c r="F10" s="22">
        <v>25000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6249</v>
      </c>
      <c r="Y10" s="22">
        <v>-6249</v>
      </c>
      <c r="Z10" s="23">
        <v>-100</v>
      </c>
      <c r="AA10" s="20">
        <v>25000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4773824</v>
      </c>
      <c r="D13" s="20"/>
      <c r="E13" s="21">
        <v>4563448</v>
      </c>
      <c r="F13" s="22">
        <v>4563448</v>
      </c>
      <c r="G13" s="22">
        <v>438856</v>
      </c>
      <c r="H13" s="22">
        <v>445528</v>
      </c>
      <c r="I13" s="22">
        <v>453318</v>
      </c>
      <c r="J13" s="22">
        <v>1337702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1337702</v>
      </c>
      <c r="X13" s="22">
        <v>1140861</v>
      </c>
      <c r="Y13" s="22">
        <v>196841</v>
      </c>
      <c r="Z13" s="23">
        <v>17.253723284431672</v>
      </c>
      <c r="AA13" s="20">
        <v>4563448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2949837</v>
      </c>
      <c r="D28" s="20"/>
      <c r="E28" s="21">
        <v>1215175</v>
      </c>
      <c r="F28" s="22">
        <v>1215175</v>
      </c>
      <c r="G28" s="22">
        <v>260648</v>
      </c>
      <c r="H28" s="22">
        <v>260043</v>
      </c>
      <c r="I28" s="22">
        <v>260043</v>
      </c>
      <c r="J28" s="22">
        <v>780734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780734</v>
      </c>
      <c r="X28" s="22">
        <v>303792</v>
      </c>
      <c r="Y28" s="22">
        <v>476942</v>
      </c>
      <c r="Z28" s="23">
        <v>156.99623426555013</v>
      </c>
      <c r="AA28" s="20">
        <v>1215175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27843591</v>
      </c>
      <c r="D32" s="29">
        <f t="shared" ref="D32:Y32" si="0">SUM(D6:D31)</f>
        <v>0</v>
      </c>
      <c r="E32" s="30">
        <f t="shared" si="0"/>
        <v>28701636</v>
      </c>
      <c r="F32" s="31">
        <f t="shared" si="0"/>
        <v>28701636</v>
      </c>
      <c r="G32" s="31">
        <f t="shared" si="0"/>
        <v>2465654</v>
      </c>
      <c r="H32" s="31">
        <f t="shared" si="0"/>
        <v>2500801</v>
      </c>
      <c r="I32" s="31">
        <f t="shared" si="0"/>
        <v>2513938</v>
      </c>
      <c r="J32" s="31">
        <f t="shared" si="0"/>
        <v>7480393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7480393</v>
      </c>
      <c r="X32" s="31">
        <f t="shared" si="0"/>
        <v>7175397</v>
      </c>
      <c r="Y32" s="31">
        <f t="shared" si="0"/>
        <v>304996</v>
      </c>
      <c r="Z32" s="32">
        <f>+IF(X32&lt;&gt;0,+(Y32/X32)*100,0)</f>
        <v>4.2505801421161777</v>
      </c>
      <c r="AA32" s="29">
        <f>SUM(AA6:AA31)</f>
        <v>28701636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18902448</v>
      </c>
      <c r="D34" s="20"/>
      <c r="E34" s="21">
        <v>21364497</v>
      </c>
      <c r="F34" s="22">
        <v>21364497</v>
      </c>
      <c r="G34" s="22">
        <v>1623970</v>
      </c>
      <c r="H34" s="22">
        <v>1592973</v>
      </c>
      <c r="I34" s="22">
        <v>1834304</v>
      </c>
      <c r="J34" s="22">
        <v>5051247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5051247</v>
      </c>
      <c r="X34" s="22">
        <v>5341107</v>
      </c>
      <c r="Y34" s="22">
        <v>-289860</v>
      </c>
      <c r="Z34" s="23">
        <v>-5.4269648595319282</v>
      </c>
      <c r="AA34" s="20">
        <v>21364497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11081</v>
      </c>
      <c r="D37" s="20"/>
      <c r="E37" s="21">
        <v>1000000</v>
      </c>
      <c r="F37" s="22">
        <v>1000000</v>
      </c>
      <c r="G37" s="22">
        <v>267</v>
      </c>
      <c r="H37" s="22"/>
      <c r="I37" s="22"/>
      <c r="J37" s="22">
        <v>267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267</v>
      </c>
      <c r="X37" s="22">
        <v>249999</v>
      </c>
      <c r="Y37" s="22">
        <v>-249732</v>
      </c>
      <c r="Z37" s="23">
        <v>-99.893199572798281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33600000</v>
      </c>
      <c r="F38" s="22">
        <v>33600000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8400000</v>
      </c>
      <c r="Y38" s="22">
        <v>-8400000</v>
      </c>
      <c r="Z38" s="23">
        <v>-100</v>
      </c>
      <c r="AA38" s="20">
        <v>33600000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3002889</v>
      </c>
      <c r="D41" s="20"/>
      <c r="E41" s="21">
        <v>4000000</v>
      </c>
      <c r="F41" s="22">
        <v>4000000</v>
      </c>
      <c r="G41" s="22"/>
      <c r="H41" s="22">
        <v>2075</v>
      </c>
      <c r="I41" s="22"/>
      <c r="J41" s="22">
        <v>2075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2075</v>
      </c>
      <c r="X41" s="22">
        <v>999999</v>
      </c>
      <c r="Y41" s="22">
        <v>-997924</v>
      </c>
      <c r="Z41" s="23">
        <v>-99.792499792499783</v>
      </c>
      <c r="AA41" s="20">
        <v>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449926</v>
      </c>
      <c r="D43" s="20"/>
      <c r="E43" s="21">
        <v>1125002</v>
      </c>
      <c r="F43" s="22">
        <v>1125002</v>
      </c>
      <c r="G43" s="22">
        <v>40623</v>
      </c>
      <c r="H43" s="22">
        <v>86201</v>
      </c>
      <c r="I43" s="22">
        <v>74249</v>
      </c>
      <c r="J43" s="22">
        <v>201073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201073</v>
      </c>
      <c r="X43" s="22">
        <v>281253</v>
      </c>
      <c r="Y43" s="22">
        <v>-80180</v>
      </c>
      <c r="Z43" s="23">
        <v>-28.508140357613964</v>
      </c>
      <c r="AA43" s="20">
        <v>1125002</v>
      </c>
    </row>
    <row r="44" spans="1:27" ht="13.5" x14ac:dyDescent="0.25">
      <c r="A44" s="19" t="s">
        <v>69</v>
      </c>
      <c r="B44" s="15" t="s">
        <v>32</v>
      </c>
      <c r="C44" s="20">
        <v>170357</v>
      </c>
      <c r="D44" s="20"/>
      <c r="E44" s="21">
        <v>178728</v>
      </c>
      <c r="F44" s="22">
        <v>178728</v>
      </c>
      <c r="G44" s="22">
        <v>17579</v>
      </c>
      <c r="H44" s="22">
        <v>13450</v>
      </c>
      <c r="I44" s="22">
        <v>15817</v>
      </c>
      <c r="J44" s="22">
        <v>46846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46846</v>
      </c>
      <c r="X44" s="22">
        <v>44679</v>
      </c>
      <c r="Y44" s="22">
        <v>2167</v>
      </c>
      <c r="Z44" s="23">
        <v>4.8501533158754677</v>
      </c>
      <c r="AA44" s="20">
        <v>178728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22536701</v>
      </c>
      <c r="D47" s="29">
        <f t="shared" ref="D47:Y47" si="1">SUM(D34:D46)</f>
        <v>0</v>
      </c>
      <c r="E47" s="30">
        <f t="shared" si="1"/>
        <v>61268227</v>
      </c>
      <c r="F47" s="31">
        <f t="shared" si="1"/>
        <v>61268227</v>
      </c>
      <c r="G47" s="31">
        <f t="shared" si="1"/>
        <v>1682439</v>
      </c>
      <c r="H47" s="31">
        <f t="shared" si="1"/>
        <v>1694699</v>
      </c>
      <c r="I47" s="31">
        <f t="shared" si="1"/>
        <v>1924370</v>
      </c>
      <c r="J47" s="31">
        <f t="shared" si="1"/>
        <v>5301508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5301508</v>
      </c>
      <c r="X47" s="31">
        <f t="shared" si="1"/>
        <v>15317037</v>
      </c>
      <c r="Y47" s="31">
        <f t="shared" si="1"/>
        <v>-10015529</v>
      </c>
      <c r="Z47" s="32">
        <f>+IF(X47&lt;&gt;0,+(Y47/X47)*100,0)</f>
        <v>-65.388162214402172</v>
      </c>
      <c r="AA47" s="29">
        <f>SUM(AA34:AA46)</f>
        <v>61268227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5306890</v>
      </c>
      <c r="D48" s="39">
        <f t="shared" si="2"/>
        <v>0</v>
      </c>
      <c r="E48" s="40">
        <f t="shared" si="2"/>
        <v>-32566591</v>
      </c>
      <c r="F48" s="41">
        <f t="shared" si="2"/>
        <v>-32566591</v>
      </c>
      <c r="G48" s="41">
        <f t="shared" si="2"/>
        <v>783215</v>
      </c>
      <c r="H48" s="41">
        <f t="shared" si="2"/>
        <v>806102</v>
      </c>
      <c r="I48" s="41">
        <f t="shared" si="2"/>
        <v>589568</v>
      </c>
      <c r="J48" s="41">
        <f t="shared" si="2"/>
        <v>2178885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2178885</v>
      </c>
      <c r="X48" s="41">
        <f t="shared" si="2"/>
        <v>-8141640</v>
      </c>
      <c r="Y48" s="41">
        <f t="shared" si="2"/>
        <v>10320525</v>
      </c>
      <c r="Z48" s="42">
        <f>+IF(X48&lt;&gt;0,+(Y48/X48)*100,0)</f>
        <v>-126.76223709228115</v>
      </c>
      <c r="AA48" s="39">
        <f>+AA32-AA47</f>
        <v>-32566591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5306890</v>
      </c>
      <c r="D51" s="48">
        <f t="shared" si="3"/>
        <v>0</v>
      </c>
      <c r="E51" s="49">
        <f t="shared" si="3"/>
        <v>-32566591</v>
      </c>
      <c r="F51" s="50">
        <f t="shared" si="3"/>
        <v>-32566591</v>
      </c>
      <c r="G51" s="50">
        <f t="shared" si="3"/>
        <v>783215</v>
      </c>
      <c r="H51" s="50">
        <f t="shared" si="3"/>
        <v>806102</v>
      </c>
      <c r="I51" s="50">
        <f t="shared" si="3"/>
        <v>589568</v>
      </c>
      <c r="J51" s="50">
        <f t="shared" si="3"/>
        <v>2178885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2178885</v>
      </c>
      <c r="X51" s="50">
        <f t="shared" si="3"/>
        <v>-8141640</v>
      </c>
      <c r="Y51" s="50">
        <f t="shared" si="3"/>
        <v>10320525</v>
      </c>
      <c r="Z51" s="51">
        <f>+IF(X51&lt;&gt;0,+(Y51/X51)*100,0)</f>
        <v>-126.76223709228115</v>
      </c>
      <c r="AA51" s="48">
        <f>SUM(AA48:AA50)</f>
        <v>-32566591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5306890</v>
      </c>
      <c r="D53" s="54">
        <f>+D51-D52</f>
        <v>0</v>
      </c>
      <c r="E53" s="55">
        <f t="shared" si="4"/>
        <v>-32566591</v>
      </c>
      <c r="F53" s="56">
        <f t="shared" si="4"/>
        <v>-32566591</v>
      </c>
      <c r="G53" s="56">
        <f t="shared" si="4"/>
        <v>783215</v>
      </c>
      <c r="H53" s="56">
        <f t="shared" si="4"/>
        <v>806102</v>
      </c>
      <c r="I53" s="56">
        <f t="shared" si="4"/>
        <v>589568</v>
      </c>
      <c r="J53" s="56">
        <f t="shared" si="4"/>
        <v>2178885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2178885</v>
      </c>
      <c r="X53" s="56">
        <f t="shared" si="4"/>
        <v>-8141640</v>
      </c>
      <c r="Y53" s="56">
        <f t="shared" si="4"/>
        <v>10320525</v>
      </c>
      <c r="Z53" s="57">
        <f>+IF(X53&lt;&gt;0,+(Y53/X53)*100,0)</f>
        <v>-126.76223709228115</v>
      </c>
      <c r="AA53" s="54">
        <f>+AA51-AA52</f>
        <v>-32566591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5306890</v>
      </c>
      <c r="D56" s="48">
        <f>SUM(D53:D55)</f>
        <v>0</v>
      </c>
      <c r="E56" s="49">
        <f t="shared" si="5"/>
        <v>-32566591</v>
      </c>
      <c r="F56" s="50">
        <f t="shared" si="5"/>
        <v>-32566591</v>
      </c>
      <c r="G56" s="50">
        <f t="shared" si="5"/>
        <v>783215</v>
      </c>
      <c r="H56" s="50">
        <f t="shared" si="5"/>
        <v>806102</v>
      </c>
      <c r="I56" s="50">
        <f t="shared" si="5"/>
        <v>589568</v>
      </c>
      <c r="J56" s="50">
        <f t="shared" si="5"/>
        <v>2178885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2178885</v>
      </c>
      <c r="X56" s="50">
        <f t="shared" si="5"/>
        <v>-8141640</v>
      </c>
      <c r="Y56" s="50">
        <f t="shared" si="5"/>
        <v>10320525</v>
      </c>
      <c r="Z56" s="51">
        <f>+IF(X56&lt;&gt;0,+(Y56/X56)*100,0)</f>
        <v>-126.76223709228115</v>
      </c>
      <c r="AA56" s="48">
        <f>SUM(AA53:AA55)</f>
        <v>-32566591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5306890</v>
      </c>
      <c r="D59" s="65">
        <f>SUM(D56:D58)</f>
        <v>0</v>
      </c>
      <c r="E59" s="66">
        <f t="shared" si="6"/>
        <v>-32566591</v>
      </c>
      <c r="F59" s="67">
        <f t="shared" si="6"/>
        <v>-32566591</v>
      </c>
      <c r="G59" s="67">
        <f t="shared" si="6"/>
        <v>783215</v>
      </c>
      <c r="H59" s="67">
        <f t="shared" si="6"/>
        <v>806102</v>
      </c>
      <c r="I59" s="67">
        <f t="shared" si="6"/>
        <v>589568</v>
      </c>
      <c r="J59" s="67">
        <f t="shared" si="6"/>
        <v>2178885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2178885</v>
      </c>
      <c r="X59" s="67">
        <f t="shared" si="6"/>
        <v>-8141640</v>
      </c>
      <c r="Y59" s="67">
        <f t="shared" si="6"/>
        <v>10320525</v>
      </c>
      <c r="Z59" s="68">
        <f>+IF(X59&lt;&gt;0,+(Y59/X59)*100,0)</f>
        <v>-126.76223709228115</v>
      </c>
      <c r="AA59" s="65">
        <f>SUM(AA56:AA58)</f>
        <v>-32566591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6450917</v>
      </c>
      <c r="D8" s="20"/>
      <c r="E8" s="21">
        <v>7181442</v>
      </c>
      <c r="F8" s="22">
        <v>7181442</v>
      </c>
      <c r="G8" s="22">
        <v>518712</v>
      </c>
      <c r="H8" s="22">
        <v>568851</v>
      </c>
      <c r="I8" s="22">
        <v>556255</v>
      </c>
      <c r="J8" s="22">
        <v>1643818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1643818</v>
      </c>
      <c r="X8" s="22">
        <v>1795356</v>
      </c>
      <c r="Y8" s="22">
        <v>-151538</v>
      </c>
      <c r="Z8" s="23">
        <v>-8.4405544081508062</v>
      </c>
      <c r="AA8" s="20">
        <v>7181442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270788</v>
      </c>
      <c r="D13" s="20"/>
      <c r="E13" s="21">
        <v>197658</v>
      </c>
      <c r="F13" s="22">
        <v>197658</v>
      </c>
      <c r="G13" s="22">
        <v>99213</v>
      </c>
      <c r="H13" s="22">
        <v>100216</v>
      </c>
      <c r="I13" s="22">
        <v>103608</v>
      </c>
      <c r="J13" s="22">
        <v>303037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303037</v>
      </c>
      <c r="X13" s="22">
        <v>49413</v>
      </c>
      <c r="Y13" s="22">
        <v>253624</v>
      </c>
      <c r="Z13" s="23">
        <v>513.2738348207962</v>
      </c>
      <c r="AA13" s="20">
        <v>197658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146938912</v>
      </c>
      <c r="D25" s="20"/>
      <c r="E25" s="21">
        <v>147031643</v>
      </c>
      <c r="F25" s="22">
        <v>147031643</v>
      </c>
      <c r="G25" s="22">
        <v>55846574</v>
      </c>
      <c r="H25" s="22">
        <v>405242</v>
      </c>
      <c r="I25" s="22"/>
      <c r="J25" s="22">
        <v>56251816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56251816</v>
      </c>
      <c r="X25" s="22">
        <v>36757908</v>
      </c>
      <c r="Y25" s="22">
        <v>19493908</v>
      </c>
      <c r="Z25" s="23">
        <v>53.033235732566716</v>
      </c>
      <c r="AA25" s="20">
        <v>147031643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2993</v>
      </c>
      <c r="H26" s="22">
        <v>2994</v>
      </c>
      <c r="I26" s="22">
        <v>2991</v>
      </c>
      <c r="J26" s="22">
        <v>8978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8978</v>
      </c>
      <c r="X26" s="22"/>
      <c r="Y26" s="22">
        <v>8978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2626</v>
      </c>
      <c r="H28" s="22">
        <v>2626</v>
      </c>
      <c r="I28" s="22">
        <v>2626</v>
      </c>
      <c r="J28" s="22">
        <v>7878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7878</v>
      </c>
      <c r="X28" s="22"/>
      <c r="Y28" s="22">
        <v>7878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153660617</v>
      </c>
      <c r="D32" s="29">
        <f t="shared" ref="D32:Y32" si="0">SUM(D6:D31)</f>
        <v>0</v>
      </c>
      <c r="E32" s="30">
        <f t="shared" si="0"/>
        <v>154410743</v>
      </c>
      <c r="F32" s="31">
        <f t="shared" si="0"/>
        <v>154410743</v>
      </c>
      <c r="G32" s="31">
        <f t="shared" si="0"/>
        <v>56470118</v>
      </c>
      <c r="H32" s="31">
        <f t="shared" si="0"/>
        <v>1079929</v>
      </c>
      <c r="I32" s="31">
        <f t="shared" si="0"/>
        <v>665480</v>
      </c>
      <c r="J32" s="31">
        <f t="shared" si="0"/>
        <v>58215527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58215527</v>
      </c>
      <c r="X32" s="31">
        <f t="shared" si="0"/>
        <v>38602677</v>
      </c>
      <c r="Y32" s="31">
        <f t="shared" si="0"/>
        <v>19612850</v>
      </c>
      <c r="Z32" s="32">
        <f>+IF(X32&lt;&gt;0,+(Y32/X32)*100,0)</f>
        <v>50.806968646241813</v>
      </c>
      <c r="AA32" s="29">
        <f>SUM(AA6:AA31)</f>
        <v>154410743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6371362</v>
      </c>
      <c r="D34" s="20"/>
      <c r="E34" s="21">
        <v>4736834</v>
      </c>
      <c r="F34" s="22">
        <v>4736834</v>
      </c>
      <c r="G34" s="22">
        <v>572591</v>
      </c>
      <c r="H34" s="22">
        <v>446780</v>
      </c>
      <c r="I34" s="22">
        <v>462675</v>
      </c>
      <c r="J34" s="22">
        <v>1482046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1482046</v>
      </c>
      <c r="X34" s="22">
        <v>1184232</v>
      </c>
      <c r="Y34" s="22">
        <v>297814</v>
      </c>
      <c r="Z34" s="23">
        <v>25.148281755601943</v>
      </c>
      <c r="AA34" s="20">
        <v>4736834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1590865</v>
      </c>
      <c r="D37" s="20"/>
      <c r="E37" s="21">
        <v>1517688</v>
      </c>
      <c r="F37" s="22">
        <v>1517688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379425</v>
      </c>
      <c r="Y37" s="22">
        <v>-379425</v>
      </c>
      <c r="Z37" s="23">
        <v>-100</v>
      </c>
      <c r="AA37" s="20">
        <v>1517688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349608</v>
      </c>
      <c r="D39" s="20"/>
      <c r="E39" s="21">
        <v>378803</v>
      </c>
      <c r="F39" s="22">
        <v>378803</v>
      </c>
      <c r="G39" s="22"/>
      <c r="H39" s="22">
        <v>63134</v>
      </c>
      <c r="I39" s="22">
        <v>31567</v>
      </c>
      <c r="J39" s="22">
        <v>94701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94701</v>
      </c>
      <c r="X39" s="22">
        <v>94707</v>
      </c>
      <c r="Y39" s="22">
        <v>-6</v>
      </c>
      <c r="Z39" s="23">
        <v>-6.3353289619563491E-3</v>
      </c>
      <c r="AA39" s="20">
        <v>378803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1561005</v>
      </c>
      <c r="F41" s="22">
        <v>1561005</v>
      </c>
      <c r="G41" s="22"/>
      <c r="H41" s="22"/>
      <c r="I41" s="22">
        <v>5000</v>
      </c>
      <c r="J41" s="22">
        <v>5000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5000</v>
      </c>
      <c r="X41" s="22">
        <v>390252</v>
      </c>
      <c r="Y41" s="22">
        <v>-385252</v>
      </c>
      <c r="Z41" s="23">
        <v>-98.718776585385854</v>
      </c>
      <c r="AA41" s="20">
        <v>1561005</v>
      </c>
    </row>
    <row r="42" spans="1:27" ht="13.5" x14ac:dyDescent="0.25">
      <c r="A42" s="19" t="s">
        <v>67</v>
      </c>
      <c r="B42" s="15" t="s">
        <v>32</v>
      </c>
      <c r="C42" s="20">
        <v>16669341</v>
      </c>
      <c r="D42" s="20"/>
      <c r="E42" s="21">
        <v>13000000</v>
      </c>
      <c r="F42" s="22">
        <v>13000000</v>
      </c>
      <c r="G42" s="22"/>
      <c r="H42" s="22">
        <v>352384</v>
      </c>
      <c r="I42" s="22"/>
      <c r="J42" s="22">
        <v>352384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352384</v>
      </c>
      <c r="X42" s="22">
        <v>3250002</v>
      </c>
      <c r="Y42" s="22">
        <v>-2897618</v>
      </c>
      <c r="Z42" s="23">
        <v>-89.157422056971043</v>
      </c>
      <c r="AA42" s="20">
        <v>13000000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382950</v>
      </c>
      <c r="D44" s="20"/>
      <c r="E44" s="21">
        <v>248936</v>
      </c>
      <c r="F44" s="22">
        <v>248936</v>
      </c>
      <c r="G44" s="22">
        <v>27085</v>
      </c>
      <c r="H44" s="22">
        <v>23525</v>
      </c>
      <c r="I44" s="22">
        <v>15664</v>
      </c>
      <c r="J44" s="22">
        <v>66274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66274</v>
      </c>
      <c r="X44" s="22">
        <v>62235</v>
      </c>
      <c r="Y44" s="22">
        <v>4039</v>
      </c>
      <c r="Z44" s="23">
        <v>6.4899172491363384</v>
      </c>
      <c r="AA44" s="20">
        <v>248936</v>
      </c>
    </row>
    <row r="45" spans="1:27" ht="13.5" x14ac:dyDescent="0.25">
      <c r="A45" s="19" t="s">
        <v>70</v>
      </c>
      <c r="B45" s="15" t="s">
        <v>32</v>
      </c>
      <c r="C45" s="20">
        <v>175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25364301</v>
      </c>
      <c r="D47" s="29">
        <f t="shared" ref="D47:Y47" si="1">SUM(D34:D46)</f>
        <v>0</v>
      </c>
      <c r="E47" s="30">
        <f t="shared" si="1"/>
        <v>21443266</v>
      </c>
      <c r="F47" s="31">
        <f t="shared" si="1"/>
        <v>21443266</v>
      </c>
      <c r="G47" s="31">
        <f t="shared" si="1"/>
        <v>599676</v>
      </c>
      <c r="H47" s="31">
        <f t="shared" si="1"/>
        <v>885823</v>
      </c>
      <c r="I47" s="31">
        <f t="shared" si="1"/>
        <v>514906</v>
      </c>
      <c r="J47" s="31">
        <f t="shared" si="1"/>
        <v>2000405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2000405</v>
      </c>
      <c r="X47" s="31">
        <f t="shared" si="1"/>
        <v>5360853</v>
      </c>
      <c r="Y47" s="31">
        <f t="shared" si="1"/>
        <v>-3360448</v>
      </c>
      <c r="Z47" s="32">
        <f>+IF(X47&lt;&gt;0,+(Y47/X47)*100,0)</f>
        <v>-62.684949577986934</v>
      </c>
      <c r="AA47" s="29">
        <f>SUM(AA34:AA46)</f>
        <v>21443266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128296316</v>
      </c>
      <c r="D48" s="39">
        <f t="shared" si="2"/>
        <v>0</v>
      </c>
      <c r="E48" s="40">
        <f t="shared" si="2"/>
        <v>132967477</v>
      </c>
      <c r="F48" s="41">
        <f t="shared" si="2"/>
        <v>132967477</v>
      </c>
      <c r="G48" s="41">
        <f t="shared" si="2"/>
        <v>55870442</v>
      </c>
      <c r="H48" s="41">
        <f t="shared" si="2"/>
        <v>194106</v>
      </c>
      <c r="I48" s="41">
        <f t="shared" si="2"/>
        <v>150574</v>
      </c>
      <c r="J48" s="41">
        <f t="shared" si="2"/>
        <v>56215122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56215122</v>
      </c>
      <c r="X48" s="41">
        <f t="shared" si="2"/>
        <v>33241824</v>
      </c>
      <c r="Y48" s="41">
        <f t="shared" si="2"/>
        <v>22973298</v>
      </c>
      <c r="Z48" s="42">
        <f>+IF(X48&lt;&gt;0,+(Y48/X48)*100,0)</f>
        <v>69.109619255549887</v>
      </c>
      <c r="AA48" s="39">
        <f>+AA32-AA47</f>
        <v>132967477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128296316</v>
      </c>
      <c r="D51" s="48">
        <f t="shared" si="3"/>
        <v>0</v>
      </c>
      <c r="E51" s="49">
        <f t="shared" si="3"/>
        <v>132967477</v>
      </c>
      <c r="F51" s="50">
        <f t="shared" si="3"/>
        <v>132967477</v>
      </c>
      <c r="G51" s="50">
        <f t="shared" si="3"/>
        <v>55870442</v>
      </c>
      <c r="H51" s="50">
        <f t="shared" si="3"/>
        <v>194106</v>
      </c>
      <c r="I51" s="50">
        <f t="shared" si="3"/>
        <v>150574</v>
      </c>
      <c r="J51" s="50">
        <f t="shared" si="3"/>
        <v>56215122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56215122</v>
      </c>
      <c r="X51" s="50">
        <f t="shared" si="3"/>
        <v>33241824</v>
      </c>
      <c r="Y51" s="50">
        <f t="shared" si="3"/>
        <v>22973298</v>
      </c>
      <c r="Z51" s="51">
        <f>+IF(X51&lt;&gt;0,+(Y51/X51)*100,0)</f>
        <v>69.109619255549887</v>
      </c>
      <c r="AA51" s="48">
        <f>SUM(AA48:AA50)</f>
        <v>132967477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128296316</v>
      </c>
      <c r="D53" s="54">
        <f>+D51-D52</f>
        <v>0</v>
      </c>
      <c r="E53" s="55">
        <f t="shared" si="4"/>
        <v>132967477</v>
      </c>
      <c r="F53" s="56">
        <f t="shared" si="4"/>
        <v>132967477</v>
      </c>
      <c r="G53" s="56">
        <f t="shared" si="4"/>
        <v>55870442</v>
      </c>
      <c r="H53" s="56">
        <f t="shared" si="4"/>
        <v>194106</v>
      </c>
      <c r="I53" s="56">
        <f t="shared" si="4"/>
        <v>150574</v>
      </c>
      <c r="J53" s="56">
        <f t="shared" si="4"/>
        <v>56215122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56215122</v>
      </c>
      <c r="X53" s="56">
        <f t="shared" si="4"/>
        <v>33241824</v>
      </c>
      <c r="Y53" s="56">
        <f t="shared" si="4"/>
        <v>22973298</v>
      </c>
      <c r="Z53" s="57">
        <f>+IF(X53&lt;&gt;0,+(Y53/X53)*100,0)</f>
        <v>69.109619255549887</v>
      </c>
      <c r="AA53" s="54">
        <f>+AA51-AA52</f>
        <v>132967477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128296316</v>
      </c>
      <c r="D56" s="48">
        <f>SUM(D53:D55)</f>
        <v>0</v>
      </c>
      <c r="E56" s="49">
        <f t="shared" si="5"/>
        <v>132967477</v>
      </c>
      <c r="F56" s="50">
        <f t="shared" si="5"/>
        <v>132967477</v>
      </c>
      <c r="G56" s="50">
        <f t="shared" si="5"/>
        <v>55870442</v>
      </c>
      <c r="H56" s="50">
        <f t="shared" si="5"/>
        <v>194106</v>
      </c>
      <c r="I56" s="50">
        <f t="shared" si="5"/>
        <v>150574</v>
      </c>
      <c r="J56" s="50">
        <f t="shared" si="5"/>
        <v>56215122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56215122</v>
      </c>
      <c r="X56" s="50">
        <f t="shared" si="5"/>
        <v>33241824</v>
      </c>
      <c r="Y56" s="50">
        <f t="shared" si="5"/>
        <v>22973298</v>
      </c>
      <c r="Z56" s="51">
        <f>+IF(X56&lt;&gt;0,+(Y56/X56)*100,0)</f>
        <v>69.109619255549887</v>
      </c>
      <c r="AA56" s="48">
        <f>SUM(AA53:AA55)</f>
        <v>132967477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128296316</v>
      </c>
      <c r="D59" s="65">
        <f>SUM(D56:D58)</f>
        <v>0</v>
      </c>
      <c r="E59" s="66">
        <f t="shared" si="6"/>
        <v>132967477</v>
      </c>
      <c r="F59" s="67">
        <f t="shared" si="6"/>
        <v>132967477</v>
      </c>
      <c r="G59" s="67">
        <f t="shared" si="6"/>
        <v>55870442</v>
      </c>
      <c r="H59" s="67">
        <f t="shared" si="6"/>
        <v>194106</v>
      </c>
      <c r="I59" s="67">
        <f t="shared" si="6"/>
        <v>150574</v>
      </c>
      <c r="J59" s="67">
        <f t="shared" si="6"/>
        <v>56215122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56215122</v>
      </c>
      <c r="X59" s="67">
        <f t="shared" si="6"/>
        <v>33241824</v>
      </c>
      <c r="Y59" s="67">
        <f t="shared" si="6"/>
        <v>22973298</v>
      </c>
      <c r="Z59" s="68">
        <f>+IF(X59&lt;&gt;0,+(Y59/X59)*100,0)</f>
        <v>69.109619255549887</v>
      </c>
      <c r="AA59" s="65">
        <f>SUM(AA56:AA58)</f>
        <v>132967477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4906660</v>
      </c>
      <c r="D8" s="20"/>
      <c r="E8" s="21">
        <v>5100263</v>
      </c>
      <c r="F8" s="22">
        <v>5100263</v>
      </c>
      <c r="G8" s="22">
        <v>354911</v>
      </c>
      <c r="H8" s="22">
        <v>354101</v>
      </c>
      <c r="I8" s="22">
        <v>354161</v>
      </c>
      <c r="J8" s="22">
        <v>1063173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1063173</v>
      </c>
      <c r="X8" s="22">
        <v>1275066</v>
      </c>
      <c r="Y8" s="22">
        <v>-211893</v>
      </c>
      <c r="Z8" s="23">
        <v>-16.618198587367242</v>
      </c>
      <c r="AA8" s="20">
        <v>5100263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4906660</v>
      </c>
      <c r="D32" s="29">
        <f t="shared" ref="D32:Y32" si="0">SUM(D6:D31)</f>
        <v>0</v>
      </c>
      <c r="E32" s="30">
        <f t="shared" si="0"/>
        <v>5100263</v>
      </c>
      <c r="F32" s="31">
        <f t="shared" si="0"/>
        <v>5100263</v>
      </c>
      <c r="G32" s="31">
        <f t="shared" si="0"/>
        <v>354911</v>
      </c>
      <c r="H32" s="31">
        <f t="shared" si="0"/>
        <v>354101</v>
      </c>
      <c r="I32" s="31">
        <f t="shared" si="0"/>
        <v>354161</v>
      </c>
      <c r="J32" s="31">
        <f t="shared" si="0"/>
        <v>1063173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1063173</v>
      </c>
      <c r="X32" s="31">
        <f t="shared" si="0"/>
        <v>1275066</v>
      </c>
      <c r="Y32" s="31">
        <f t="shared" si="0"/>
        <v>-211893</v>
      </c>
      <c r="Z32" s="32">
        <f>+IF(X32&lt;&gt;0,+(Y32/X32)*100,0)</f>
        <v>-16.618198587367242</v>
      </c>
      <c r="AA32" s="29">
        <f>SUM(AA6:AA31)</f>
        <v>5100263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20762549</v>
      </c>
      <c r="D34" s="20"/>
      <c r="E34" s="21">
        <v>23286477</v>
      </c>
      <c r="F34" s="22">
        <v>23286477</v>
      </c>
      <c r="G34" s="22"/>
      <c r="H34" s="22"/>
      <c r="I34" s="22">
        <v>1709630</v>
      </c>
      <c r="J34" s="22">
        <v>1709630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1709630</v>
      </c>
      <c r="X34" s="22">
        <v>5821620</v>
      </c>
      <c r="Y34" s="22">
        <v>-4111990</v>
      </c>
      <c r="Z34" s="23">
        <v>-70.633088384332893</v>
      </c>
      <c r="AA34" s="20">
        <v>23286477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24583770</v>
      </c>
      <c r="F38" s="22">
        <v>24583770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6145944</v>
      </c>
      <c r="Y38" s="22">
        <v>-6145944</v>
      </c>
      <c r="Z38" s="23">
        <v>-100</v>
      </c>
      <c r="AA38" s="20">
        <v>24583770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9587494</v>
      </c>
      <c r="D41" s="20"/>
      <c r="E41" s="21">
        <v>5000000</v>
      </c>
      <c r="F41" s="22">
        <v>5000000</v>
      </c>
      <c r="G41" s="22">
        <v>17100</v>
      </c>
      <c r="H41" s="22">
        <v>385</v>
      </c>
      <c r="I41" s="22"/>
      <c r="J41" s="22">
        <v>17485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17485</v>
      </c>
      <c r="X41" s="22">
        <v>1250001</v>
      </c>
      <c r="Y41" s="22">
        <v>-1232516</v>
      </c>
      <c r="Z41" s="23">
        <v>-98.601201119039104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>
        <v>5416463</v>
      </c>
      <c r="D42" s="20"/>
      <c r="E42" s="21">
        <v>5000000</v>
      </c>
      <c r="F42" s="22">
        <v>5000000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1250001</v>
      </c>
      <c r="Y42" s="22">
        <v>-1250001</v>
      </c>
      <c r="Z42" s="23">
        <v>-100</v>
      </c>
      <c r="AA42" s="20">
        <v>5000000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183840</v>
      </c>
      <c r="D44" s="20"/>
      <c r="E44" s="21">
        <v>232849</v>
      </c>
      <c r="F44" s="22">
        <v>232849</v>
      </c>
      <c r="G44" s="22"/>
      <c r="H44" s="22"/>
      <c r="I44" s="22">
        <v>16409</v>
      </c>
      <c r="J44" s="22">
        <v>16409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16409</v>
      </c>
      <c r="X44" s="22">
        <v>58212</v>
      </c>
      <c r="Y44" s="22">
        <v>-41803</v>
      </c>
      <c r="Z44" s="23">
        <v>-71.811653954511101</v>
      </c>
      <c r="AA44" s="20">
        <v>232849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35950346</v>
      </c>
      <c r="D47" s="29">
        <f t="shared" ref="D47:Y47" si="1">SUM(D34:D46)</f>
        <v>0</v>
      </c>
      <c r="E47" s="30">
        <f t="shared" si="1"/>
        <v>58103096</v>
      </c>
      <c r="F47" s="31">
        <f t="shared" si="1"/>
        <v>58103096</v>
      </c>
      <c r="G47" s="31">
        <f t="shared" si="1"/>
        <v>17100</v>
      </c>
      <c r="H47" s="31">
        <f t="shared" si="1"/>
        <v>385</v>
      </c>
      <c r="I47" s="31">
        <f t="shared" si="1"/>
        <v>1726039</v>
      </c>
      <c r="J47" s="31">
        <f t="shared" si="1"/>
        <v>1743524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1743524</v>
      </c>
      <c r="X47" s="31">
        <f t="shared" si="1"/>
        <v>14525778</v>
      </c>
      <c r="Y47" s="31">
        <f t="shared" si="1"/>
        <v>-12782254</v>
      </c>
      <c r="Z47" s="32">
        <f>+IF(X47&lt;&gt;0,+(Y47/X47)*100,0)</f>
        <v>-87.997035339518476</v>
      </c>
      <c r="AA47" s="29">
        <f>SUM(AA34:AA46)</f>
        <v>58103096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-31043686</v>
      </c>
      <c r="D48" s="39">
        <f t="shared" si="2"/>
        <v>0</v>
      </c>
      <c r="E48" s="40">
        <f t="shared" si="2"/>
        <v>-53002833</v>
      </c>
      <c r="F48" s="41">
        <f t="shared" si="2"/>
        <v>-53002833</v>
      </c>
      <c r="G48" s="41">
        <f t="shared" si="2"/>
        <v>337811</v>
      </c>
      <c r="H48" s="41">
        <f t="shared" si="2"/>
        <v>353716</v>
      </c>
      <c r="I48" s="41">
        <f t="shared" si="2"/>
        <v>-1371878</v>
      </c>
      <c r="J48" s="41">
        <f t="shared" si="2"/>
        <v>-680351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-680351</v>
      </c>
      <c r="X48" s="41">
        <f t="shared" si="2"/>
        <v>-13250712</v>
      </c>
      <c r="Y48" s="41">
        <f t="shared" si="2"/>
        <v>12570361</v>
      </c>
      <c r="Z48" s="42">
        <f>+IF(X48&lt;&gt;0,+(Y48/X48)*100,0)</f>
        <v>-94.865551375654377</v>
      </c>
      <c r="AA48" s="39">
        <f>+AA32-AA47</f>
        <v>-53002833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-31043686</v>
      </c>
      <c r="D51" s="48">
        <f t="shared" si="3"/>
        <v>0</v>
      </c>
      <c r="E51" s="49">
        <f t="shared" si="3"/>
        <v>-53002833</v>
      </c>
      <c r="F51" s="50">
        <f t="shared" si="3"/>
        <v>-53002833</v>
      </c>
      <c r="G51" s="50">
        <f t="shared" si="3"/>
        <v>337811</v>
      </c>
      <c r="H51" s="50">
        <f t="shared" si="3"/>
        <v>353716</v>
      </c>
      <c r="I51" s="50">
        <f t="shared" si="3"/>
        <v>-1371878</v>
      </c>
      <c r="J51" s="50">
        <f t="shared" si="3"/>
        <v>-680351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-680351</v>
      </c>
      <c r="X51" s="50">
        <f t="shared" si="3"/>
        <v>-13250712</v>
      </c>
      <c r="Y51" s="50">
        <f t="shared" si="3"/>
        <v>12570361</v>
      </c>
      <c r="Z51" s="51">
        <f>+IF(X51&lt;&gt;0,+(Y51/X51)*100,0)</f>
        <v>-94.865551375654377</v>
      </c>
      <c r="AA51" s="48">
        <f>SUM(AA48:AA50)</f>
        <v>-53002833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-31043686</v>
      </c>
      <c r="D53" s="54">
        <f>+D51-D52</f>
        <v>0</v>
      </c>
      <c r="E53" s="55">
        <f t="shared" si="4"/>
        <v>-53002833</v>
      </c>
      <c r="F53" s="56">
        <f t="shared" si="4"/>
        <v>-53002833</v>
      </c>
      <c r="G53" s="56">
        <f t="shared" si="4"/>
        <v>337811</v>
      </c>
      <c r="H53" s="56">
        <f t="shared" si="4"/>
        <v>353716</v>
      </c>
      <c r="I53" s="56">
        <f t="shared" si="4"/>
        <v>-1371878</v>
      </c>
      <c r="J53" s="56">
        <f t="shared" si="4"/>
        <v>-680351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-680351</v>
      </c>
      <c r="X53" s="56">
        <f t="shared" si="4"/>
        <v>-13250712</v>
      </c>
      <c r="Y53" s="56">
        <f t="shared" si="4"/>
        <v>12570361</v>
      </c>
      <c r="Z53" s="57">
        <f>+IF(X53&lt;&gt;0,+(Y53/X53)*100,0)</f>
        <v>-94.865551375654377</v>
      </c>
      <c r="AA53" s="54">
        <f>+AA51-AA52</f>
        <v>-53002833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-31043686</v>
      </c>
      <c r="D56" s="48">
        <f>SUM(D53:D55)</f>
        <v>0</v>
      </c>
      <c r="E56" s="49">
        <f t="shared" si="5"/>
        <v>-53002833</v>
      </c>
      <c r="F56" s="50">
        <f t="shared" si="5"/>
        <v>-53002833</v>
      </c>
      <c r="G56" s="50">
        <f t="shared" si="5"/>
        <v>337811</v>
      </c>
      <c r="H56" s="50">
        <f t="shared" si="5"/>
        <v>353716</v>
      </c>
      <c r="I56" s="50">
        <f t="shared" si="5"/>
        <v>-1371878</v>
      </c>
      <c r="J56" s="50">
        <f t="shared" si="5"/>
        <v>-680351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-680351</v>
      </c>
      <c r="X56" s="50">
        <f t="shared" si="5"/>
        <v>-13250712</v>
      </c>
      <c r="Y56" s="50">
        <f t="shared" si="5"/>
        <v>12570361</v>
      </c>
      <c r="Z56" s="51">
        <f>+IF(X56&lt;&gt;0,+(Y56/X56)*100,0)</f>
        <v>-94.865551375654377</v>
      </c>
      <c r="AA56" s="48">
        <f>SUM(AA53:AA55)</f>
        <v>-53002833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-31043686</v>
      </c>
      <c r="D59" s="65">
        <f>SUM(D56:D58)</f>
        <v>0</v>
      </c>
      <c r="E59" s="66">
        <f t="shared" si="6"/>
        <v>-53002833</v>
      </c>
      <c r="F59" s="67">
        <f t="shared" si="6"/>
        <v>-53002833</v>
      </c>
      <c r="G59" s="67">
        <f t="shared" si="6"/>
        <v>337811</v>
      </c>
      <c r="H59" s="67">
        <f t="shared" si="6"/>
        <v>353716</v>
      </c>
      <c r="I59" s="67">
        <f t="shared" si="6"/>
        <v>-1371878</v>
      </c>
      <c r="J59" s="67">
        <f t="shared" si="6"/>
        <v>-680351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-680351</v>
      </c>
      <c r="X59" s="67">
        <f t="shared" si="6"/>
        <v>-13250712</v>
      </c>
      <c r="Y59" s="67">
        <f t="shared" si="6"/>
        <v>12570361</v>
      </c>
      <c r="Z59" s="68">
        <f>+IF(X59&lt;&gt;0,+(Y59/X59)*100,0)</f>
        <v>-94.865551375654377</v>
      </c>
      <c r="AA59" s="65">
        <f>SUM(AA56:AA58)</f>
        <v>-53002833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25879733</v>
      </c>
      <c r="D8" s="20"/>
      <c r="E8" s="21">
        <v>25627417</v>
      </c>
      <c r="F8" s="22">
        <v>25627417</v>
      </c>
      <c r="G8" s="22">
        <v>1674310</v>
      </c>
      <c r="H8" s="22">
        <v>1951551</v>
      </c>
      <c r="I8" s="22">
        <v>2185320</v>
      </c>
      <c r="J8" s="22">
        <v>5811181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5811181</v>
      </c>
      <c r="X8" s="22">
        <v>6406839</v>
      </c>
      <c r="Y8" s="22">
        <v>-595658</v>
      </c>
      <c r="Z8" s="23">
        <v>-9.2972212974291999</v>
      </c>
      <c r="AA8" s="20">
        <v>25627417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2365880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2099196</v>
      </c>
      <c r="D19" s="20"/>
      <c r="E19" s="21">
        <v>18758</v>
      </c>
      <c r="F19" s="22">
        <v>18758</v>
      </c>
      <c r="G19" s="22"/>
      <c r="H19" s="22">
        <v>72151</v>
      </c>
      <c r="I19" s="22"/>
      <c r="J19" s="22">
        <v>72151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72151</v>
      </c>
      <c r="X19" s="22">
        <v>4689</v>
      </c>
      <c r="Y19" s="22">
        <v>67462</v>
      </c>
      <c r="Z19" s="23">
        <v>1438.7289400725101</v>
      </c>
      <c r="AA19" s="20">
        <v>18758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211381247</v>
      </c>
      <c r="D25" s="20"/>
      <c r="E25" s="21">
        <v>218392010</v>
      </c>
      <c r="F25" s="22">
        <v>218392010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54598002</v>
      </c>
      <c r="Y25" s="22">
        <v>-54598002</v>
      </c>
      <c r="Z25" s="23">
        <v>-100</v>
      </c>
      <c r="AA25" s="20">
        <v>218392010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241726056</v>
      </c>
      <c r="D32" s="29">
        <f t="shared" ref="D32:Y32" si="0">SUM(D6:D31)</f>
        <v>0</v>
      </c>
      <c r="E32" s="30">
        <f t="shared" si="0"/>
        <v>244038185</v>
      </c>
      <c r="F32" s="31">
        <f t="shared" si="0"/>
        <v>244038185</v>
      </c>
      <c r="G32" s="31">
        <f t="shared" si="0"/>
        <v>1674310</v>
      </c>
      <c r="H32" s="31">
        <f t="shared" si="0"/>
        <v>2023702</v>
      </c>
      <c r="I32" s="31">
        <f t="shared" si="0"/>
        <v>2185320</v>
      </c>
      <c r="J32" s="31">
        <f t="shared" si="0"/>
        <v>5883332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5883332</v>
      </c>
      <c r="X32" s="31">
        <f t="shared" si="0"/>
        <v>61009530</v>
      </c>
      <c r="Y32" s="31">
        <f t="shared" si="0"/>
        <v>-55126198</v>
      </c>
      <c r="Z32" s="32">
        <f>+IF(X32&lt;&gt;0,+(Y32/X32)*100,0)</f>
        <v>-90.356700010637681</v>
      </c>
      <c r="AA32" s="29">
        <f>SUM(AA6:AA31)</f>
        <v>244038185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43054824</v>
      </c>
      <c r="D34" s="20"/>
      <c r="E34" s="21">
        <v>43273632</v>
      </c>
      <c r="F34" s="22">
        <v>43273632</v>
      </c>
      <c r="G34" s="22">
        <v>3633296</v>
      </c>
      <c r="H34" s="22">
        <v>3372402</v>
      </c>
      <c r="I34" s="22">
        <v>3812820</v>
      </c>
      <c r="J34" s="22">
        <v>10818518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10818518</v>
      </c>
      <c r="X34" s="22">
        <v>10818462</v>
      </c>
      <c r="Y34" s="22">
        <v>56</v>
      </c>
      <c r="Z34" s="23"/>
      <c r="AA34" s="20">
        <v>43273632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4022104</v>
      </c>
      <c r="D37" s="20"/>
      <c r="E37" s="21">
        <v>6473447</v>
      </c>
      <c r="F37" s="22">
        <v>6473447</v>
      </c>
      <c r="G37" s="22">
        <v>2500</v>
      </c>
      <c r="H37" s="22">
        <v>34141</v>
      </c>
      <c r="I37" s="22">
        <v>7125</v>
      </c>
      <c r="J37" s="22">
        <v>43766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43766</v>
      </c>
      <c r="X37" s="22">
        <v>1618365</v>
      </c>
      <c r="Y37" s="22">
        <v>-1574599</v>
      </c>
      <c r="Z37" s="23">
        <v>-97.295665687283147</v>
      </c>
      <c r="AA37" s="20">
        <v>6473447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58079161</v>
      </c>
      <c r="D39" s="20"/>
      <c r="E39" s="21">
        <v>67786902</v>
      </c>
      <c r="F39" s="22">
        <v>67786902</v>
      </c>
      <c r="G39" s="22"/>
      <c r="H39" s="22">
        <v>11076291</v>
      </c>
      <c r="I39" s="22">
        <v>5538146</v>
      </c>
      <c r="J39" s="22">
        <v>16614437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16614437</v>
      </c>
      <c r="X39" s="22">
        <v>16946727</v>
      </c>
      <c r="Y39" s="22">
        <v>-332290</v>
      </c>
      <c r="Z39" s="23">
        <v>-1.9607916030039312</v>
      </c>
      <c r="AA39" s="20">
        <v>67786902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12232369</v>
      </c>
      <c r="D41" s="20"/>
      <c r="E41" s="21">
        <v>2879037</v>
      </c>
      <c r="F41" s="22">
        <v>2879037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719763</v>
      </c>
      <c r="Y41" s="22">
        <v>-719763</v>
      </c>
      <c r="Z41" s="23">
        <v>-100</v>
      </c>
      <c r="AA41" s="20">
        <v>2879037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7737349</v>
      </c>
      <c r="D43" s="20"/>
      <c r="E43" s="21">
        <v>912139</v>
      </c>
      <c r="F43" s="22">
        <v>912139</v>
      </c>
      <c r="G43" s="22">
        <v>19223</v>
      </c>
      <c r="H43" s="22">
        <v>1510</v>
      </c>
      <c r="I43" s="22">
        <v>1960</v>
      </c>
      <c r="J43" s="22">
        <v>22693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22693</v>
      </c>
      <c r="X43" s="22">
        <v>228036</v>
      </c>
      <c r="Y43" s="22">
        <v>-205343</v>
      </c>
      <c r="Z43" s="23">
        <v>-90.048501113859217</v>
      </c>
      <c r="AA43" s="20">
        <v>912139</v>
      </c>
    </row>
    <row r="44" spans="1:27" ht="13.5" x14ac:dyDescent="0.25">
      <c r="A44" s="19" t="s">
        <v>69</v>
      </c>
      <c r="B44" s="15" t="s">
        <v>32</v>
      </c>
      <c r="C44" s="20">
        <v>91824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125217631</v>
      </c>
      <c r="D47" s="29">
        <f t="shared" ref="D47:Y47" si="1">SUM(D34:D46)</f>
        <v>0</v>
      </c>
      <c r="E47" s="30">
        <f t="shared" si="1"/>
        <v>121325157</v>
      </c>
      <c r="F47" s="31">
        <f t="shared" si="1"/>
        <v>121325157</v>
      </c>
      <c r="G47" s="31">
        <f t="shared" si="1"/>
        <v>3655019</v>
      </c>
      <c r="H47" s="31">
        <f t="shared" si="1"/>
        <v>14484344</v>
      </c>
      <c r="I47" s="31">
        <f t="shared" si="1"/>
        <v>9360051</v>
      </c>
      <c r="J47" s="31">
        <f t="shared" si="1"/>
        <v>27499414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27499414</v>
      </c>
      <c r="X47" s="31">
        <f t="shared" si="1"/>
        <v>30331353</v>
      </c>
      <c r="Y47" s="31">
        <f t="shared" si="1"/>
        <v>-2831939</v>
      </c>
      <c r="Z47" s="32">
        <f>+IF(X47&lt;&gt;0,+(Y47/X47)*100,0)</f>
        <v>-9.3366721886755268</v>
      </c>
      <c r="AA47" s="29">
        <f>SUM(AA34:AA46)</f>
        <v>121325157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116508425</v>
      </c>
      <c r="D48" s="39">
        <f t="shared" si="2"/>
        <v>0</v>
      </c>
      <c r="E48" s="40">
        <f t="shared" si="2"/>
        <v>122713028</v>
      </c>
      <c r="F48" s="41">
        <f t="shared" si="2"/>
        <v>122713028</v>
      </c>
      <c r="G48" s="41">
        <f t="shared" si="2"/>
        <v>-1980709</v>
      </c>
      <c r="H48" s="41">
        <f t="shared" si="2"/>
        <v>-12460642</v>
      </c>
      <c r="I48" s="41">
        <f t="shared" si="2"/>
        <v>-7174731</v>
      </c>
      <c r="J48" s="41">
        <f t="shared" si="2"/>
        <v>-21616082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-21616082</v>
      </c>
      <c r="X48" s="41">
        <f t="shared" si="2"/>
        <v>30678177</v>
      </c>
      <c r="Y48" s="41">
        <f t="shared" si="2"/>
        <v>-52294259</v>
      </c>
      <c r="Z48" s="42">
        <f>+IF(X48&lt;&gt;0,+(Y48/X48)*100,0)</f>
        <v>-170.46077737930779</v>
      </c>
      <c r="AA48" s="39">
        <f>+AA32-AA47</f>
        <v>122713028</v>
      </c>
    </row>
    <row r="49" spans="1:27" ht="25.5" x14ac:dyDescent="0.25">
      <c r="A49" s="43" t="s">
        <v>74</v>
      </c>
      <c r="B49" s="15" t="s">
        <v>32</v>
      </c>
      <c r="C49" s="20">
        <v>1826150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118334575</v>
      </c>
      <c r="D51" s="48">
        <f t="shared" si="3"/>
        <v>0</v>
      </c>
      <c r="E51" s="49">
        <f t="shared" si="3"/>
        <v>122713028</v>
      </c>
      <c r="F51" s="50">
        <f t="shared" si="3"/>
        <v>122713028</v>
      </c>
      <c r="G51" s="50">
        <f t="shared" si="3"/>
        <v>-1980709</v>
      </c>
      <c r="H51" s="50">
        <f t="shared" si="3"/>
        <v>-12460642</v>
      </c>
      <c r="I51" s="50">
        <f t="shared" si="3"/>
        <v>-7174731</v>
      </c>
      <c r="J51" s="50">
        <f t="shared" si="3"/>
        <v>-21616082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-21616082</v>
      </c>
      <c r="X51" s="50">
        <f t="shared" si="3"/>
        <v>30678177</v>
      </c>
      <c r="Y51" s="50">
        <f t="shared" si="3"/>
        <v>-52294259</v>
      </c>
      <c r="Z51" s="51">
        <f>+IF(X51&lt;&gt;0,+(Y51/X51)*100,0)</f>
        <v>-170.46077737930779</v>
      </c>
      <c r="AA51" s="48">
        <f>SUM(AA48:AA50)</f>
        <v>122713028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118334575</v>
      </c>
      <c r="D53" s="54">
        <f>+D51-D52</f>
        <v>0</v>
      </c>
      <c r="E53" s="55">
        <f t="shared" si="4"/>
        <v>122713028</v>
      </c>
      <c r="F53" s="56">
        <f t="shared" si="4"/>
        <v>122713028</v>
      </c>
      <c r="G53" s="56">
        <f t="shared" si="4"/>
        <v>-1980709</v>
      </c>
      <c r="H53" s="56">
        <f t="shared" si="4"/>
        <v>-12460642</v>
      </c>
      <c r="I53" s="56">
        <f t="shared" si="4"/>
        <v>-7174731</v>
      </c>
      <c r="J53" s="56">
        <f t="shared" si="4"/>
        <v>-21616082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-21616082</v>
      </c>
      <c r="X53" s="56">
        <f t="shared" si="4"/>
        <v>30678177</v>
      </c>
      <c r="Y53" s="56">
        <f t="shared" si="4"/>
        <v>-52294259</v>
      </c>
      <c r="Z53" s="57">
        <f>+IF(X53&lt;&gt;0,+(Y53/X53)*100,0)</f>
        <v>-170.46077737930779</v>
      </c>
      <c r="AA53" s="54">
        <f>+AA51-AA52</f>
        <v>122713028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118334575</v>
      </c>
      <c r="D56" s="48">
        <f>SUM(D53:D55)</f>
        <v>0</v>
      </c>
      <c r="E56" s="49">
        <f t="shared" si="5"/>
        <v>122713028</v>
      </c>
      <c r="F56" s="50">
        <f t="shared" si="5"/>
        <v>122713028</v>
      </c>
      <c r="G56" s="50">
        <f t="shared" si="5"/>
        <v>-1980709</v>
      </c>
      <c r="H56" s="50">
        <f t="shared" si="5"/>
        <v>-12460642</v>
      </c>
      <c r="I56" s="50">
        <f t="shared" si="5"/>
        <v>-7174731</v>
      </c>
      <c r="J56" s="50">
        <f t="shared" si="5"/>
        <v>-21616082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-21616082</v>
      </c>
      <c r="X56" s="50">
        <f t="shared" si="5"/>
        <v>30678177</v>
      </c>
      <c r="Y56" s="50">
        <f t="shared" si="5"/>
        <v>-52294259</v>
      </c>
      <c r="Z56" s="51">
        <f>+IF(X56&lt;&gt;0,+(Y56/X56)*100,0)</f>
        <v>-170.46077737930779</v>
      </c>
      <c r="AA56" s="48">
        <f>SUM(AA53:AA55)</f>
        <v>122713028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118334575</v>
      </c>
      <c r="D59" s="65">
        <f>SUM(D56:D58)</f>
        <v>0</v>
      </c>
      <c r="E59" s="66">
        <f t="shared" si="6"/>
        <v>122713028</v>
      </c>
      <c r="F59" s="67">
        <f t="shared" si="6"/>
        <v>122713028</v>
      </c>
      <c r="G59" s="67">
        <f t="shared" si="6"/>
        <v>-1980709</v>
      </c>
      <c r="H59" s="67">
        <f t="shared" si="6"/>
        <v>-12460642</v>
      </c>
      <c r="I59" s="67">
        <f t="shared" si="6"/>
        <v>-7174731</v>
      </c>
      <c r="J59" s="67">
        <f t="shared" si="6"/>
        <v>-21616082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-21616082</v>
      </c>
      <c r="X59" s="67">
        <f t="shared" si="6"/>
        <v>30678177</v>
      </c>
      <c r="Y59" s="67">
        <f t="shared" si="6"/>
        <v>-52294259</v>
      </c>
      <c r="Z59" s="68">
        <f>+IF(X59&lt;&gt;0,+(Y59/X59)*100,0)</f>
        <v>-170.46077737930779</v>
      </c>
      <c r="AA59" s="65">
        <f>SUM(AA56:AA58)</f>
        <v>122713028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1472403</v>
      </c>
      <c r="D8" s="20"/>
      <c r="E8" s="21">
        <v>1706301</v>
      </c>
      <c r="F8" s="22">
        <v>1706301</v>
      </c>
      <c r="G8" s="22">
        <v>127715</v>
      </c>
      <c r="H8" s="22">
        <v>127715</v>
      </c>
      <c r="I8" s="22">
        <v>127715</v>
      </c>
      <c r="J8" s="22">
        <v>383145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383145</v>
      </c>
      <c r="X8" s="22">
        <v>426573</v>
      </c>
      <c r="Y8" s="22">
        <v>-43428</v>
      </c>
      <c r="Z8" s="23">
        <v>-10.180672475754443</v>
      </c>
      <c r="AA8" s="20">
        <v>1706301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1682773</v>
      </c>
      <c r="D13" s="20"/>
      <c r="E13" s="21">
        <v>1435149</v>
      </c>
      <c r="F13" s="22">
        <v>1435149</v>
      </c>
      <c r="G13" s="22">
        <v>140044</v>
      </c>
      <c r="H13" s="22">
        <v>112463</v>
      </c>
      <c r="I13" s="22">
        <v>111761</v>
      </c>
      <c r="J13" s="22">
        <v>364268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364268</v>
      </c>
      <c r="X13" s="22">
        <v>358785</v>
      </c>
      <c r="Y13" s="22">
        <v>5483</v>
      </c>
      <c r="Z13" s="23">
        <v>1.5282132753598954</v>
      </c>
      <c r="AA13" s="20">
        <v>1435149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3155176</v>
      </c>
      <c r="D32" s="29">
        <f t="shared" ref="D32:Y32" si="0">SUM(D6:D31)</f>
        <v>0</v>
      </c>
      <c r="E32" s="30">
        <f t="shared" si="0"/>
        <v>3141450</v>
      </c>
      <c r="F32" s="31">
        <f t="shared" si="0"/>
        <v>3141450</v>
      </c>
      <c r="G32" s="31">
        <f t="shared" si="0"/>
        <v>267759</v>
      </c>
      <c r="H32" s="31">
        <f t="shared" si="0"/>
        <v>240178</v>
      </c>
      <c r="I32" s="31">
        <f t="shared" si="0"/>
        <v>239476</v>
      </c>
      <c r="J32" s="31">
        <f t="shared" si="0"/>
        <v>747413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747413</v>
      </c>
      <c r="X32" s="31">
        <f t="shared" si="0"/>
        <v>785358</v>
      </c>
      <c r="Y32" s="31">
        <f t="shared" si="0"/>
        <v>-37945</v>
      </c>
      <c r="Z32" s="32">
        <f>+IF(X32&lt;&gt;0,+(Y32/X32)*100,0)</f>
        <v>-4.8315545267253919</v>
      </c>
      <c r="AA32" s="29">
        <f>SUM(AA6:AA31)</f>
        <v>3141450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2279195</v>
      </c>
      <c r="D34" s="20"/>
      <c r="E34" s="21">
        <v>2446347</v>
      </c>
      <c r="F34" s="22">
        <v>2446347</v>
      </c>
      <c r="G34" s="22">
        <v>193625</v>
      </c>
      <c r="H34" s="22">
        <v>312166</v>
      </c>
      <c r="I34" s="22">
        <v>259817</v>
      </c>
      <c r="J34" s="22">
        <v>765608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765608</v>
      </c>
      <c r="X34" s="22">
        <v>611586</v>
      </c>
      <c r="Y34" s="22">
        <v>154022</v>
      </c>
      <c r="Z34" s="23">
        <v>25.184029719450741</v>
      </c>
      <c r="AA34" s="20">
        <v>2446347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-62285202</v>
      </c>
      <c r="D38" s="20"/>
      <c r="E38" s="21">
        <v>418393</v>
      </c>
      <c r="F38" s="22">
        <v>418393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104598</v>
      </c>
      <c r="Y38" s="22">
        <v>-104598</v>
      </c>
      <c r="Z38" s="23">
        <v>-100</v>
      </c>
      <c r="AA38" s="20">
        <v>418393</v>
      </c>
    </row>
    <row r="39" spans="1:27" ht="13.5" x14ac:dyDescent="0.25">
      <c r="A39" s="19" t="s">
        <v>65</v>
      </c>
      <c r="B39" s="15" t="s">
        <v>32</v>
      </c>
      <c r="C39" s="20">
        <v>613119</v>
      </c>
      <c r="D39" s="20"/>
      <c r="E39" s="21">
        <v>675500</v>
      </c>
      <c r="F39" s="22">
        <v>675500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168873</v>
      </c>
      <c r="Y39" s="22">
        <v>-168873</v>
      </c>
      <c r="Z39" s="23">
        <v>-100</v>
      </c>
      <c r="AA39" s="20">
        <v>675500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125001</v>
      </c>
      <c r="Y41" s="22">
        <v>-125001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683109</v>
      </c>
      <c r="F43" s="22">
        <v>683109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170778</v>
      </c>
      <c r="Y43" s="22">
        <v>-170778</v>
      </c>
      <c r="Z43" s="23">
        <v>-100</v>
      </c>
      <c r="AA43" s="20">
        <v>683109</v>
      </c>
    </row>
    <row r="44" spans="1:27" ht="13.5" x14ac:dyDescent="0.25">
      <c r="A44" s="19" t="s">
        <v>69</v>
      </c>
      <c r="B44" s="15" t="s">
        <v>32</v>
      </c>
      <c r="C44" s="20">
        <v>17188</v>
      </c>
      <c r="D44" s="20"/>
      <c r="E44" s="21">
        <v>265731</v>
      </c>
      <c r="F44" s="22">
        <v>265731</v>
      </c>
      <c r="G44" s="22">
        <v>1285</v>
      </c>
      <c r="H44" s="22">
        <v>2475</v>
      </c>
      <c r="I44" s="22">
        <v>2130</v>
      </c>
      <c r="J44" s="22">
        <v>5890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5890</v>
      </c>
      <c r="X44" s="22">
        <v>66435</v>
      </c>
      <c r="Y44" s="22">
        <v>-60545</v>
      </c>
      <c r="Z44" s="23">
        <v>-91.134191314818992</v>
      </c>
      <c r="AA44" s="20">
        <v>265731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-59375700</v>
      </c>
      <c r="D47" s="29">
        <f t="shared" ref="D47:Y47" si="1">SUM(D34:D46)</f>
        <v>0</v>
      </c>
      <c r="E47" s="30">
        <f t="shared" si="1"/>
        <v>4989080</v>
      </c>
      <c r="F47" s="31">
        <f t="shared" si="1"/>
        <v>4989080</v>
      </c>
      <c r="G47" s="31">
        <f t="shared" si="1"/>
        <v>194910</v>
      </c>
      <c r="H47" s="31">
        <f t="shared" si="1"/>
        <v>314641</v>
      </c>
      <c r="I47" s="31">
        <f t="shared" si="1"/>
        <v>261947</v>
      </c>
      <c r="J47" s="31">
        <f t="shared" si="1"/>
        <v>771498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771498</v>
      </c>
      <c r="X47" s="31">
        <f t="shared" si="1"/>
        <v>1247271</v>
      </c>
      <c r="Y47" s="31">
        <f t="shared" si="1"/>
        <v>-475773</v>
      </c>
      <c r="Z47" s="32">
        <f>+IF(X47&lt;&gt;0,+(Y47/X47)*100,0)</f>
        <v>-38.145118422540094</v>
      </c>
      <c r="AA47" s="29">
        <f>SUM(AA34:AA46)</f>
        <v>4989080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62530876</v>
      </c>
      <c r="D48" s="39">
        <f t="shared" si="2"/>
        <v>0</v>
      </c>
      <c r="E48" s="40">
        <f t="shared" si="2"/>
        <v>-1847630</v>
      </c>
      <c r="F48" s="41">
        <f t="shared" si="2"/>
        <v>-1847630</v>
      </c>
      <c r="G48" s="41">
        <f t="shared" si="2"/>
        <v>72849</v>
      </c>
      <c r="H48" s="41">
        <f t="shared" si="2"/>
        <v>-74463</v>
      </c>
      <c r="I48" s="41">
        <f t="shared" si="2"/>
        <v>-22471</v>
      </c>
      <c r="J48" s="41">
        <f t="shared" si="2"/>
        <v>-24085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-24085</v>
      </c>
      <c r="X48" s="41">
        <f t="shared" si="2"/>
        <v>-461913</v>
      </c>
      <c r="Y48" s="41">
        <f t="shared" si="2"/>
        <v>437828</v>
      </c>
      <c r="Z48" s="42">
        <f>+IF(X48&lt;&gt;0,+(Y48/X48)*100,0)</f>
        <v>-94.785814644749124</v>
      </c>
      <c r="AA48" s="39">
        <f>+AA32-AA47</f>
        <v>-1847630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9146738</v>
      </c>
      <c r="F49" s="22">
        <v>9146738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2286684</v>
      </c>
      <c r="Y49" s="22">
        <v>-2286684</v>
      </c>
      <c r="Z49" s="23">
        <v>-100</v>
      </c>
      <c r="AA49" s="20">
        <v>9146738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62530876</v>
      </c>
      <c r="D51" s="48">
        <f t="shared" si="3"/>
        <v>0</v>
      </c>
      <c r="E51" s="49">
        <f t="shared" si="3"/>
        <v>7299108</v>
      </c>
      <c r="F51" s="50">
        <f t="shared" si="3"/>
        <v>7299108</v>
      </c>
      <c r="G51" s="50">
        <f t="shared" si="3"/>
        <v>72849</v>
      </c>
      <c r="H51" s="50">
        <f t="shared" si="3"/>
        <v>-74463</v>
      </c>
      <c r="I51" s="50">
        <f t="shared" si="3"/>
        <v>-22471</v>
      </c>
      <c r="J51" s="50">
        <f t="shared" si="3"/>
        <v>-24085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-24085</v>
      </c>
      <c r="X51" s="50">
        <f t="shared" si="3"/>
        <v>1824771</v>
      </c>
      <c r="Y51" s="50">
        <f t="shared" si="3"/>
        <v>-1848856</v>
      </c>
      <c r="Z51" s="51">
        <f>+IF(X51&lt;&gt;0,+(Y51/X51)*100,0)</f>
        <v>-101.31989164667785</v>
      </c>
      <c r="AA51" s="48">
        <f>SUM(AA48:AA50)</f>
        <v>7299108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62530876</v>
      </c>
      <c r="D53" s="54">
        <f>+D51-D52</f>
        <v>0</v>
      </c>
      <c r="E53" s="55">
        <f t="shared" si="4"/>
        <v>7299108</v>
      </c>
      <c r="F53" s="56">
        <f t="shared" si="4"/>
        <v>7299108</v>
      </c>
      <c r="G53" s="56">
        <f t="shared" si="4"/>
        <v>72849</v>
      </c>
      <c r="H53" s="56">
        <f t="shared" si="4"/>
        <v>-74463</v>
      </c>
      <c r="I53" s="56">
        <f t="shared" si="4"/>
        <v>-22471</v>
      </c>
      <c r="J53" s="56">
        <f t="shared" si="4"/>
        <v>-24085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-24085</v>
      </c>
      <c r="X53" s="56">
        <f t="shared" si="4"/>
        <v>1824771</v>
      </c>
      <c r="Y53" s="56">
        <f t="shared" si="4"/>
        <v>-1848856</v>
      </c>
      <c r="Z53" s="57">
        <f>+IF(X53&lt;&gt;0,+(Y53/X53)*100,0)</f>
        <v>-101.31989164667785</v>
      </c>
      <c r="AA53" s="54">
        <f>+AA51-AA52</f>
        <v>7299108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62530876</v>
      </c>
      <c r="D56" s="48">
        <f>SUM(D53:D55)</f>
        <v>0</v>
      </c>
      <c r="E56" s="49">
        <f t="shared" si="5"/>
        <v>7299108</v>
      </c>
      <c r="F56" s="50">
        <f t="shared" si="5"/>
        <v>7299108</v>
      </c>
      <c r="G56" s="50">
        <f t="shared" si="5"/>
        <v>72849</v>
      </c>
      <c r="H56" s="50">
        <f t="shared" si="5"/>
        <v>-74463</v>
      </c>
      <c r="I56" s="50">
        <f t="shared" si="5"/>
        <v>-22471</v>
      </c>
      <c r="J56" s="50">
        <f t="shared" si="5"/>
        <v>-24085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-24085</v>
      </c>
      <c r="X56" s="50">
        <f t="shared" si="5"/>
        <v>1824771</v>
      </c>
      <c r="Y56" s="50">
        <f t="shared" si="5"/>
        <v>-1848856</v>
      </c>
      <c r="Z56" s="51">
        <f>+IF(X56&lt;&gt;0,+(Y56/X56)*100,0)</f>
        <v>-101.31989164667785</v>
      </c>
      <c r="AA56" s="48">
        <f>SUM(AA53:AA55)</f>
        <v>7299108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62530876</v>
      </c>
      <c r="D59" s="65">
        <f>SUM(D56:D58)</f>
        <v>0</v>
      </c>
      <c r="E59" s="66">
        <f t="shared" si="6"/>
        <v>7299108</v>
      </c>
      <c r="F59" s="67">
        <f t="shared" si="6"/>
        <v>7299108</v>
      </c>
      <c r="G59" s="67">
        <f t="shared" si="6"/>
        <v>72849</v>
      </c>
      <c r="H59" s="67">
        <f t="shared" si="6"/>
        <v>-74463</v>
      </c>
      <c r="I59" s="67">
        <f t="shared" si="6"/>
        <v>-22471</v>
      </c>
      <c r="J59" s="67">
        <f t="shared" si="6"/>
        <v>-24085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-24085</v>
      </c>
      <c r="X59" s="67">
        <f t="shared" si="6"/>
        <v>1824771</v>
      </c>
      <c r="Y59" s="67">
        <f t="shared" si="6"/>
        <v>-1848856</v>
      </c>
      <c r="Z59" s="68">
        <f>+IF(X59&lt;&gt;0,+(Y59/X59)*100,0)</f>
        <v>-101.31989164667785</v>
      </c>
      <c r="AA59" s="65">
        <f>SUM(AA56:AA58)</f>
        <v>7299108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26228091</v>
      </c>
      <c r="D8" s="20"/>
      <c r="E8" s="21">
        <v>26782875</v>
      </c>
      <c r="F8" s="22">
        <v>26782875</v>
      </c>
      <c r="G8" s="22">
        <v>2188363</v>
      </c>
      <c r="H8" s="22">
        <v>2403609</v>
      </c>
      <c r="I8" s="22">
        <v>2678620</v>
      </c>
      <c r="J8" s="22">
        <v>7270592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7270592</v>
      </c>
      <c r="X8" s="22">
        <v>6695721</v>
      </c>
      <c r="Y8" s="22">
        <v>574871</v>
      </c>
      <c r="Z8" s="23">
        <v>8.5856474605199349</v>
      </c>
      <c r="AA8" s="20">
        <v>26782875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51591</v>
      </c>
      <c r="D19" s="20"/>
      <c r="E19" s="21">
        <v>100000</v>
      </c>
      <c r="F19" s="22">
        <v>100000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25002</v>
      </c>
      <c r="Y19" s="22">
        <v>-25002</v>
      </c>
      <c r="Z19" s="23">
        <v>-100</v>
      </c>
      <c r="AA19" s="20">
        <v>100000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40269678</v>
      </c>
      <c r="D25" s="20"/>
      <c r="E25" s="21">
        <v>27798500</v>
      </c>
      <c r="F25" s="22">
        <v>27798500</v>
      </c>
      <c r="G25" s="22">
        <v>11582661</v>
      </c>
      <c r="H25" s="22"/>
      <c r="I25" s="22"/>
      <c r="J25" s="22">
        <v>11582661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11582661</v>
      </c>
      <c r="X25" s="22">
        <v>6949626</v>
      </c>
      <c r="Y25" s="22">
        <v>4633035</v>
      </c>
      <c r="Z25" s="23">
        <v>66.665961592753334</v>
      </c>
      <c r="AA25" s="20">
        <v>27798500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66549360</v>
      </c>
      <c r="D32" s="29">
        <f t="shared" ref="D32:Y32" si="0">SUM(D6:D31)</f>
        <v>0</v>
      </c>
      <c r="E32" s="30">
        <f t="shared" si="0"/>
        <v>54681375</v>
      </c>
      <c r="F32" s="31">
        <f t="shared" si="0"/>
        <v>54681375</v>
      </c>
      <c r="G32" s="31">
        <f t="shared" si="0"/>
        <v>13771024</v>
      </c>
      <c r="H32" s="31">
        <f t="shared" si="0"/>
        <v>2403609</v>
      </c>
      <c r="I32" s="31">
        <f t="shared" si="0"/>
        <v>2678620</v>
      </c>
      <c r="J32" s="31">
        <f t="shared" si="0"/>
        <v>18853253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18853253</v>
      </c>
      <c r="X32" s="31">
        <f t="shared" si="0"/>
        <v>13670349</v>
      </c>
      <c r="Y32" s="31">
        <f t="shared" si="0"/>
        <v>5182904</v>
      </c>
      <c r="Z32" s="32">
        <f>+IF(X32&lt;&gt;0,+(Y32/X32)*100,0)</f>
        <v>37.913472435853684</v>
      </c>
      <c r="AA32" s="29">
        <f>SUM(AA6:AA31)</f>
        <v>54681375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9195443</v>
      </c>
      <c r="D34" s="20"/>
      <c r="E34" s="21">
        <v>7961244</v>
      </c>
      <c r="F34" s="22">
        <v>7961244</v>
      </c>
      <c r="G34" s="22">
        <v>684193</v>
      </c>
      <c r="H34" s="22">
        <v>765814</v>
      </c>
      <c r="I34" s="22">
        <v>814216</v>
      </c>
      <c r="J34" s="22">
        <v>2264223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2264223</v>
      </c>
      <c r="X34" s="22">
        <v>1990332</v>
      </c>
      <c r="Y34" s="22">
        <v>273891</v>
      </c>
      <c r="Z34" s="23">
        <v>13.761071017297615</v>
      </c>
      <c r="AA34" s="20">
        <v>7961244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420631</v>
      </c>
      <c r="D37" s="20"/>
      <c r="E37" s="21">
        <v>1403203</v>
      </c>
      <c r="F37" s="22">
        <v>1403203</v>
      </c>
      <c r="G37" s="22"/>
      <c r="H37" s="22">
        <v>21745</v>
      </c>
      <c r="I37" s="22">
        <v>1739</v>
      </c>
      <c r="J37" s="22">
        <v>23484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23484</v>
      </c>
      <c r="X37" s="22">
        <v>350802</v>
      </c>
      <c r="Y37" s="22">
        <v>-327318</v>
      </c>
      <c r="Z37" s="23">
        <v>-93.305625395522256</v>
      </c>
      <c r="AA37" s="20">
        <v>1403203</v>
      </c>
    </row>
    <row r="38" spans="1:27" ht="13.5" x14ac:dyDescent="0.25">
      <c r="A38" s="19" t="s">
        <v>64</v>
      </c>
      <c r="B38" s="15" t="s">
        <v>32</v>
      </c>
      <c r="C38" s="20">
        <v>6292778</v>
      </c>
      <c r="D38" s="20"/>
      <c r="E38" s="21">
        <v>3078762</v>
      </c>
      <c r="F38" s="22">
        <v>3078762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769692</v>
      </c>
      <c r="Y38" s="22">
        <v>-769692</v>
      </c>
      <c r="Z38" s="23">
        <v>-100</v>
      </c>
      <c r="AA38" s="20">
        <v>3078762</v>
      </c>
    </row>
    <row r="39" spans="1:27" ht="13.5" x14ac:dyDescent="0.25">
      <c r="A39" s="19" t="s">
        <v>65</v>
      </c>
      <c r="B39" s="15" t="s">
        <v>32</v>
      </c>
      <c r="C39" s="20">
        <v>6966268</v>
      </c>
      <c r="D39" s="20"/>
      <c r="E39" s="21">
        <v>5000000</v>
      </c>
      <c r="F39" s="22">
        <v>5000000</v>
      </c>
      <c r="G39" s="22">
        <v>591125</v>
      </c>
      <c r="H39" s="22">
        <v>591125</v>
      </c>
      <c r="I39" s="22">
        <v>571129</v>
      </c>
      <c r="J39" s="22">
        <v>1753379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1753379</v>
      </c>
      <c r="X39" s="22">
        <v>1250001</v>
      </c>
      <c r="Y39" s="22">
        <v>503378</v>
      </c>
      <c r="Z39" s="23">
        <v>40.270207783833776</v>
      </c>
      <c r="AA39" s="20">
        <v>5000000</v>
      </c>
    </row>
    <row r="40" spans="1:27" ht="13.5" x14ac:dyDescent="0.25">
      <c r="A40" s="19" t="s">
        <v>40</v>
      </c>
      <c r="B40" s="15" t="s">
        <v>32</v>
      </c>
      <c r="C40" s="20">
        <v>25232</v>
      </c>
      <c r="D40" s="20"/>
      <c r="E40" s="21">
        <v>66376</v>
      </c>
      <c r="F40" s="22">
        <v>66376</v>
      </c>
      <c r="G40" s="22">
        <v>247</v>
      </c>
      <c r="H40" s="22">
        <v>241</v>
      </c>
      <c r="I40" s="22">
        <v>227</v>
      </c>
      <c r="J40" s="22">
        <v>715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715</v>
      </c>
      <c r="X40" s="22">
        <v>16596</v>
      </c>
      <c r="Y40" s="22">
        <v>-15881</v>
      </c>
      <c r="Z40" s="23">
        <v>-95.691732947698242</v>
      </c>
      <c r="AA40" s="20">
        <v>66376</v>
      </c>
    </row>
    <row r="41" spans="1:27" ht="13.5" x14ac:dyDescent="0.25">
      <c r="A41" s="19" t="s">
        <v>66</v>
      </c>
      <c r="B41" s="15" t="s">
        <v>32</v>
      </c>
      <c r="C41" s="20">
        <v>12754888</v>
      </c>
      <c r="D41" s="20"/>
      <c r="E41" s="21">
        <v>337673</v>
      </c>
      <c r="F41" s="22">
        <v>337673</v>
      </c>
      <c r="G41" s="22">
        <v>19500</v>
      </c>
      <c r="H41" s="22">
        <v>19500</v>
      </c>
      <c r="I41" s="22">
        <v>21000</v>
      </c>
      <c r="J41" s="22">
        <v>60000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60000</v>
      </c>
      <c r="X41" s="22">
        <v>84420</v>
      </c>
      <c r="Y41" s="22">
        <v>-24420</v>
      </c>
      <c r="Z41" s="23">
        <v>-28.926794598436388</v>
      </c>
      <c r="AA41" s="20">
        <v>337673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5812623</v>
      </c>
      <c r="D43" s="20"/>
      <c r="E43" s="21">
        <v>68237</v>
      </c>
      <c r="F43" s="22">
        <v>68237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17064</v>
      </c>
      <c r="Y43" s="22">
        <v>-17064</v>
      </c>
      <c r="Z43" s="23">
        <v>-100</v>
      </c>
      <c r="AA43" s="20">
        <v>68237</v>
      </c>
    </row>
    <row r="44" spans="1:27" ht="13.5" x14ac:dyDescent="0.25">
      <c r="A44" s="19" t="s">
        <v>69</v>
      </c>
      <c r="B44" s="15" t="s">
        <v>32</v>
      </c>
      <c r="C44" s="20">
        <v>2615544</v>
      </c>
      <c r="D44" s="20"/>
      <c r="E44" s="21">
        <v>2425741</v>
      </c>
      <c r="F44" s="22">
        <v>2425741</v>
      </c>
      <c r="G44" s="22">
        <v>197795</v>
      </c>
      <c r="H44" s="22">
        <v>198611</v>
      </c>
      <c r="I44" s="22">
        <v>198790</v>
      </c>
      <c r="J44" s="22">
        <v>595196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595196</v>
      </c>
      <c r="X44" s="22">
        <v>606438</v>
      </c>
      <c r="Y44" s="22">
        <v>-11242</v>
      </c>
      <c r="Z44" s="23">
        <v>-1.8537756539003163</v>
      </c>
      <c r="AA44" s="20">
        <v>2425741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44083407</v>
      </c>
      <c r="D47" s="29">
        <f t="shared" ref="D47:Y47" si="1">SUM(D34:D46)</f>
        <v>0</v>
      </c>
      <c r="E47" s="30">
        <f t="shared" si="1"/>
        <v>20341236</v>
      </c>
      <c r="F47" s="31">
        <f t="shared" si="1"/>
        <v>20341236</v>
      </c>
      <c r="G47" s="31">
        <f t="shared" si="1"/>
        <v>1492860</v>
      </c>
      <c r="H47" s="31">
        <f t="shared" si="1"/>
        <v>1597036</v>
      </c>
      <c r="I47" s="31">
        <f t="shared" si="1"/>
        <v>1607101</v>
      </c>
      <c r="J47" s="31">
        <f t="shared" si="1"/>
        <v>4696997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4696997</v>
      </c>
      <c r="X47" s="31">
        <f t="shared" si="1"/>
        <v>5085345</v>
      </c>
      <c r="Y47" s="31">
        <f t="shared" si="1"/>
        <v>-388348</v>
      </c>
      <c r="Z47" s="32">
        <f>+IF(X47&lt;&gt;0,+(Y47/X47)*100,0)</f>
        <v>-7.6366106920966033</v>
      </c>
      <c r="AA47" s="29">
        <f>SUM(AA34:AA46)</f>
        <v>20341236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22465953</v>
      </c>
      <c r="D48" s="39">
        <f t="shared" si="2"/>
        <v>0</v>
      </c>
      <c r="E48" s="40">
        <f t="shared" si="2"/>
        <v>34340139</v>
      </c>
      <c r="F48" s="41">
        <f t="shared" si="2"/>
        <v>34340139</v>
      </c>
      <c r="G48" s="41">
        <f t="shared" si="2"/>
        <v>12278164</v>
      </c>
      <c r="H48" s="41">
        <f t="shared" si="2"/>
        <v>806573</v>
      </c>
      <c r="I48" s="41">
        <f t="shared" si="2"/>
        <v>1071519</v>
      </c>
      <c r="J48" s="41">
        <f t="shared" si="2"/>
        <v>14156256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14156256</v>
      </c>
      <c r="X48" s="41">
        <f t="shared" si="2"/>
        <v>8585004</v>
      </c>
      <c r="Y48" s="41">
        <f t="shared" si="2"/>
        <v>5571252</v>
      </c>
      <c r="Z48" s="42">
        <f>+IF(X48&lt;&gt;0,+(Y48/X48)*100,0)</f>
        <v>64.895159047101203</v>
      </c>
      <c r="AA48" s="39">
        <f>+AA32-AA47</f>
        <v>34340139</v>
      </c>
    </row>
    <row r="49" spans="1:27" ht="25.5" x14ac:dyDescent="0.25">
      <c r="A49" s="43" t="s">
        <v>74</v>
      </c>
      <c r="B49" s="15" t="s">
        <v>32</v>
      </c>
      <c r="C49" s="20">
        <v>311609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1824196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24601758</v>
      </c>
      <c r="D51" s="48">
        <f t="shared" si="3"/>
        <v>0</v>
      </c>
      <c r="E51" s="49">
        <f t="shared" si="3"/>
        <v>34340139</v>
      </c>
      <c r="F51" s="50">
        <f t="shared" si="3"/>
        <v>34340139</v>
      </c>
      <c r="G51" s="50">
        <f t="shared" si="3"/>
        <v>12278164</v>
      </c>
      <c r="H51" s="50">
        <f t="shared" si="3"/>
        <v>806573</v>
      </c>
      <c r="I51" s="50">
        <f t="shared" si="3"/>
        <v>1071519</v>
      </c>
      <c r="J51" s="50">
        <f t="shared" si="3"/>
        <v>14156256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14156256</v>
      </c>
      <c r="X51" s="50">
        <f t="shared" si="3"/>
        <v>8585004</v>
      </c>
      <c r="Y51" s="50">
        <f t="shared" si="3"/>
        <v>5571252</v>
      </c>
      <c r="Z51" s="51">
        <f>+IF(X51&lt;&gt;0,+(Y51/X51)*100,0)</f>
        <v>64.895159047101203</v>
      </c>
      <c r="AA51" s="48">
        <f>SUM(AA48:AA50)</f>
        <v>34340139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24601758</v>
      </c>
      <c r="D53" s="54">
        <f>+D51-D52</f>
        <v>0</v>
      </c>
      <c r="E53" s="55">
        <f t="shared" si="4"/>
        <v>34340139</v>
      </c>
      <c r="F53" s="56">
        <f t="shared" si="4"/>
        <v>34340139</v>
      </c>
      <c r="G53" s="56">
        <f t="shared" si="4"/>
        <v>12278164</v>
      </c>
      <c r="H53" s="56">
        <f t="shared" si="4"/>
        <v>806573</v>
      </c>
      <c r="I53" s="56">
        <f t="shared" si="4"/>
        <v>1071519</v>
      </c>
      <c r="J53" s="56">
        <f t="shared" si="4"/>
        <v>14156256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14156256</v>
      </c>
      <c r="X53" s="56">
        <f t="shared" si="4"/>
        <v>8585004</v>
      </c>
      <c r="Y53" s="56">
        <f t="shared" si="4"/>
        <v>5571252</v>
      </c>
      <c r="Z53" s="57">
        <f>+IF(X53&lt;&gt;0,+(Y53/X53)*100,0)</f>
        <v>64.895159047101203</v>
      </c>
      <c r="AA53" s="54">
        <f>+AA51-AA52</f>
        <v>34340139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24601758</v>
      </c>
      <c r="D56" s="48">
        <f>SUM(D53:D55)</f>
        <v>0</v>
      </c>
      <c r="E56" s="49">
        <f t="shared" si="5"/>
        <v>34340139</v>
      </c>
      <c r="F56" s="50">
        <f t="shared" si="5"/>
        <v>34340139</v>
      </c>
      <c r="G56" s="50">
        <f t="shared" si="5"/>
        <v>12278164</v>
      </c>
      <c r="H56" s="50">
        <f t="shared" si="5"/>
        <v>806573</v>
      </c>
      <c r="I56" s="50">
        <f t="shared" si="5"/>
        <v>1071519</v>
      </c>
      <c r="J56" s="50">
        <f t="shared" si="5"/>
        <v>14156256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14156256</v>
      </c>
      <c r="X56" s="50">
        <f t="shared" si="5"/>
        <v>8585004</v>
      </c>
      <c r="Y56" s="50">
        <f t="shared" si="5"/>
        <v>5571252</v>
      </c>
      <c r="Z56" s="51">
        <f>+IF(X56&lt;&gt;0,+(Y56/X56)*100,0)</f>
        <v>64.895159047101203</v>
      </c>
      <c r="AA56" s="48">
        <f>SUM(AA53:AA55)</f>
        <v>34340139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24601758</v>
      </c>
      <c r="D59" s="65">
        <f>SUM(D56:D58)</f>
        <v>0</v>
      </c>
      <c r="E59" s="66">
        <f t="shared" si="6"/>
        <v>34340139</v>
      </c>
      <c r="F59" s="67">
        <f t="shared" si="6"/>
        <v>34340139</v>
      </c>
      <c r="G59" s="67">
        <f t="shared" si="6"/>
        <v>12278164</v>
      </c>
      <c r="H59" s="67">
        <f t="shared" si="6"/>
        <v>806573</v>
      </c>
      <c r="I59" s="67">
        <f t="shared" si="6"/>
        <v>1071519</v>
      </c>
      <c r="J59" s="67">
        <f t="shared" si="6"/>
        <v>14156256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14156256</v>
      </c>
      <c r="X59" s="67">
        <f t="shared" si="6"/>
        <v>8585004</v>
      </c>
      <c r="Y59" s="67">
        <f t="shared" si="6"/>
        <v>5571252</v>
      </c>
      <c r="Z59" s="68">
        <f>+IF(X59&lt;&gt;0,+(Y59/X59)*100,0)</f>
        <v>64.895159047101203</v>
      </c>
      <c r="AA59" s="65">
        <f>SUM(AA56:AA58)</f>
        <v>34340139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37730516</v>
      </c>
      <c r="D8" s="20"/>
      <c r="E8" s="21">
        <v>52123576</v>
      </c>
      <c r="F8" s="22">
        <v>52123576</v>
      </c>
      <c r="G8" s="22">
        <v>4217770</v>
      </c>
      <c r="H8" s="22">
        <v>4106982</v>
      </c>
      <c r="I8" s="22">
        <v>3935728</v>
      </c>
      <c r="J8" s="22">
        <v>12260480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12260480</v>
      </c>
      <c r="X8" s="22">
        <v>13030893</v>
      </c>
      <c r="Y8" s="22">
        <v>-770413</v>
      </c>
      <c r="Z8" s="23">
        <v>-5.9122041751091041</v>
      </c>
      <c r="AA8" s="20">
        <v>52123576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82384</v>
      </c>
      <c r="D10" s="20"/>
      <c r="E10" s="21">
        <v>39577</v>
      </c>
      <c r="F10" s="22">
        <v>39577</v>
      </c>
      <c r="G10" s="22">
        <v>14358</v>
      </c>
      <c r="H10" s="22">
        <v>12988</v>
      </c>
      <c r="I10" s="22">
        <v>8630</v>
      </c>
      <c r="J10" s="22">
        <v>35976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35976</v>
      </c>
      <c r="X10" s="22">
        <v>9894</v>
      </c>
      <c r="Y10" s="22">
        <v>26082</v>
      </c>
      <c r="Z10" s="23">
        <v>263.61431170406308</v>
      </c>
      <c r="AA10" s="20">
        <v>39577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4635238</v>
      </c>
      <c r="D13" s="20"/>
      <c r="E13" s="21">
        <v>6560689</v>
      </c>
      <c r="F13" s="22">
        <v>6560689</v>
      </c>
      <c r="G13" s="22">
        <v>419080</v>
      </c>
      <c r="H13" s="22">
        <v>425745</v>
      </c>
      <c r="I13" s="22">
        <v>419467</v>
      </c>
      <c r="J13" s="22">
        <v>1264292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1264292</v>
      </c>
      <c r="X13" s="22">
        <v>1640172</v>
      </c>
      <c r="Y13" s="22">
        <v>-375880</v>
      </c>
      <c r="Z13" s="23">
        <v>-22.91710869347849</v>
      </c>
      <c r="AA13" s="20">
        <v>6560689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42448138</v>
      </c>
      <c r="D32" s="29">
        <f t="shared" ref="D32:Y32" si="0">SUM(D6:D31)</f>
        <v>0</v>
      </c>
      <c r="E32" s="30">
        <f t="shared" si="0"/>
        <v>58723842</v>
      </c>
      <c r="F32" s="31">
        <f t="shared" si="0"/>
        <v>58723842</v>
      </c>
      <c r="G32" s="31">
        <f t="shared" si="0"/>
        <v>4651208</v>
      </c>
      <c r="H32" s="31">
        <f t="shared" si="0"/>
        <v>4545715</v>
      </c>
      <c r="I32" s="31">
        <f t="shared" si="0"/>
        <v>4363825</v>
      </c>
      <c r="J32" s="31">
        <f t="shared" si="0"/>
        <v>13560748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13560748</v>
      </c>
      <c r="X32" s="31">
        <f t="shared" si="0"/>
        <v>14680959</v>
      </c>
      <c r="Y32" s="31">
        <f t="shared" si="0"/>
        <v>-1120211</v>
      </c>
      <c r="Z32" s="32">
        <f>+IF(X32&lt;&gt;0,+(Y32/X32)*100,0)</f>
        <v>-7.6303666538405288</v>
      </c>
      <c r="AA32" s="29">
        <f>SUM(AA6:AA31)</f>
        <v>58723842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12968477</v>
      </c>
      <c r="D34" s="20"/>
      <c r="E34" s="21">
        <v>14759773</v>
      </c>
      <c r="F34" s="22">
        <v>14759773</v>
      </c>
      <c r="G34" s="22">
        <v>1281183</v>
      </c>
      <c r="H34" s="22">
        <v>1270316</v>
      </c>
      <c r="I34" s="22">
        <v>1389045</v>
      </c>
      <c r="J34" s="22">
        <v>3940544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3940544</v>
      </c>
      <c r="X34" s="22">
        <v>3689940</v>
      </c>
      <c r="Y34" s="22">
        <v>250604</v>
      </c>
      <c r="Z34" s="23">
        <v>6.7915467460175503</v>
      </c>
      <c r="AA34" s="20">
        <v>14759773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1218974</v>
      </c>
      <c r="D37" s="20"/>
      <c r="E37" s="21">
        <v>1200000</v>
      </c>
      <c r="F37" s="22">
        <v>1200000</v>
      </c>
      <c r="G37" s="22"/>
      <c r="H37" s="22"/>
      <c r="I37" s="22">
        <v>235110</v>
      </c>
      <c r="J37" s="22">
        <v>235110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235110</v>
      </c>
      <c r="X37" s="22">
        <v>300000</v>
      </c>
      <c r="Y37" s="22">
        <v>-64890</v>
      </c>
      <c r="Z37" s="23">
        <v>-21.63</v>
      </c>
      <c r="AA37" s="20">
        <v>1200000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8724672</v>
      </c>
      <c r="D39" s="20"/>
      <c r="E39" s="21">
        <v>8748726</v>
      </c>
      <c r="F39" s="22">
        <v>8748726</v>
      </c>
      <c r="G39" s="22"/>
      <c r="H39" s="22"/>
      <c r="I39" s="22">
        <v>2181168</v>
      </c>
      <c r="J39" s="22">
        <v>2181168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2181168</v>
      </c>
      <c r="X39" s="22">
        <v>2187183</v>
      </c>
      <c r="Y39" s="22">
        <v>-6015</v>
      </c>
      <c r="Z39" s="23">
        <v>-0.2750112816348701</v>
      </c>
      <c r="AA39" s="20">
        <v>8748726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2815733</v>
      </c>
      <c r="D41" s="20"/>
      <c r="E41" s="21">
        <v>6050000</v>
      </c>
      <c r="F41" s="22">
        <v>6050000</v>
      </c>
      <c r="G41" s="22"/>
      <c r="H41" s="22"/>
      <c r="I41" s="22">
        <v>449330</v>
      </c>
      <c r="J41" s="22">
        <v>449330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449330</v>
      </c>
      <c r="X41" s="22">
        <v>1512498</v>
      </c>
      <c r="Y41" s="22">
        <v>-1063168</v>
      </c>
      <c r="Z41" s="23">
        <v>-70.292192121906936</v>
      </c>
      <c r="AA41" s="20">
        <v>6050000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1710114</v>
      </c>
      <c r="D43" s="20"/>
      <c r="E43" s="21">
        <v>2305702</v>
      </c>
      <c r="F43" s="22">
        <v>2305702</v>
      </c>
      <c r="G43" s="22"/>
      <c r="H43" s="22"/>
      <c r="I43" s="22">
        <v>909007</v>
      </c>
      <c r="J43" s="22">
        <v>909007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909007</v>
      </c>
      <c r="X43" s="22">
        <v>576426</v>
      </c>
      <c r="Y43" s="22">
        <v>332581</v>
      </c>
      <c r="Z43" s="23">
        <v>57.697085141891591</v>
      </c>
      <c r="AA43" s="20">
        <v>2305702</v>
      </c>
    </row>
    <row r="44" spans="1:27" ht="13.5" x14ac:dyDescent="0.25">
      <c r="A44" s="19" t="s">
        <v>69</v>
      </c>
      <c r="B44" s="15" t="s">
        <v>32</v>
      </c>
      <c r="C44" s="20">
        <v>551088</v>
      </c>
      <c r="D44" s="20"/>
      <c r="E44" s="21">
        <v>1933391</v>
      </c>
      <c r="F44" s="22">
        <v>1933391</v>
      </c>
      <c r="G44" s="22">
        <v>10963</v>
      </c>
      <c r="H44" s="22">
        <v>10854</v>
      </c>
      <c r="I44" s="22">
        <v>11970</v>
      </c>
      <c r="J44" s="22">
        <v>33787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33787</v>
      </c>
      <c r="X44" s="22">
        <v>483348</v>
      </c>
      <c r="Y44" s="22">
        <v>-449561</v>
      </c>
      <c r="Z44" s="23">
        <v>-93.009798323361224</v>
      </c>
      <c r="AA44" s="20">
        <v>1933391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27989058</v>
      </c>
      <c r="D47" s="29">
        <f t="shared" ref="D47:Y47" si="1">SUM(D34:D46)</f>
        <v>0</v>
      </c>
      <c r="E47" s="30">
        <f t="shared" si="1"/>
        <v>34997592</v>
      </c>
      <c r="F47" s="31">
        <f t="shared" si="1"/>
        <v>34997592</v>
      </c>
      <c r="G47" s="31">
        <f t="shared" si="1"/>
        <v>1292146</v>
      </c>
      <c r="H47" s="31">
        <f t="shared" si="1"/>
        <v>1281170</v>
      </c>
      <c r="I47" s="31">
        <f t="shared" si="1"/>
        <v>5175630</v>
      </c>
      <c r="J47" s="31">
        <f t="shared" si="1"/>
        <v>7748946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7748946</v>
      </c>
      <c r="X47" s="31">
        <f t="shared" si="1"/>
        <v>8749395</v>
      </c>
      <c r="Y47" s="31">
        <f t="shared" si="1"/>
        <v>-1000449</v>
      </c>
      <c r="Z47" s="32">
        <f>+IF(X47&lt;&gt;0,+(Y47/X47)*100,0)</f>
        <v>-11.434493470691402</v>
      </c>
      <c r="AA47" s="29">
        <f>SUM(AA34:AA46)</f>
        <v>34997592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14459080</v>
      </c>
      <c r="D48" s="39">
        <f t="shared" si="2"/>
        <v>0</v>
      </c>
      <c r="E48" s="40">
        <f t="shared" si="2"/>
        <v>23726250</v>
      </c>
      <c r="F48" s="41">
        <f t="shared" si="2"/>
        <v>23726250</v>
      </c>
      <c r="G48" s="41">
        <f t="shared" si="2"/>
        <v>3359062</v>
      </c>
      <c r="H48" s="41">
        <f t="shared" si="2"/>
        <v>3264545</v>
      </c>
      <c r="I48" s="41">
        <f t="shared" si="2"/>
        <v>-811805</v>
      </c>
      <c r="J48" s="41">
        <f t="shared" si="2"/>
        <v>5811802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5811802</v>
      </c>
      <c r="X48" s="41">
        <f t="shared" si="2"/>
        <v>5931564</v>
      </c>
      <c r="Y48" s="41">
        <f t="shared" si="2"/>
        <v>-119762</v>
      </c>
      <c r="Z48" s="42">
        <f>+IF(X48&lt;&gt;0,+(Y48/X48)*100,0)</f>
        <v>-2.0190627632105125</v>
      </c>
      <c r="AA48" s="39">
        <f>+AA32-AA47</f>
        <v>23726250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14459080</v>
      </c>
      <c r="D51" s="48">
        <f t="shared" si="3"/>
        <v>0</v>
      </c>
      <c r="E51" s="49">
        <f t="shared" si="3"/>
        <v>23726250</v>
      </c>
      <c r="F51" s="50">
        <f t="shared" si="3"/>
        <v>23726250</v>
      </c>
      <c r="G51" s="50">
        <f t="shared" si="3"/>
        <v>3359062</v>
      </c>
      <c r="H51" s="50">
        <f t="shared" si="3"/>
        <v>3264545</v>
      </c>
      <c r="I51" s="50">
        <f t="shared" si="3"/>
        <v>-811805</v>
      </c>
      <c r="J51" s="50">
        <f t="shared" si="3"/>
        <v>5811802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5811802</v>
      </c>
      <c r="X51" s="50">
        <f t="shared" si="3"/>
        <v>5931564</v>
      </c>
      <c r="Y51" s="50">
        <f t="shared" si="3"/>
        <v>-119762</v>
      </c>
      <c r="Z51" s="51">
        <f>+IF(X51&lt;&gt;0,+(Y51/X51)*100,0)</f>
        <v>-2.0190627632105125</v>
      </c>
      <c r="AA51" s="48">
        <f>SUM(AA48:AA50)</f>
        <v>23726250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14459080</v>
      </c>
      <c r="D53" s="54">
        <f>+D51-D52</f>
        <v>0</v>
      </c>
      <c r="E53" s="55">
        <f t="shared" si="4"/>
        <v>23726250</v>
      </c>
      <c r="F53" s="56">
        <f t="shared" si="4"/>
        <v>23726250</v>
      </c>
      <c r="G53" s="56">
        <f t="shared" si="4"/>
        <v>3359062</v>
      </c>
      <c r="H53" s="56">
        <f t="shared" si="4"/>
        <v>3264545</v>
      </c>
      <c r="I53" s="56">
        <f t="shared" si="4"/>
        <v>-811805</v>
      </c>
      <c r="J53" s="56">
        <f t="shared" si="4"/>
        <v>5811802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5811802</v>
      </c>
      <c r="X53" s="56">
        <f t="shared" si="4"/>
        <v>5931564</v>
      </c>
      <c r="Y53" s="56">
        <f t="shared" si="4"/>
        <v>-119762</v>
      </c>
      <c r="Z53" s="57">
        <f>+IF(X53&lt;&gt;0,+(Y53/X53)*100,0)</f>
        <v>-2.0190627632105125</v>
      </c>
      <c r="AA53" s="54">
        <f>+AA51-AA52</f>
        <v>23726250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14459080</v>
      </c>
      <c r="D56" s="48">
        <f>SUM(D53:D55)</f>
        <v>0</v>
      </c>
      <c r="E56" s="49">
        <f t="shared" si="5"/>
        <v>23726250</v>
      </c>
      <c r="F56" s="50">
        <f t="shared" si="5"/>
        <v>23726250</v>
      </c>
      <c r="G56" s="50">
        <f t="shared" si="5"/>
        <v>3359062</v>
      </c>
      <c r="H56" s="50">
        <f t="shared" si="5"/>
        <v>3264545</v>
      </c>
      <c r="I56" s="50">
        <f t="shared" si="5"/>
        <v>-811805</v>
      </c>
      <c r="J56" s="50">
        <f t="shared" si="5"/>
        <v>5811802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5811802</v>
      </c>
      <c r="X56" s="50">
        <f t="shared" si="5"/>
        <v>5931564</v>
      </c>
      <c r="Y56" s="50">
        <f t="shared" si="5"/>
        <v>-119762</v>
      </c>
      <c r="Z56" s="51">
        <f>+IF(X56&lt;&gt;0,+(Y56/X56)*100,0)</f>
        <v>-2.0190627632105125</v>
      </c>
      <c r="AA56" s="48">
        <f>SUM(AA53:AA55)</f>
        <v>23726250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14459080</v>
      </c>
      <c r="D59" s="65">
        <f>SUM(D56:D58)</f>
        <v>0</v>
      </c>
      <c r="E59" s="66">
        <f t="shared" si="6"/>
        <v>23726250</v>
      </c>
      <c r="F59" s="67">
        <f t="shared" si="6"/>
        <v>23726250</v>
      </c>
      <c r="G59" s="67">
        <f t="shared" si="6"/>
        <v>3359062</v>
      </c>
      <c r="H59" s="67">
        <f t="shared" si="6"/>
        <v>3264545</v>
      </c>
      <c r="I59" s="67">
        <f t="shared" si="6"/>
        <v>-811805</v>
      </c>
      <c r="J59" s="67">
        <f t="shared" si="6"/>
        <v>5811802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5811802</v>
      </c>
      <c r="X59" s="67">
        <f t="shared" si="6"/>
        <v>5931564</v>
      </c>
      <c r="Y59" s="67">
        <f t="shared" si="6"/>
        <v>-119762</v>
      </c>
      <c r="Z59" s="68">
        <f>+IF(X59&lt;&gt;0,+(Y59/X59)*100,0)</f>
        <v>-2.0190627632105125</v>
      </c>
      <c r="AA59" s="65">
        <f>SUM(AA56:AA58)</f>
        <v>23726250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-4318</v>
      </c>
      <c r="D7" s="20"/>
      <c r="E7" s="21">
        <v>1012256</v>
      </c>
      <c r="F7" s="22">
        <v>1012256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253061</v>
      </c>
      <c r="Y7" s="22">
        <v>-253061</v>
      </c>
      <c r="Z7" s="23">
        <v>-100</v>
      </c>
      <c r="AA7" s="20">
        <v>1012256</v>
      </c>
    </row>
    <row r="8" spans="1:27" ht="13.5" x14ac:dyDescent="0.25">
      <c r="A8" s="19" t="s">
        <v>36</v>
      </c>
      <c r="B8" s="15" t="s">
        <v>32</v>
      </c>
      <c r="C8" s="20">
        <v>2283676</v>
      </c>
      <c r="D8" s="20"/>
      <c r="E8" s="21">
        <v>-689553</v>
      </c>
      <c r="F8" s="22">
        <v>-689553</v>
      </c>
      <c r="G8" s="22">
        <v>385727</v>
      </c>
      <c r="H8" s="22">
        <v>378187</v>
      </c>
      <c r="I8" s="22">
        <v>357406</v>
      </c>
      <c r="J8" s="22">
        <v>1121320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1121320</v>
      </c>
      <c r="X8" s="22">
        <v>-172395</v>
      </c>
      <c r="Y8" s="22">
        <v>1293715</v>
      </c>
      <c r="Z8" s="23">
        <v>-750.43649757823607</v>
      </c>
      <c r="AA8" s="20">
        <v>-689553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1213940</v>
      </c>
      <c r="D28" s="20"/>
      <c r="E28" s="21">
        <v>4816524</v>
      </c>
      <c r="F28" s="22">
        <v>4816524</v>
      </c>
      <c r="G28" s="22">
        <v>31105</v>
      </c>
      <c r="H28" s="22">
        <v>31105</v>
      </c>
      <c r="I28" s="22">
        <v>30909</v>
      </c>
      <c r="J28" s="22">
        <v>93119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93119</v>
      </c>
      <c r="X28" s="22">
        <v>1204131</v>
      </c>
      <c r="Y28" s="22">
        <v>-1111012</v>
      </c>
      <c r="Z28" s="23">
        <v>-92.266705200679993</v>
      </c>
      <c r="AA28" s="20">
        <v>4816524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3493298</v>
      </c>
      <c r="D32" s="29">
        <f t="shared" ref="D32:Y32" si="0">SUM(D6:D31)</f>
        <v>0</v>
      </c>
      <c r="E32" s="30">
        <f t="shared" si="0"/>
        <v>5139227</v>
      </c>
      <c r="F32" s="31">
        <f t="shared" si="0"/>
        <v>5139227</v>
      </c>
      <c r="G32" s="31">
        <f t="shared" si="0"/>
        <v>416832</v>
      </c>
      <c r="H32" s="31">
        <f t="shared" si="0"/>
        <v>409292</v>
      </c>
      <c r="I32" s="31">
        <f t="shared" si="0"/>
        <v>388315</v>
      </c>
      <c r="J32" s="31">
        <f t="shared" si="0"/>
        <v>1214439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1214439</v>
      </c>
      <c r="X32" s="31">
        <f t="shared" si="0"/>
        <v>1284797</v>
      </c>
      <c r="Y32" s="31">
        <f t="shared" si="0"/>
        <v>-70358</v>
      </c>
      <c r="Z32" s="32">
        <f>+IF(X32&lt;&gt;0,+(Y32/X32)*100,0)</f>
        <v>-5.476195850395043</v>
      </c>
      <c r="AA32" s="29">
        <f>SUM(AA6:AA31)</f>
        <v>5139227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2209828</v>
      </c>
      <c r="D34" s="20"/>
      <c r="E34" s="21">
        <v>2888501</v>
      </c>
      <c r="F34" s="22">
        <v>2888501</v>
      </c>
      <c r="G34" s="22"/>
      <c r="H34" s="22">
        <v>343679</v>
      </c>
      <c r="I34" s="22">
        <v>176419</v>
      </c>
      <c r="J34" s="22">
        <v>520098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520098</v>
      </c>
      <c r="X34" s="22">
        <v>722084</v>
      </c>
      <c r="Y34" s="22">
        <v>-201986</v>
      </c>
      <c r="Z34" s="23">
        <v>-27.97264584175802</v>
      </c>
      <c r="AA34" s="20">
        <v>2888501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312403</v>
      </c>
      <c r="F38" s="22">
        <v>312403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78097</v>
      </c>
      <c r="Y38" s="22">
        <v>-78097</v>
      </c>
      <c r="Z38" s="23">
        <v>-100</v>
      </c>
      <c r="AA38" s="20">
        <v>312403</v>
      </c>
    </row>
    <row r="39" spans="1:27" ht="13.5" x14ac:dyDescent="0.25">
      <c r="A39" s="19" t="s">
        <v>65</v>
      </c>
      <c r="B39" s="15" t="s">
        <v>32</v>
      </c>
      <c r="C39" s="20">
        <v>1154424</v>
      </c>
      <c r="D39" s="20"/>
      <c r="E39" s="21">
        <v>2556690</v>
      </c>
      <c r="F39" s="22">
        <v>2556690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639168</v>
      </c>
      <c r="Y39" s="22">
        <v>-639168</v>
      </c>
      <c r="Z39" s="23">
        <v>-100</v>
      </c>
      <c r="AA39" s="20">
        <v>2556690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391223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71700</v>
      </c>
      <c r="Y43" s="22">
        <v>-71700</v>
      </c>
      <c r="Z43" s="23">
        <v>-100</v>
      </c>
      <c r="AA43" s="20">
        <v>286827</v>
      </c>
    </row>
    <row r="44" spans="1:27" ht="13.5" x14ac:dyDescent="0.25">
      <c r="A44" s="19" t="s">
        <v>69</v>
      </c>
      <c r="B44" s="15" t="s">
        <v>32</v>
      </c>
      <c r="C44" s="20">
        <v>1090646</v>
      </c>
      <c r="D44" s="20"/>
      <c r="E44" s="21">
        <v>5665</v>
      </c>
      <c r="F44" s="22">
        <v>5665</v>
      </c>
      <c r="G44" s="22"/>
      <c r="H44" s="22">
        <v>2934</v>
      </c>
      <c r="I44" s="22">
        <v>1482</v>
      </c>
      <c r="J44" s="22">
        <v>4416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4416</v>
      </c>
      <c r="X44" s="22">
        <v>1408</v>
      </c>
      <c r="Y44" s="22">
        <v>3008</v>
      </c>
      <c r="Z44" s="23">
        <v>213.63636363636363</v>
      </c>
      <c r="AA44" s="20">
        <v>5665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4846121</v>
      </c>
      <c r="D47" s="29">
        <f t="shared" ref="D47:Y47" si="1">SUM(D34:D46)</f>
        <v>0</v>
      </c>
      <c r="E47" s="30">
        <f t="shared" si="1"/>
        <v>6050086</v>
      </c>
      <c r="F47" s="31">
        <f t="shared" si="1"/>
        <v>6050086</v>
      </c>
      <c r="G47" s="31">
        <f t="shared" si="1"/>
        <v>0</v>
      </c>
      <c r="H47" s="31">
        <f t="shared" si="1"/>
        <v>346613</v>
      </c>
      <c r="I47" s="31">
        <f t="shared" si="1"/>
        <v>177901</v>
      </c>
      <c r="J47" s="31">
        <f t="shared" si="1"/>
        <v>524514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524514</v>
      </c>
      <c r="X47" s="31">
        <f t="shared" si="1"/>
        <v>1512457</v>
      </c>
      <c r="Y47" s="31">
        <f t="shared" si="1"/>
        <v>-987943</v>
      </c>
      <c r="Z47" s="32">
        <f>+IF(X47&lt;&gt;0,+(Y47/X47)*100,0)</f>
        <v>-65.320402497393317</v>
      </c>
      <c r="AA47" s="29">
        <f>SUM(AA34:AA46)</f>
        <v>6050086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-1352823</v>
      </c>
      <c r="D48" s="39">
        <f t="shared" si="2"/>
        <v>0</v>
      </c>
      <c r="E48" s="40">
        <f t="shared" si="2"/>
        <v>-910859</v>
      </c>
      <c r="F48" s="41">
        <f t="shared" si="2"/>
        <v>-910859</v>
      </c>
      <c r="G48" s="41">
        <f t="shared" si="2"/>
        <v>416832</v>
      </c>
      <c r="H48" s="41">
        <f t="shared" si="2"/>
        <v>62679</v>
      </c>
      <c r="I48" s="41">
        <f t="shared" si="2"/>
        <v>210414</v>
      </c>
      <c r="J48" s="41">
        <f t="shared" si="2"/>
        <v>689925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689925</v>
      </c>
      <c r="X48" s="41">
        <f t="shared" si="2"/>
        <v>-227660</v>
      </c>
      <c r="Y48" s="41">
        <f t="shared" si="2"/>
        <v>917585</v>
      </c>
      <c r="Z48" s="42">
        <f>+IF(X48&lt;&gt;0,+(Y48/X48)*100,0)</f>
        <v>-403.05060177457614</v>
      </c>
      <c r="AA48" s="39">
        <f>+AA32-AA47</f>
        <v>-910859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-1352823</v>
      </c>
      <c r="D51" s="48">
        <f t="shared" si="3"/>
        <v>0</v>
      </c>
      <c r="E51" s="49">
        <f t="shared" si="3"/>
        <v>-910859</v>
      </c>
      <c r="F51" s="50">
        <f t="shared" si="3"/>
        <v>-910859</v>
      </c>
      <c r="G51" s="50">
        <f t="shared" si="3"/>
        <v>416832</v>
      </c>
      <c r="H51" s="50">
        <f t="shared" si="3"/>
        <v>62679</v>
      </c>
      <c r="I51" s="50">
        <f t="shared" si="3"/>
        <v>210414</v>
      </c>
      <c r="J51" s="50">
        <f t="shared" si="3"/>
        <v>689925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689925</v>
      </c>
      <c r="X51" s="50">
        <f t="shared" si="3"/>
        <v>-227660</v>
      </c>
      <c r="Y51" s="50">
        <f t="shared" si="3"/>
        <v>917585</v>
      </c>
      <c r="Z51" s="51">
        <f>+IF(X51&lt;&gt;0,+(Y51/X51)*100,0)</f>
        <v>-403.05060177457614</v>
      </c>
      <c r="AA51" s="48">
        <f>SUM(AA48:AA50)</f>
        <v>-910859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-1352823</v>
      </c>
      <c r="D53" s="54">
        <f>+D51-D52</f>
        <v>0</v>
      </c>
      <c r="E53" s="55">
        <f t="shared" si="4"/>
        <v>-910859</v>
      </c>
      <c r="F53" s="56">
        <f t="shared" si="4"/>
        <v>-910859</v>
      </c>
      <c r="G53" s="56">
        <f t="shared" si="4"/>
        <v>416832</v>
      </c>
      <c r="H53" s="56">
        <f t="shared" si="4"/>
        <v>62679</v>
      </c>
      <c r="I53" s="56">
        <f t="shared" si="4"/>
        <v>210414</v>
      </c>
      <c r="J53" s="56">
        <f t="shared" si="4"/>
        <v>689925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689925</v>
      </c>
      <c r="X53" s="56">
        <f t="shared" si="4"/>
        <v>-227660</v>
      </c>
      <c r="Y53" s="56">
        <f t="shared" si="4"/>
        <v>917585</v>
      </c>
      <c r="Z53" s="57">
        <f>+IF(X53&lt;&gt;0,+(Y53/X53)*100,0)</f>
        <v>-403.05060177457614</v>
      </c>
      <c r="AA53" s="54">
        <f>+AA51-AA52</f>
        <v>-910859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-1352823</v>
      </c>
      <c r="D56" s="48">
        <f>SUM(D53:D55)</f>
        <v>0</v>
      </c>
      <c r="E56" s="49">
        <f t="shared" si="5"/>
        <v>-910859</v>
      </c>
      <c r="F56" s="50">
        <f t="shared" si="5"/>
        <v>-910859</v>
      </c>
      <c r="G56" s="50">
        <f t="shared" si="5"/>
        <v>416832</v>
      </c>
      <c r="H56" s="50">
        <f t="shared" si="5"/>
        <v>62679</v>
      </c>
      <c r="I56" s="50">
        <f t="shared" si="5"/>
        <v>210414</v>
      </c>
      <c r="J56" s="50">
        <f t="shared" si="5"/>
        <v>689925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689925</v>
      </c>
      <c r="X56" s="50">
        <f t="shared" si="5"/>
        <v>-227660</v>
      </c>
      <c r="Y56" s="50">
        <f t="shared" si="5"/>
        <v>917585</v>
      </c>
      <c r="Z56" s="51">
        <f>+IF(X56&lt;&gt;0,+(Y56/X56)*100,0)</f>
        <v>-403.05060177457614</v>
      </c>
      <c r="AA56" s="48">
        <f>SUM(AA53:AA55)</f>
        <v>-910859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-1352823</v>
      </c>
      <c r="D59" s="65">
        <f>SUM(D56:D58)</f>
        <v>0</v>
      </c>
      <c r="E59" s="66">
        <f t="shared" si="6"/>
        <v>-910859</v>
      </c>
      <c r="F59" s="67">
        <f t="shared" si="6"/>
        <v>-910859</v>
      </c>
      <c r="G59" s="67">
        <f t="shared" si="6"/>
        <v>416832</v>
      </c>
      <c r="H59" s="67">
        <f t="shared" si="6"/>
        <v>62679</v>
      </c>
      <c r="I59" s="67">
        <f t="shared" si="6"/>
        <v>210414</v>
      </c>
      <c r="J59" s="67">
        <f t="shared" si="6"/>
        <v>689925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689925</v>
      </c>
      <c r="X59" s="67">
        <f t="shared" si="6"/>
        <v>-227660</v>
      </c>
      <c r="Y59" s="67">
        <f t="shared" si="6"/>
        <v>917585</v>
      </c>
      <c r="Z59" s="68">
        <f>+IF(X59&lt;&gt;0,+(Y59/X59)*100,0)</f>
        <v>-403.05060177457614</v>
      </c>
      <c r="AA59" s="65">
        <f>SUM(AA56:AA58)</f>
        <v>-910859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14869120</v>
      </c>
      <c r="D8" s="20"/>
      <c r="E8" s="21">
        <v>21428961</v>
      </c>
      <c r="F8" s="22">
        <v>21428961</v>
      </c>
      <c r="G8" s="22">
        <v>1273342</v>
      </c>
      <c r="H8" s="22">
        <v>1270897</v>
      </c>
      <c r="I8" s="22">
        <v>1319226</v>
      </c>
      <c r="J8" s="22">
        <v>3863465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3863465</v>
      </c>
      <c r="X8" s="22">
        <v>5357241</v>
      </c>
      <c r="Y8" s="22">
        <v>-1493776</v>
      </c>
      <c r="Z8" s="23">
        <v>-27.883307844466955</v>
      </c>
      <c r="AA8" s="20">
        <v>21428961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4215999</v>
      </c>
      <c r="Y25" s="22">
        <v>-4215999</v>
      </c>
      <c r="Z25" s="23">
        <v>-100</v>
      </c>
      <c r="AA25" s="20">
        <v>16864000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14869120</v>
      </c>
      <c r="D32" s="29">
        <f t="shared" ref="D32:Y32" si="0">SUM(D6:D31)</f>
        <v>0</v>
      </c>
      <c r="E32" s="30">
        <f t="shared" si="0"/>
        <v>38292961</v>
      </c>
      <c r="F32" s="31">
        <f t="shared" si="0"/>
        <v>38292961</v>
      </c>
      <c r="G32" s="31">
        <f t="shared" si="0"/>
        <v>1273342</v>
      </c>
      <c r="H32" s="31">
        <f t="shared" si="0"/>
        <v>1270897</v>
      </c>
      <c r="I32" s="31">
        <f t="shared" si="0"/>
        <v>1319226</v>
      </c>
      <c r="J32" s="31">
        <f t="shared" si="0"/>
        <v>3863465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3863465</v>
      </c>
      <c r="X32" s="31">
        <f t="shared" si="0"/>
        <v>9573240</v>
      </c>
      <c r="Y32" s="31">
        <f t="shared" si="0"/>
        <v>-5709775</v>
      </c>
      <c r="Z32" s="32">
        <f>+IF(X32&lt;&gt;0,+(Y32/X32)*100,0)</f>
        <v>-59.643077996582136</v>
      </c>
      <c r="AA32" s="29">
        <f>SUM(AA6:AA31)</f>
        <v>38292961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7943299</v>
      </c>
      <c r="D34" s="20"/>
      <c r="E34" s="21">
        <v>5542232</v>
      </c>
      <c r="F34" s="22">
        <v>5542234</v>
      </c>
      <c r="G34" s="22">
        <v>538471</v>
      </c>
      <c r="H34" s="22">
        <v>531052</v>
      </c>
      <c r="I34" s="22">
        <v>639623</v>
      </c>
      <c r="J34" s="22">
        <v>1709146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1709146</v>
      </c>
      <c r="X34" s="22">
        <v>1385564</v>
      </c>
      <c r="Y34" s="22">
        <v>323582</v>
      </c>
      <c r="Z34" s="23">
        <v>23.353811155601615</v>
      </c>
      <c r="AA34" s="20">
        <v>5542234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248403</v>
      </c>
      <c r="D37" s="20"/>
      <c r="E37" s="21">
        <v>2160000</v>
      </c>
      <c r="F37" s="22">
        <v>2160000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540000</v>
      </c>
      <c r="Y37" s="22">
        <v>-540000</v>
      </c>
      <c r="Z37" s="23">
        <v>-100</v>
      </c>
      <c r="AA37" s="20">
        <v>2160000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1374999</v>
      </c>
      <c r="Y38" s="22">
        <v>-1374999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>
        <v>6662722</v>
      </c>
      <c r="D39" s="20"/>
      <c r="E39" s="21">
        <v>7651243</v>
      </c>
      <c r="F39" s="22">
        <v>7651243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1912812</v>
      </c>
      <c r="Y39" s="22">
        <v>-1912812</v>
      </c>
      <c r="Z39" s="23">
        <v>-100</v>
      </c>
      <c r="AA39" s="20">
        <v>7651243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104138</v>
      </c>
      <c r="D41" s="20"/>
      <c r="E41" s="21">
        <v>132600</v>
      </c>
      <c r="F41" s="22">
        <v>132600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33150</v>
      </c>
      <c r="Y41" s="22">
        <v>-33150</v>
      </c>
      <c r="Z41" s="23">
        <v>-100</v>
      </c>
      <c r="AA41" s="20">
        <v>132600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62499</v>
      </c>
      <c r="Y43" s="22">
        <v>-62499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19692</v>
      </c>
      <c r="D44" s="20"/>
      <c r="E44" s="21"/>
      <c r="F44" s="22"/>
      <c r="G44" s="22">
        <v>4654</v>
      </c>
      <c r="H44" s="22">
        <v>4579</v>
      </c>
      <c r="I44" s="22">
        <v>5623</v>
      </c>
      <c r="J44" s="22">
        <v>14856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14856</v>
      </c>
      <c r="X44" s="22"/>
      <c r="Y44" s="22">
        <v>14856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14978254</v>
      </c>
      <c r="D47" s="29">
        <f t="shared" ref="D47:Y47" si="1">SUM(D34:D46)</f>
        <v>0</v>
      </c>
      <c r="E47" s="30">
        <f t="shared" si="1"/>
        <v>21236075</v>
      </c>
      <c r="F47" s="31">
        <f t="shared" si="1"/>
        <v>21236077</v>
      </c>
      <c r="G47" s="31">
        <f t="shared" si="1"/>
        <v>543125</v>
      </c>
      <c r="H47" s="31">
        <f t="shared" si="1"/>
        <v>535631</v>
      </c>
      <c r="I47" s="31">
        <f t="shared" si="1"/>
        <v>645246</v>
      </c>
      <c r="J47" s="31">
        <f t="shared" si="1"/>
        <v>1724002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1724002</v>
      </c>
      <c r="X47" s="31">
        <f t="shared" si="1"/>
        <v>5309024</v>
      </c>
      <c r="Y47" s="31">
        <f t="shared" si="1"/>
        <v>-3585022</v>
      </c>
      <c r="Z47" s="32">
        <f>+IF(X47&lt;&gt;0,+(Y47/X47)*100,0)</f>
        <v>-67.526950339648124</v>
      </c>
      <c r="AA47" s="29">
        <f>SUM(AA34:AA46)</f>
        <v>21236077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-109134</v>
      </c>
      <c r="D48" s="39">
        <f t="shared" si="2"/>
        <v>0</v>
      </c>
      <c r="E48" s="40">
        <f t="shared" si="2"/>
        <v>17056886</v>
      </c>
      <c r="F48" s="41">
        <f t="shared" si="2"/>
        <v>17056884</v>
      </c>
      <c r="G48" s="41">
        <f t="shared" si="2"/>
        <v>730217</v>
      </c>
      <c r="H48" s="41">
        <f t="shared" si="2"/>
        <v>735266</v>
      </c>
      <c r="I48" s="41">
        <f t="shared" si="2"/>
        <v>673980</v>
      </c>
      <c r="J48" s="41">
        <f t="shared" si="2"/>
        <v>2139463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2139463</v>
      </c>
      <c r="X48" s="41">
        <f t="shared" si="2"/>
        <v>4264216</v>
      </c>
      <c r="Y48" s="41">
        <f t="shared" si="2"/>
        <v>-2124753</v>
      </c>
      <c r="Z48" s="42">
        <f>+IF(X48&lt;&gt;0,+(Y48/X48)*100,0)</f>
        <v>-49.827518118219146</v>
      </c>
      <c r="AA48" s="39">
        <f>+AA32-AA47</f>
        <v>17056884</v>
      </c>
    </row>
    <row r="49" spans="1:27" ht="25.5" x14ac:dyDescent="0.25">
      <c r="A49" s="43" t="s">
        <v>74</v>
      </c>
      <c r="B49" s="15" t="s">
        <v>32</v>
      </c>
      <c r="C49" s="20">
        <v>12543441</v>
      </c>
      <c r="D49" s="20"/>
      <c r="E49" s="21">
        <v>26322000</v>
      </c>
      <c r="F49" s="22">
        <v>50765000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6580500</v>
      </c>
      <c r="Y49" s="22">
        <v>-6580500</v>
      </c>
      <c r="Z49" s="23">
        <v>-100</v>
      </c>
      <c r="AA49" s="20">
        <v>50765000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12434307</v>
      </c>
      <c r="D51" s="48">
        <f t="shared" si="3"/>
        <v>0</v>
      </c>
      <c r="E51" s="49">
        <f t="shared" si="3"/>
        <v>43378886</v>
      </c>
      <c r="F51" s="50">
        <f t="shared" si="3"/>
        <v>67821884</v>
      </c>
      <c r="G51" s="50">
        <f t="shared" si="3"/>
        <v>730217</v>
      </c>
      <c r="H51" s="50">
        <f t="shared" si="3"/>
        <v>735266</v>
      </c>
      <c r="I51" s="50">
        <f t="shared" si="3"/>
        <v>673980</v>
      </c>
      <c r="J51" s="50">
        <f t="shared" si="3"/>
        <v>2139463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2139463</v>
      </c>
      <c r="X51" s="50">
        <f t="shared" si="3"/>
        <v>10844716</v>
      </c>
      <c r="Y51" s="50">
        <f t="shared" si="3"/>
        <v>-8705253</v>
      </c>
      <c r="Z51" s="51">
        <f>+IF(X51&lt;&gt;0,+(Y51/X51)*100,0)</f>
        <v>-80.271839299433935</v>
      </c>
      <c r="AA51" s="48">
        <f>SUM(AA48:AA50)</f>
        <v>67821884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12434307</v>
      </c>
      <c r="D53" s="54">
        <f>+D51-D52</f>
        <v>0</v>
      </c>
      <c r="E53" s="55">
        <f t="shared" si="4"/>
        <v>43378886</v>
      </c>
      <c r="F53" s="56">
        <f t="shared" si="4"/>
        <v>67821884</v>
      </c>
      <c r="G53" s="56">
        <f t="shared" si="4"/>
        <v>730217</v>
      </c>
      <c r="H53" s="56">
        <f t="shared" si="4"/>
        <v>735266</v>
      </c>
      <c r="I53" s="56">
        <f t="shared" si="4"/>
        <v>673980</v>
      </c>
      <c r="J53" s="56">
        <f t="shared" si="4"/>
        <v>2139463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2139463</v>
      </c>
      <c r="X53" s="56">
        <f t="shared" si="4"/>
        <v>10844716</v>
      </c>
      <c r="Y53" s="56">
        <f t="shared" si="4"/>
        <v>-8705253</v>
      </c>
      <c r="Z53" s="57">
        <f>+IF(X53&lt;&gt;0,+(Y53/X53)*100,0)</f>
        <v>-80.271839299433935</v>
      </c>
      <c r="AA53" s="54">
        <f>+AA51-AA52</f>
        <v>67821884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12434307</v>
      </c>
      <c r="D56" s="48">
        <f>SUM(D53:D55)</f>
        <v>0</v>
      </c>
      <c r="E56" s="49">
        <f t="shared" si="5"/>
        <v>43378886</v>
      </c>
      <c r="F56" s="50">
        <f t="shared" si="5"/>
        <v>67821884</v>
      </c>
      <c r="G56" s="50">
        <f t="shared" si="5"/>
        <v>730217</v>
      </c>
      <c r="H56" s="50">
        <f t="shared" si="5"/>
        <v>735266</v>
      </c>
      <c r="I56" s="50">
        <f t="shared" si="5"/>
        <v>673980</v>
      </c>
      <c r="J56" s="50">
        <f t="shared" si="5"/>
        <v>2139463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2139463</v>
      </c>
      <c r="X56" s="50">
        <f t="shared" si="5"/>
        <v>10844716</v>
      </c>
      <c r="Y56" s="50">
        <f t="shared" si="5"/>
        <v>-8705253</v>
      </c>
      <c r="Z56" s="51">
        <f>+IF(X56&lt;&gt;0,+(Y56/X56)*100,0)</f>
        <v>-80.271839299433935</v>
      </c>
      <c r="AA56" s="48">
        <f>SUM(AA53:AA55)</f>
        <v>67821884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12434307</v>
      </c>
      <c r="D59" s="65">
        <f>SUM(D56:D58)</f>
        <v>0</v>
      </c>
      <c r="E59" s="66">
        <f t="shared" si="6"/>
        <v>43378886</v>
      </c>
      <c r="F59" s="67">
        <f t="shared" si="6"/>
        <v>67821884</v>
      </c>
      <c r="G59" s="67">
        <f t="shared" si="6"/>
        <v>730217</v>
      </c>
      <c r="H59" s="67">
        <f t="shared" si="6"/>
        <v>735266</v>
      </c>
      <c r="I59" s="67">
        <f t="shared" si="6"/>
        <v>673980</v>
      </c>
      <c r="J59" s="67">
        <f t="shared" si="6"/>
        <v>2139463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2139463</v>
      </c>
      <c r="X59" s="67">
        <f t="shared" si="6"/>
        <v>10844716</v>
      </c>
      <c r="Y59" s="67">
        <f t="shared" si="6"/>
        <v>-8705253</v>
      </c>
      <c r="Z59" s="68">
        <f>+IF(X59&lt;&gt;0,+(Y59/X59)*100,0)</f>
        <v>-80.271839299433935</v>
      </c>
      <c r="AA59" s="65">
        <f>SUM(AA56:AA58)</f>
        <v>67821884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1778605</v>
      </c>
      <c r="D8" s="20"/>
      <c r="E8" s="21">
        <v>1507377</v>
      </c>
      <c r="F8" s="22">
        <v>1507377</v>
      </c>
      <c r="G8" s="22">
        <v>169428</v>
      </c>
      <c r="H8" s="22">
        <v>176705</v>
      </c>
      <c r="I8" s="22">
        <v>163391</v>
      </c>
      <c r="J8" s="22">
        <v>509524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509524</v>
      </c>
      <c r="X8" s="22">
        <v>376842</v>
      </c>
      <c r="Y8" s="22">
        <v>132682</v>
      </c>
      <c r="Z8" s="23">
        <v>35.208920449419118</v>
      </c>
      <c r="AA8" s="20">
        <v>1507377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528335</v>
      </c>
      <c r="D13" s="20"/>
      <c r="E13" s="21">
        <v>427750</v>
      </c>
      <c r="F13" s="22">
        <v>427750</v>
      </c>
      <c r="G13" s="22">
        <v>67515</v>
      </c>
      <c r="H13" s="22">
        <v>68644</v>
      </c>
      <c r="I13" s="22">
        <v>50962</v>
      </c>
      <c r="J13" s="22">
        <v>187121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187121</v>
      </c>
      <c r="X13" s="22">
        <v>106938</v>
      </c>
      <c r="Y13" s="22">
        <v>80183</v>
      </c>
      <c r="Z13" s="23">
        <v>74.980830013652763</v>
      </c>
      <c r="AA13" s="20">
        <v>427750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2306940</v>
      </c>
      <c r="D32" s="29">
        <f t="shared" ref="D32:Y32" si="0">SUM(D6:D31)</f>
        <v>0</v>
      </c>
      <c r="E32" s="30">
        <f t="shared" si="0"/>
        <v>1935127</v>
      </c>
      <c r="F32" s="31">
        <f t="shared" si="0"/>
        <v>1935127</v>
      </c>
      <c r="G32" s="31">
        <f t="shared" si="0"/>
        <v>236943</v>
      </c>
      <c r="H32" s="31">
        <f t="shared" si="0"/>
        <v>245349</v>
      </c>
      <c r="I32" s="31">
        <f t="shared" si="0"/>
        <v>214353</v>
      </c>
      <c r="J32" s="31">
        <f t="shared" si="0"/>
        <v>696645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696645</v>
      </c>
      <c r="X32" s="31">
        <f t="shared" si="0"/>
        <v>483780</v>
      </c>
      <c r="Y32" s="31">
        <f t="shared" si="0"/>
        <v>212865</v>
      </c>
      <c r="Z32" s="32">
        <f>+IF(X32&lt;&gt;0,+(Y32/X32)*100,0)</f>
        <v>44.000372069949151</v>
      </c>
      <c r="AA32" s="29">
        <f>SUM(AA6:AA31)</f>
        <v>1935127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1687366</v>
      </c>
      <c r="D37" s="20"/>
      <c r="E37" s="21">
        <v>872295</v>
      </c>
      <c r="F37" s="22">
        <v>872295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218073</v>
      </c>
      <c r="Y37" s="22">
        <v>-218073</v>
      </c>
      <c r="Z37" s="23">
        <v>-100</v>
      </c>
      <c r="AA37" s="20">
        <v>872295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1071993</v>
      </c>
      <c r="F39" s="22">
        <v>1071993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267999</v>
      </c>
      <c r="Y39" s="22">
        <v>-267999</v>
      </c>
      <c r="Z39" s="23">
        <v>-100</v>
      </c>
      <c r="AA39" s="20">
        <v>1071993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1687366</v>
      </c>
      <c r="D47" s="29">
        <f t="shared" ref="D47:Y47" si="1">SUM(D34:D46)</f>
        <v>0</v>
      </c>
      <c r="E47" s="30">
        <f t="shared" si="1"/>
        <v>1944288</v>
      </c>
      <c r="F47" s="31">
        <f t="shared" si="1"/>
        <v>1944288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486072</v>
      </c>
      <c r="Y47" s="31">
        <f t="shared" si="1"/>
        <v>-486072</v>
      </c>
      <c r="Z47" s="32">
        <f>+IF(X47&lt;&gt;0,+(Y47/X47)*100,0)</f>
        <v>-100</v>
      </c>
      <c r="AA47" s="29">
        <f>SUM(AA34:AA46)</f>
        <v>1944288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619574</v>
      </c>
      <c r="D48" s="39">
        <f t="shared" si="2"/>
        <v>0</v>
      </c>
      <c r="E48" s="40">
        <f t="shared" si="2"/>
        <v>-9161</v>
      </c>
      <c r="F48" s="41">
        <f t="shared" si="2"/>
        <v>-9161</v>
      </c>
      <c r="G48" s="41">
        <f t="shared" si="2"/>
        <v>236943</v>
      </c>
      <c r="H48" s="41">
        <f t="shared" si="2"/>
        <v>245349</v>
      </c>
      <c r="I48" s="41">
        <f t="shared" si="2"/>
        <v>214353</v>
      </c>
      <c r="J48" s="41">
        <f t="shared" si="2"/>
        <v>696645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696645</v>
      </c>
      <c r="X48" s="41">
        <f t="shared" si="2"/>
        <v>-2292</v>
      </c>
      <c r="Y48" s="41">
        <f t="shared" si="2"/>
        <v>698937</v>
      </c>
      <c r="Z48" s="42">
        <f>+IF(X48&lt;&gt;0,+(Y48/X48)*100,0)</f>
        <v>-30494.633507853403</v>
      </c>
      <c r="AA48" s="39">
        <f>+AA32-AA47</f>
        <v>-9161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619574</v>
      </c>
      <c r="D51" s="48">
        <f t="shared" si="3"/>
        <v>0</v>
      </c>
      <c r="E51" s="49">
        <f t="shared" si="3"/>
        <v>-9161</v>
      </c>
      <c r="F51" s="50">
        <f t="shared" si="3"/>
        <v>-9161</v>
      </c>
      <c r="G51" s="50">
        <f t="shared" si="3"/>
        <v>236943</v>
      </c>
      <c r="H51" s="50">
        <f t="shared" si="3"/>
        <v>245349</v>
      </c>
      <c r="I51" s="50">
        <f t="shared" si="3"/>
        <v>214353</v>
      </c>
      <c r="J51" s="50">
        <f t="shared" si="3"/>
        <v>696645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696645</v>
      </c>
      <c r="X51" s="50">
        <f t="shared" si="3"/>
        <v>-2292</v>
      </c>
      <c r="Y51" s="50">
        <f t="shared" si="3"/>
        <v>698937</v>
      </c>
      <c r="Z51" s="51">
        <f>+IF(X51&lt;&gt;0,+(Y51/X51)*100,0)</f>
        <v>-30494.633507853403</v>
      </c>
      <c r="AA51" s="48">
        <f>SUM(AA48:AA50)</f>
        <v>-9161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619574</v>
      </c>
      <c r="D53" s="54">
        <f>+D51-D52</f>
        <v>0</v>
      </c>
      <c r="E53" s="55">
        <f t="shared" si="4"/>
        <v>-9161</v>
      </c>
      <c r="F53" s="56">
        <f t="shared" si="4"/>
        <v>-9161</v>
      </c>
      <c r="G53" s="56">
        <f t="shared" si="4"/>
        <v>236943</v>
      </c>
      <c r="H53" s="56">
        <f t="shared" si="4"/>
        <v>245349</v>
      </c>
      <c r="I53" s="56">
        <f t="shared" si="4"/>
        <v>214353</v>
      </c>
      <c r="J53" s="56">
        <f t="shared" si="4"/>
        <v>696645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696645</v>
      </c>
      <c r="X53" s="56">
        <f t="shared" si="4"/>
        <v>-2292</v>
      </c>
      <c r="Y53" s="56">
        <f t="shared" si="4"/>
        <v>698937</v>
      </c>
      <c r="Z53" s="57">
        <f>+IF(X53&lt;&gt;0,+(Y53/X53)*100,0)</f>
        <v>-30494.633507853403</v>
      </c>
      <c r="AA53" s="54">
        <f>+AA51-AA52</f>
        <v>-9161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619574</v>
      </c>
      <c r="D56" s="48">
        <f>SUM(D53:D55)</f>
        <v>0</v>
      </c>
      <c r="E56" s="49">
        <f t="shared" si="5"/>
        <v>-9161</v>
      </c>
      <c r="F56" s="50">
        <f t="shared" si="5"/>
        <v>-9161</v>
      </c>
      <c r="G56" s="50">
        <f t="shared" si="5"/>
        <v>236943</v>
      </c>
      <c r="H56" s="50">
        <f t="shared" si="5"/>
        <v>245349</v>
      </c>
      <c r="I56" s="50">
        <f t="shared" si="5"/>
        <v>214353</v>
      </c>
      <c r="J56" s="50">
        <f t="shared" si="5"/>
        <v>696645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696645</v>
      </c>
      <c r="X56" s="50">
        <f t="shared" si="5"/>
        <v>-2292</v>
      </c>
      <c r="Y56" s="50">
        <f t="shared" si="5"/>
        <v>698937</v>
      </c>
      <c r="Z56" s="51">
        <f>+IF(X56&lt;&gt;0,+(Y56/X56)*100,0)</f>
        <v>-30494.633507853403</v>
      </c>
      <c r="AA56" s="48">
        <f>SUM(AA53:AA55)</f>
        <v>-9161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619574</v>
      </c>
      <c r="D59" s="65">
        <f>SUM(D56:D58)</f>
        <v>0</v>
      </c>
      <c r="E59" s="66">
        <f t="shared" si="6"/>
        <v>-9161</v>
      </c>
      <c r="F59" s="67">
        <f t="shared" si="6"/>
        <v>-9161</v>
      </c>
      <c r="G59" s="67">
        <f t="shared" si="6"/>
        <v>236943</v>
      </c>
      <c r="H59" s="67">
        <f t="shared" si="6"/>
        <v>245349</v>
      </c>
      <c r="I59" s="67">
        <f t="shared" si="6"/>
        <v>214353</v>
      </c>
      <c r="J59" s="67">
        <f t="shared" si="6"/>
        <v>696645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696645</v>
      </c>
      <c r="X59" s="67">
        <f t="shared" si="6"/>
        <v>-2292</v>
      </c>
      <c r="Y59" s="67">
        <f t="shared" si="6"/>
        <v>698937</v>
      </c>
      <c r="Z59" s="68">
        <f>+IF(X59&lt;&gt;0,+(Y59/X59)*100,0)</f>
        <v>-30494.633507853403</v>
      </c>
      <c r="AA59" s="65">
        <f>SUM(AA56:AA58)</f>
        <v>-9161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6363028</v>
      </c>
      <c r="D8" s="20"/>
      <c r="E8" s="21">
        <v>6629784</v>
      </c>
      <c r="F8" s="22">
        <v>6629784</v>
      </c>
      <c r="G8" s="22">
        <v>770753</v>
      </c>
      <c r="H8" s="22">
        <v>954926</v>
      </c>
      <c r="I8" s="22">
        <v>913680</v>
      </c>
      <c r="J8" s="22">
        <v>2639359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2639359</v>
      </c>
      <c r="X8" s="22">
        <v>1657443</v>
      </c>
      <c r="Y8" s="22">
        <v>981916</v>
      </c>
      <c r="Z8" s="23">
        <v>59.242821623428377</v>
      </c>
      <c r="AA8" s="20">
        <v>6629784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6602809</v>
      </c>
      <c r="D25" s="20"/>
      <c r="E25" s="21">
        <v>7005353</v>
      </c>
      <c r="F25" s="22">
        <v>7005353</v>
      </c>
      <c r="G25" s="22">
        <v>-199118</v>
      </c>
      <c r="H25" s="22">
        <v>-209739</v>
      </c>
      <c r="I25" s="22">
        <v>-416132</v>
      </c>
      <c r="J25" s="22">
        <v>-824989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-824989</v>
      </c>
      <c r="X25" s="22">
        <v>1751337</v>
      </c>
      <c r="Y25" s="22">
        <v>-2576326</v>
      </c>
      <c r="Z25" s="23">
        <v>-147.10623940452351</v>
      </c>
      <c r="AA25" s="20">
        <v>7005353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12965837</v>
      </c>
      <c r="D32" s="29">
        <f t="shared" ref="D32:Y32" si="0">SUM(D6:D31)</f>
        <v>0</v>
      </c>
      <c r="E32" s="30">
        <f t="shared" si="0"/>
        <v>13635137</v>
      </c>
      <c r="F32" s="31">
        <f t="shared" si="0"/>
        <v>13635137</v>
      </c>
      <c r="G32" s="31">
        <f t="shared" si="0"/>
        <v>571635</v>
      </c>
      <c r="H32" s="31">
        <f t="shared" si="0"/>
        <v>745187</v>
      </c>
      <c r="I32" s="31">
        <f t="shared" si="0"/>
        <v>497548</v>
      </c>
      <c r="J32" s="31">
        <f t="shared" si="0"/>
        <v>1814370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1814370</v>
      </c>
      <c r="X32" s="31">
        <f t="shared" si="0"/>
        <v>3408780</v>
      </c>
      <c r="Y32" s="31">
        <f t="shared" si="0"/>
        <v>-1594410</v>
      </c>
      <c r="Z32" s="32">
        <f>+IF(X32&lt;&gt;0,+(Y32/X32)*100,0)</f>
        <v>-46.773625754668821</v>
      </c>
      <c r="AA32" s="29">
        <f>SUM(AA6:AA31)</f>
        <v>13635137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3228166</v>
      </c>
      <c r="D34" s="20"/>
      <c r="E34" s="21">
        <v>3110575</v>
      </c>
      <c r="F34" s="22">
        <v>3110575</v>
      </c>
      <c r="G34" s="22">
        <v>210821</v>
      </c>
      <c r="H34" s="22">
        <v>206800</v>
      </c>
      <c r="I34" s="22">
        <v>235371</v>
      </c>
      <c r="J34" s="22">
        <v>652992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652992</v>
      </c>
      <c r="X34" s="22">
        <v>777654</v>
      </c>
      <c r="Y34" s="22">
        <v>-124662</v>
      </c>
      <c r="Z34" s="23">
        <v>-16.030522571734988</v>
      </c>
      <c r="AA34" s="20">
        <v>3110575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726001</v>
      </c>
      <c r="D37" s="20"/>
      <c r="E37" s="21">
        <v>786750</v>
      </c>
      <c r="F37" s="22">
        <v>786750</v>
      </c>
      <c r="G37" s="22">
        <v>173029</v>
      </c>
      <c r="H37" s="22"/>
      <c r="I37" s="22"/>
      <c r="J37" s="22">
        <v>173029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173029</v>
      </c>
      <c r="X37" s="22">
        <v>196689</v>
      </c>
      <c r="Y37" s="22">
        <v>-23660</v>
      </c>
      <c r="Z37" s="23">
        <v>-12.029142453314623</v>
      </c>
      <c r="AA37" s="20">
        <v>786750</v>
      </c>
    </row>
    <row r="38" spans="1:27" ht="13.5" x14ac:dyDescent="0.25">
      <c r="A38" s="19" t="s">
        <v>64</v>
      </c>
      <c r="B38" s="15" t="s">
        <v>32</v>
      </c>
      <c r="C38" s="20">
        <v>3705407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>
        <v>1847342</v>
      </c>
      <c r="D39" s="20"/>
      <c r="E39" s="21">
        <v>1587748</v>
      </c>
      <c r="F39" s="22">
        <v>1587748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396939</v>
      </c>
      <c r="Y39" s="22">
        <v>-396939</v>
      </c>
      <c r="Z39" s="23">
        <v>-100</v>
      </c>
      <c r="AA39" s="20">
        <v>1587748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216927</v>
      </c>
      <c r="D41" s="20"/>
      <c r="E41" s="21">
        <v>523739</v>
      </c>
      <c r="F41" s="22">
        <v>523739</v>
      </c>
      <c r="G41" s="22"/>
      <c r="H41" s="22">
        <v>2087</v>
      </c>
      <c r="I41" s="22"/>
      <c r="J41" s="22">
        <v>2087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2087</v>
      </c>
      <c r="X41" s="22">
        <v>130941</v>
      </c>
      <c r="Y41" s="22">
        <v>-128854</v>
      </c>
      <c r="Z41" s="23">
        <v>-98.406152389243999</v>
      </c>
      <c r="AA41" s="20">
        <v>523739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1279477</v>
      </c>
      <c r="D43" s="20"/>
      <c r="E43" s="21">
        <v>1255440</v>
      </c>
      <c r="F43" s="22">
        <v>1255440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313860</v>
      </c>
      <c r="Y43" s="22">
        <v>-313860</v>
      </c>
      <c r="Z43" s="23">
        <v>-100</v>
      </c>
      <c r="AA43" s="20">
        <v>1255440</v>
      </c>
    </row>
    <row r="44" spans="1:27" ht="13.5" x14ac:dyDescent="0.25">
      <c r="A44" s="19" t="s">
        <v>69</v>
      </c>
      <c r="B44" s="15" t="s">
        <v>32</v>
      </c>
      <c r="C44" s="20">
        <v>211875</v>
      </c>
      <c r="D44" s="20"/>
      <c r="E44" s="21">
        <v>198692</v>
      </c>
      <c r="F44" s="22">
        <v>198692</v>
      </c>
      <c r="G44" s="22">
        <v>6973</v>
      </c>
      <c r="H44" s="22">
        <v>394</v>
      </c>
      <c r="I44" s="22">
        <v>4227</v>
      </c>
      <c r="J44" s="22">
        <v>11594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11594</v>
      </c>
      <c r="X44" s="22">
        <v>49680</v>
      </c>
      <c r="Y44" s="22">
        <v>-38086</v>
      </c>
      <c r="Z44" s="23">
        <v>-76.66264090177134</v>
      </c>
      <c r="AA44" s="20">
        <v>198692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11215195</v>
      </c>
      <c r="D47" s="29">
        <f t="shared" ref="D47:Y47" si="1">SUM(D34:D46)</f>
        <v>0</v>
      </c>
      <c r="E47" s="30">
        <f t="shared" si="1"/>
        <v>7462944</v>
      </c>
      <c r="F47" s="31">
        <f t="shared" si="1"/>
        <v>7462944</v>
      </c>
      <c r="G47" s="31">
        <f t="shared" si="1"/>
        <v>390823</v>
      </c>
      <c r="H47" s="31">
        <f t="shared" si="1"/>
        <v>209281</v>
      </c>
      <c r="I47" s="31">
        <f t="shared" si="1"/>
        <v>239598</v>
      </c>
      <c r="J47" s="31">
        <f t="shared" si="1"/>
        <v>839702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839702</v>
      </c>
      <c r="X47" s="31">
        <f t="shared" si="1"/>
        <v>1865766</v>
      </c>
      <c r="Y47" s="31">
        <f t="shared" si="1"/>
        <v>-1026064</v>
      </c>
      <c r="Z47" s="32">
        <f>+IF(X47&lt;&gt;0,+(Y47/X47)*100,0)</f>
        <v>-54.994249010862028</v>
      </c>
      <c r="AA47" s="29">
        <f>SUM(AA34:AA46)</f>
        <v>7462944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1750642</v>
      </c>
      <c r="D48" s="39">
        <f t="shared" si="2"/>
        <v>0</v>
      </c>
      <c r="E48" s="40">
        <f t="shared" si="2"/>
        <v>6172193</v>
      </c>
      <c r="F48" s="41">
        <f t="shared" si="2"/>
        <v>6172193</v>
      </c>
      <c r="G48" s="41">
        <f t="shared" si="2"/>
        <v>180812</v>
      </c>
      <c r="H48" s="41">
        <f t="shared" si="2"/>
        <v>535906</v>
      </c>
      <c r="I48" s="41">
        <f t="shared" si="2"/>
        <v>257950</v>
      </c>
      <c r="J48" s="41">
        <f t="shared" si="2"/>
        <v>974668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974668</v>
      </c>
      <c r="X48" s="41">
        <f t="shared" si="2"/>
        <v>1543014</v>
      </c>
      <c r="Y48" s="41">
        <f t="shared" si="2"/>
        <v>-568346</v>
      </c>
      <c r="Z48" s="42">
        <f>+IF(X48&lt;&gt;0,+(Y48/X48)*100,0)</f>
        <v>-36.833496001980535</v>
      </c>
      <c r="AA48" s="39">
        <f>+AA32-AA47</f>
        <v>6172193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2064404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3815046</v>
      </c>
      <c r="D51" s="48">
        <f t="shared" si="3"/>
        <v>0</v>
      </c>
      <c r="E51" s="49">
        <f t="shared" si="3"/>
        <v>6172193</v>
      </c>
      <c r="F51" s="50">
        <f t="shared" si="3"/>
        <v>6172193</v>
      </c>
      <c r="G51" s="50">
        <f t="shared" si="3"/>
        <v>180812</v>
      </c>
      <c r="H51" s="50">
        <f t="shared" si="3"/>
        <v>535906</v>
      </c>
      <c r="I51" s="50">
        <f t="shared" si="3"/>
        <v>257950</v>
      </c>
      <c r="J51" s="50">
        <f t="shared" si="3"/>
        <v>974668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974668</v>
      </c>
      <c r="X51" s="50">
        <f t="shared" si="3"/>
        <v>1543014</v>
      </c>
      <c r="Y51" s="50">
        <f t="shared" si="3"/>
        <v>-568346</v>
      </c>
      <c r="Z51" s="51">
        <f>+IF(X51&lt;&gt;0,+(Y51/X51)*100,0)</f>
        <v>-36.833496001980535</v>
      </c>
      <c r="AA51" s="48">
        <f>SUM(AA48:AA50)</f>
        <v>6172193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3815046</v>
      </c>
      <c r="D53" s="54">
        <f>+D51-D52</f>
        <v>0</v>
      </c>
      <c r="E53" s="55">
        <f t="shared" si="4"/>
        <v>6172193</v>
      </c>
      <c r="F53" s="56">
        <f t="shared" si="4"/>
        <v>6172193</v>
      </c>
      <c r="G53" s="56">
        <f t="shared" si="4"/>
        <v>180812</v>
      </c>
      <c r="H53" s="56">
        <f t="shared" si="4"/>
        <v>535906</v>
      </c>
      <c r="I53" s="56">
        <f t="shared" si="4"/>
        <v>257950</v>
      </c>
      <c r="J53" s="56">
        <f t="shared" si="4"/>
        <v>974668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974668</v>
      </c>
      <c r="X53" s="56">
        <f t="shared" si="4"/>
        <v>1543014</v>
      </c>
      <c r="Y53" s="56">
        <f t="shared" si="4"/>
        <v>-568346</v>
      </c>
      <c r="Z53" s="57">
        <f>+IF(X53&lt;&gt;0,+(Y53/X53)*100,0)</f>
        <v>-36.833496001980535</v>
      </c>
      <c r="AA53" s="54">
        <f>+AA51-AA52</f>
        <v>6172193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3815046</v>
      </c>
      <c r="D56" s="48">
        <f>SUM(D53:D55)</f>
        <v>0</v>
      </c>
      <c r="E56" s="49">
        <f t="shared" si="5"/>
        <v>6172193</v>
      </c>
      <c r="F56" s="50">
        <f t="shared" si="5"/>
        <v>6172193</v>
      </c>
      <c r="G56" s="50">
        <f t="shared" si="5"/>
        <v>180812</v>
      </c>
      <c r="H56" s="50">
        <f t="shared" si="5"/>
        <v>535906</v>
      </c>
      <c r="I56" s="50">
        <f t="shared" si="5"/>
        <v>257950</v>
      </c>
      <c r="J56" s="50">
        <f t="shared" si="5"/>
        <v>974668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974668</v>
      </c>
      <c r="X56" s="50">
        <f t="shared" si="5"/>
        <v>1543014</v>
      </c>
      <c r="Y56" s="50">
        <f t="shared" si="5"/>
        <v>-568346</v>
      </c>
      <c r="Z56" s="51">
        <f>+IF(X56&lt;&gt;0,+(Y56/X56)*100,0)</f>
        <v>-36.833496001980535</v>
      </c>
      <c r="AA56" s="48">
        <f>SUM(AA53:AA55)</f>
        <v>6172193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3815046</v>
      </c>
      <c r="D59" s="65">
        <f>SUM(D56:D58)</f>
        <v>0</v>
      </c>
      <c r="E59" s="66">
        <f t="shared" si="6"/>
        <v>6172193</v>
      </c>
      <c r="F59" s="67">
        <f t="shared" si="6"/>
        <v>6172193</v>
      </c>
      <c r="G59" s="67">
        <f t="shared" si="6"/>
        <v>180812</v>
      </c>
      <c r="H59" s="67">
        <f t="shared" si="6"/>
        <v>535906</v>
      </c>
      <c r="I59" s="67">
        <f t="shared" si="6"/>
        <v>257950</v>
      </c>
      <c r="J59" s="67">
        <f t="shared" si="6"/>
        <v>974668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974668</v>
      </c>
      <c r="X59" s="67">
        <f t="shared" si="6"/>
        <v>1543014</v>
      </c>
      <c r="Y59" s="67">
        <f t="shared" si="6"/>
        <v>-568346</v>
      </c>
      <c r="Z59" s="68">
        <f>+IF(X59&lt;&gt;0,+(Y59/X59)*100,0)</f>
        <v>-36.833496001980535</v>
      </c>
      <c r="AA59" s="65">
        <f>SUM(AA56:AA58)</f>
        <v>6172193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3221422</v>
      </c>
      <c r="D8" s="20"/>
      <c r="E8" s="21">
        <v>3665000</v>
      </c>
      <c r="F8" s="22">
        <v>3665000</v>
      </c>
      <c r="G8" s="22">
        <v>298331</v>
      </c>
      <c r="H8" s="22">
        <v>306785</v>
      </c>
      <c r="I8" s="22">
        <v>299515</v>
      </c>
      <c r="J8" s="22">
        <v>904631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904631</v>
      </c>
      <c r="X8" s="22">
        <v>924333</v>
      </c>
      <c r="Y8" s="22">
        <v>-19702</v>
      </c>
      <c r="Z8" s="23">
        <v>-2.1314829179527295</v>
      </c>
      <c r="AA8" s="20">
        <v>3665000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918833</v>
      </c>
      <c r="D13" s="20"/>
      <c r="E13" s="21">
        <v>940500</v>
      </c>
      <c r="F13" s="22">
        <v>940500</v>
      </c>
      <c r="G13" s="22">
        <v>77416</v>
      </c>
      <c r="H13" s="22">
        <v>78853</v>
      </c>
      <c r="I13" s="22">
        <v>78272</v>
      </c>
      <c r="J13" s="22">
        <v>234541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234541</v>
      </c>
      <c r="X13" s="22">
        <v>235125</v>
      </c>
      <c r="Y13" s="22">
        <v>-584</v>
      </c>
      <c r="Z13" s="23">
        <v>-0.24837852206273259</v>
      </c>
      <c r="AA13" s="20">
        <v>940500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336820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5987600</v>
      </c>
      <c r="D25" s="20"/>
      <c r="E25" s="21">
        <v>6355200</v>
      </c>
      <c r="F25" s="22">
        <v>6355200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1588800</v>
      </c>
      <c r="Y25" s="22">
        <v>-1588800</v>
      </c>
      <c r="Z25" s="23">
        <v>-100</v>
      </c>
      <c r="AA25" s="20">
        <v>6355200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10464675</v>
      </c>
      <c r="D32" s="29">
        <f t="shared" ref="D32:Y32" si="0">SUM(D6:D31)</f>
        <v>0</v>
      </c>
      <c r="E32" s="30">
        <f t="shared" si="0"/>
        <v>10960700</v>
      </c>
      <c r="F32" s="31">
        <f t="shared" si="0"/>
        <v>10960700</v>
      </c>
      <c r="G32" s="31">
        <f t="shared" si="0"/>
        <v>375747</v>
      </c>
      <c r="H32" s="31">
        <f t="shared" si="0"/>
        <v>385638</v>
      </c>
      <c r="I32" s="31">
        <f t="shared" si="0"/>
        <v>377787</v>
      </c>
      <c r="J32" s="31">
        <f t="shared" si="0"/>
        <v>1139172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1139172</v>
      </c>
      <c r="X32" s="31">
        <f t="shared" si="0"/>
        <v>2748258</v>
      </c>
      <c r="Y32" s="31">
        <f t="shared" si="0"/>
        <v>-1609086</v>
      </c>
      <c r="Z32" s="32">
        <f>+IF(X32&lt;&gt;0,+(Y32/X32)*100,0)</f>
        <v>-58.54930650615772</v>
      </c>
      <c r="AA32" s="29">
        <f>SUM(AA6:AA31)</f>
        <v>10960700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2022061</v>
      </c>
      <c r="D34" s="20"/>
      <c r="E34" s="21">
        <v>2609322</v>
      </c>
      <c r="F34" s="22">
        <v>2609322</v>
      </c>
      <c r="G34" s="22">
        <v>183363</v>
      </c>
      <c r="H34" s="22">
        <v>169414</v>
      </c>
      <c r="I34" s="22">
        <v>201962</v>
      </c>
      <c r="J34" s="22">
        <v>554739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554739</v>
      </c>
      <c r="X34" s="22">
        <v>652326</v>
      </c>
      <c r="Y34" s="22">
        <v>-97587</v>
      </c>
      <c r="Z34" s="23">
        <v>-14.959851362662228</v>
      </c>
      <c r="AA34" s="20">
        <v>2609322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438847</v>
      </c>
      <c r="D37" s="20"/>
      <c r="E37" s="21">
        <v>370975</v>
      </c>
      <c r="F37" s="22">
        <v>370975</v>
      </c>
      <c r="G37" s="22"/>
      <c r="H37" s="22">
        <v>19190</v>
      </c>
      <c r="I37" s="22">
        <v>35289</v>
      </c>
      <c r="J37" s="22">
        <v>54479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54479</v>
      </c>
      <c r="X37" s="22">
        <v>92742</v>
      </c>
      <c r="Y37" s="22">
        <v>-38263</v>
      </c>
      <c r="Z37" s="23">
        <v>-41.257466951327338</v>
      </c>
      <c r="AA37" s="20">
        <v>370975</v>
      </c>
    </row>
    <row r="38" spans="1:27" ht="13.5" x14ac:dyDescent="0.25">
      <c r="A38" s="19" t="s">
        <v>64</v>
      </c>
      <c r="B38" s="15" t="s">
        <v>32</v>
      </c>
      <c r="C38" s="20">
        <v>1435554</v>
      </c>
      <c r="D38" s="20"/>
      <c r="E38" s="21">
        <v>1722977</v>
      </c>
      <c r="F38" s="22">
        <v>1722977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430743</v>
      </c>
      <c r="Y38" s="22">
        <v>-430743</v>
      </c>
      <c r="Z38" s="23">
        <v>-100</v>
      </c>
      <c r="AA38" s="20">
        <v>1722977</v>
      </c>
    </row>
    <row r="39" spans="1:27" ht="13.5" x14ac:dyDescent="0.25">
      <c r="A39" s="19" t="s">
        <v>65</v>
      </c>
      <c r="B39" s="15" t="s">
        <v>32</v>
      </c>
      <c r="C39" s="20">
        <v>4056972</v>
      </c>
      <c r="D39" s="20"/>
      <c r="E39" s="21">
        <v>350000</v>
      </c>
      <c r="F39" s="22">
        <v>350000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87506</v>
      </c>
      <c r="Y39" s="22">
        <v>-87506</v>
      </c>
      <c r="Z39" s="23">
        <v>-100</v>
      </c>
      <c r="AA39" s="20">
        <v>350000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215413</v>
      </c>
      <c r="D41" s="20"/>
      <c r="E41" s="21">
        <v>261250</v>
      </c>
      <c r="F41" s="22">
        <v>261250</v>
      </c>
      <c r="G41" s="22">
        <v>9443</v>
      </c>
      <c r="H41" s="22">
        <v>15351</v>
      </c>
      <c r="I41" s="22">
        <v>11603</v>
      </c>
      <c r="J41" s="22">
        <v>36397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36397</v>
      </c>
      <c r="X41" s="22">
        <v>65310</v>
      </c>
      <c r="Y41" s="22">
        <v>-28913</v>
      </c>
      <c r="Z41" s="23">
        <v>-44.270402694839994</v>
      </c>
      <c r="AA41" s="20">
        <v>261250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1251</v>
      </c>
      <c r="Y43" s="22">
        <v>-1251</v>
      </c>
      <c r="Z43" s="23">
        <v>-100</v>
      </c>
      <c r="AA43" s="20">
        <v>5000</v>
      </c>
    </row>
    <row r="44" spans="1:27" ht="13.5" x14ac:dyDescent="0.25">
      <c r="A44" s="19" t="s">
        <v>69</v>
      </c>
      <c r="B44" s="15" t="s">
        <v>32</v>
      </c>
      <c r="C44" s="20">
        <v>69291</v>
      </c>
      <c r="D44" s="20"/>
      <c r="E44" s="21">
        <v>69000</v>
      </c>
      <c r="F44" s="22">
        <v>69000</v>
      </c>
      <c r="G44" s="22">
        <v>6177</v>
      </c>
      <c r="H44" s="22">
        <v>5943</v>
      </c>
      <c r="I44" s="22">
        <v>6440</v>
      </c>
      <c r="J44" s="22">
        <v>18560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18560</v>
      </c>
      <c r="X44" s="22">
        <v>17250</v>
      </c>
      <c r="Y44" s="22">
        <v>1310</v>
      </c>
      <c r="Z44" s="23">
        <v>7.5942028985507237</v>
      </c>
      <c r="AA44" s="20">
        <v>69000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8238138</v>
      </c>
      <c r="D47" s="29">
        <f t="shared" ref="D47:Y47" si="1">SUM(D34:D46)</f>
        <v>0</v>
      </c>
      <c r="E47" s="30">
        <f t="shared" si="1"/>
        <v>5388524</v>
      </c>
      <c r="F47" s="31">
        <f t="shared" si="1"/>
        <v>5388524</v>
      </c>
      <c r="G47" s="31">
        <f t="shared" si="1"/>
        <v>198983</v>
      </c>
      <c r="H47" s="31">
        <f t="shared" si="1"/>
        <v>209898</v>
      </c>
      <c r="I47" s="31">
        <f t="shared" si="1"/>
        <v>255294</v>
      </c>
      <c r="J47" s="31">
        <f t="shared" si="1"/>
        <v>664175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664175</v>
      </c>
      <c r="X47" s="31">
        <f t="shared" si="1"/>
        <v>1347128</v>
      </c>
      <c r="Y47" s="31">
        <f t="shared" si="1"/>
        <v>-682953</v>
      </c>
      <c r="Z47" s="32">
        <f>+IF(X47&lt;&gt;0,+(Y47/X47)*100,0)</f>
        <v>-50.696964208300919</v>
      </c>
      <c r="AA47" s="29">
        <f>SUM(AA34:AA46)</f>
        <v>5388524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2226537</v>
      </c>
      <c r="D48" s="39">
        <f t="shared" si="2"/>
        <v>0</v>
      </c>
      <c r="E48" s="40">
        <f t="shared" si="2"/>
        <v>5572176</v>
      </c>
      <c r="F48" s="41">
        <f t="shared" si="2"/>
        <v>5572176</v>
      </c>
      <c r="G48" s="41">
        <f t="shared" si="2"/>
        <v>176764</v>
      </c>
      <c r="H48" s="41">
        <f t="shared" si="2"/>
        <v>175740</v>
      </c>
      <c r="I48" s="41">
        <f t="shared" si="2"/>
        <v>122493</v>
      </c>
      <c r="J48" s="41">
        <f t="shared" si="2"/>
        <v>474997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474997</v>
      </c>
      <c r="X48" s="41">
        <f t="shared" si="2"/>
        <v>1401130</v>
      </c>
      <c r="Y48" s="41">
        <f t="shared" si="2"/>
        <v>-926133</v>
      </c>
      <c r="Z48" s="42">
        <f>+IF(X48&lt;&gt;0,+(Y48/X48)*100,0)</f>
        <v>-66.099005802459445</v>
      </c>
      <c r="AA48" s="39">
        <f>+AA32-AA47</f>
        <v>5572176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2226537</v>
      </c>
      <c r="D51" s="48">
        <f t="shared" si="3"/>
        <v>0</v>
      </c>
      <c r="E51" s="49">
        <f t="shared" si="3"/>
        <v>5572176</v>
      </c>
      <c r="F51" s="50">
        <f t="shared" si="3"/>
        <v>5572176</v>
      </c>
      <c r="G51" s="50">
        <f t="shared" si="3"/>
        <v>176764</v>
      </c>
      <c r="H51" s="50">
        <f t="shared" si="3"/>
        <v>175740</v>
      </c>
      <c r="I51" s="50">
        <f t="shared" si="3"/>
        <v>122493</v>
      </c>
      <c r="J51" s="50">
        <f t="shared" si="3"/>
        <v>474997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474997</v>
      </c>
      <c r="X51" s="50">
        <f t="shared" si="3"/>
        <v>1401130</v>
      </c>
      <c r="Y51" s="50">
        <f t="shared" si="3"/>
        <v>-926133</v>
      </c>
      <c r="Z51" s="51">
        <f>+IF(X51&lt;&gt;0,+(Y51/X51)*100,0)</f>
        <v>-66.099005802459445</v>
      </c>
      <c r="AA51" s="48">
        <f>SUM(AA48:AA50)</f>
        <v>5572176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2226537</v>
      </c>
      <c r="D53" s="54">
        <f>+D51-D52</f>
        <v>0</v>
      </c>
      <c r="E53" s="55">
        <f t="shared" si="4"/>
        <v>5572176</v>
      </c>
      <c r="F53" s="56">
        <f t="shared" si="4"/>
        <v>5572176</v>
      </c>
      <c r="G53" s="56">
        <f t="shared" si="4"/>
        <v>176764</v>
      </c>
      <c r="H53" s="56">
        <f t="shared" si="4"/>
        <v>175740</v>
      </c>
      <c r="I53" s="56">
        <f t="shared" si="4"/>
        <v>122493</v>
      </c>
      <c r="J53" s="56">
        <f t="shared" si="4"/>
        <v>474997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474997</v>
      </c>
      <c r="X53" s="56">
        <f t="shared" si="4"/>
        <v>1401130</v>
      </c>
      <c r="Y53" s="56">
        <f t="shared" si="4"/>
        <v>-926133</v>
      </c>
      <c r="Z53" s="57">
        <f>+IF(X53&lt;&gt;0,+(Y53/X53)*100,0)</f>
        <v>-66.099005802459445</v>
      </c>
      <c r="AA53" s="54">
        <f>+AA51-AA52</f>
        <v>5572176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2226537</v>
      </c>
      <c r="D56" s="48">
        <f>SUM(D53:D55)</f>
        <v>0</v>
      </c>
      <c r="E56" s="49">
        <f t="shared" si="5"/>
        <v>5572176</v>
      </c>
      <c r="F56" s="50">
        <f t="shared" si="5"/>
        <v>5572176</v>
      </c>
      <c r="G56" s="50">
        <f t="shared" si="5"/>
        <v>176764</v>
      </c>
      <c r="H56" s="50">
        <f t="shared" si="5"/>
        <v>175740</v>
      </c>
      <c r="I56" s="50">
        <f t="shared" si="5"/>
        <v>122493</v>
      </c>
      <c r="J56" s="50">
        <f t="shared" si="5"/>
        <v>474997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474997</v>
      </c>
      <c r="X56" s="50">
        <f t="shared" si="5"/>
        <v>1401130</v>
      </c>
      <c r="Y56" s="50">
        <f t="shared" si="5"/>
        <v>-926133</v>
      </c>
      <c r="Z56" s="51">
        <f>+IF(X56&lt;&gt;0,+(Y56/X56)*100,0)</f>
        <v>-66.099005802459445</v>
      </c>
      <c r="AA56" s="48">
        <f>SUM(AA53:AA55)</f>
        <v>5572176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2226537</v>
      </c>
      <c r="D59" s="65">
        <f>SUM(D56:D58)</f>
        <v>0</v>
      </c>
      <c r="E59" s="66">
        <f t="shared" si="6"/>
        <v>5572176</v>
      </c>
      <c r="F59" s="67">
        <f t="shared" si="6"/>
        <v>5572176</v>
      </c>
      <c r="G59" s="67">
        <f t="shared" si="6"/>
        <v>176764</v>
      </c>
      <c r="H59" s="67">
        <f t="shared" si="6"/>
        <v>175740</v>
      </c>
      <c r="I59" s="67">
        <f t="shared" si="6"/>
        <v>122493</v>
      </c>
      <c r="J59" s="67">
        <f t="shared" si="6"/>
        <v>474997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474997</v>
      </c>
      <c r="X59" s="67">
        <f t="shared" si="6"/>
        <v>1401130</v>
      </c>
      <c r="Y59" s="67">
        <f t="shared" si="6"/>
        <v>-926133</v>
      </c>
      <c r="Z59" s="68">
        <f>+IF(X59&lt;&gt;0,+(Y59/X59)*100,0)</f>
        <v>-66.099005802459445</v>
      </c>
      <c r="AA59" s="65">
        <f>SUM(AA56:AA58)</f>
        <v>5572176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2298128</v>
      </c>
      <c r="D8" s="20"/>
      <c r="E8" s="21">
        <v>1889804</v>
      </c>
      <c r="F8" s="22">
        <v>1889804</v>
      </c>
      <c r="G8" s="22">
        <v>227974</v>
      </c>
      <c r="H8" s="22">
        <v>193</v>
      </c>
      <c r="I8" s="22">
        <v>223979</v>
      </c>
      <c r="J8" s="22">
        <v>452146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452146</v>
      </c>
      <c r="X8" s="22">
        <v>472455</v>
      </c>
      <c r="Y8" s="22">
        <v>-20309</v>
      </c>
      <c r="Z8" s="23">
        <v>-4.2986104496724558</v>
      </c>
      <c r="AA8" s="20">
        <v>1889804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1118610</v>
      </c>
      <c r="D13" s="20"/>
      <c r="E13" s="21">
        <v>850922</v>
      </c>
      <c r="F13" s="22">
        <v>850922</v>
      </c>
      <c r="G13" s="22">
        <v>93133</v>
      </c>
      <c r="H13" s="22"/>
      <c r="I13" s="22">
        <v>94478</v>
      </c>
      <c r="J13" s="22">
        <v>187611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187611</v>
      </c>
      <c r="X13" s="22">
        <v>212730</v>
      </c>
      <c r="Y13" s="22">
        <v>-25119</v>
      </c>
      <c r="Z13" s="23">
        <v>-11.807925539416161</v>
      </c>
      <c r="AA13" s="20">
        <v>850922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3461273</v>
      </c>
      <c r="F25" s="22">
        <v>3461273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865317</v>
      </c>
      <c r="Y25" s="22">
        <v>-865317</v>
      </c>
      <c r="Z25" s="23">
        <v>-100</v>
      </c>
      <c r="AA25" s="20">
        <v>3461273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3416738</v>
      </c>
      <c r="D32" s="29">
        <f t="shared" ref="D32:Y32" si="0">SUM(D6:D31)</f>
        <v>0</v>
      </c>
      <c r="E32" s="30">
        <f t="shared" si="0"/>
        <v>6201999</v>
      </c>
      <c r="F32" s="31">
        <f t="shared" si="0"/>
        <v>6201999</v>
      </c>
      <c r="G32" s="31">
        <f t="shared" si="0"/>
        <v>321107</v>
      </c>
      <c r="H32" s="31">
        <f t="shared" si="0"/>
        <v>193</v>
      </c>
      <c r="I32" s="31">
        <f t="shared" si="0"/>
        <v>318457</v>
      </c>
      <c r="J32" s="31">
        <f t="shared" si="0"/>
        <v>639757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639757</v>
      </c>
      <c r="X32" s="31">
        <f t="shared" si="0"/>
        <v>1550502</v>
      </c>
      <c r="Y32" s="31">
        <f t="shared" si="0"/>
        <v>-910745</v>
      </c>
      <c r="Z32" s="32">
        <f>+IF(X32&lt;&gt;0,+(Y32/X32)*100,0)</f>
        <v>-58.738718169986235</v>
      </c>
      <c r="AA32" s="29">
        <f>SUM(AA6:AA31)</f>
        <v>6201999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1919313</v>
      </c>
      <c r="D34" s="20"/>
      <c r="E34" s="21">
        <v>2760251</v>
      </c>
      <c r="F34" s="22">
        <v>2760251</v>
      </c>
      <c r="G34" s="22">
        <v>169575</v>
      </c>
      <c r="H34" s="22">
        <v>153858</v>
      </c>
      <c r="I34" s="22">
        <v>160482</v>
      </c>
      <c r="J34" s="22">
        <v>483915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483915</v>
      </c>
      <c r="X34" s="22">
        <v>690063</v>
      </c>
      <c r="Y34" s="22">
        <v>-206148</v>
      </c>
      <c r="Z34" s="23">
        <v>-29.873794131840135</v>
      </c>
      <c r="AA34" s="20">
        <v>2760251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1461</v>
      </c>
      <c r="D37" s="20"/>
      <c r="E37" s="21">
        <v>15743</v>
      </c>
      <c r="F37" s="22">
        <v>15743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3936</v>
      </c>
      <c r="Y37" s="22">
        <v>-3936</v>
      </c>
      <c r="Z37" s="23">
        <v>-100</v>
      </c>
      <c r="AA37" s="20">
        <v>15743</v>
      </c>
    </row>
    <row r="38" spans="1:27" ht="13.5" x14ac:dyDescent="0.25">
      <c r="A38" s="19" t="s">
        <v>64</v>
      </c>
      <c r="B38" s="15" t="s">
        <v>32</v>
      </c>
      <c r="C38" s="20">
        <v>416198</v>
      </c>
      <c r="D38" s="20"/>
      <c r="E38" s="21">
        <v>437008</v>
      </c>
      <c r="F38" s="22">
        <v>437008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109251</v>
      </c>
      <c r="Y38" s="22">
        <v>-109251</v>
      </c>
      <c r="Z38" s="23">
        <v>-100</v>
      </c>
      <c r="AA38" s="20">
        <v>437008</v>
      </c>
    </row>
    <row r="39" spans="1:27" ht="13.5" x14ac:dyDescent="0.25">
      <c r="A39" s="19" t="s">
        <v>65</v>
      </c>
      <c r="B39" s="15" t="s">
        <v>32</v>
      </c>
      <c r="C39" s="20">
        <v>183378</v>
      </c>
      <c r="D39" s="20"/>
      <c r="E39" s="21">
        <v>239850</v>
      </c>
      <c r="F39" s="22">
        <v>239850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59964</v>
      </c>
      <c r="Y39" s="22">
        <v>-59964</v>
      </c>
      <c r="Z39" s="23">
        <v>-100</v>
      </c>
      <c r="AA39" s="20">
        <v>239850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1543</v>
      </c>
      <c r="D41" s="20"/>
      <c r="E41" s="21">
        <v>60668</v>
      </c>
      <c r="F41" s="22">
        <v>60668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15174</v>
      </c>
      <c r="Y41" s="22">
        <v>-15174</v>
      </c>
      <c r="Z41" s="23">
        <v>-100</v>
      </c>
      <c r="AA41" s="20">
        <v>60668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260608</v>
      </c>
      <c r="D44" s="20"/>
      <c r="E44" s="21">
        <v>880191</v>
      </c>
      <c r="F44" s="22">
        <v>880191</v>
      </c>
      <c r="G44" s="22">
        <v>1508</v>
      </c>
      <c r="H44" s="22">
        <v>17393</v>
      </c>
      <c r="I44" s="22">
        <v>4600</v>
      </c>
      <c r="J44" s="22">
        <v>23501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23501</v>
      </c>
      <c r="X44" s="22">
        <v>220053</v>
      </c>
      <c r="Y44" s="22">
        <v>-196552</v>
      </c>
      <c r="Z44" s="23">
        <v>-89.320300109519067</v>
      </c>
      <c r="AA44" s="20">
        <v>880191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2782501</v>
      </c>
      <c r="D47" s="29">
        <f t="shared" ref="D47:Y47" si="1">SUM(D34:D46)</f>
        <v>0</v>
      </c>
      <c r="E47" s="30">
        <f t="shared" si="1"/>
        <v>4393711</v>
      </c>
      <c r="F47" s="31">
        <f t="shared" si="1"/>
        <v>4393711</v>
      </c>
      <c r="G47" s="31">
        <f t="shared" si="1"/>
        <v>171083</v>
      </c>
      <c r="H47" s="31">
        <f t="shared" si="1"/>
        <v>171251</v>
      </c>
      <c r="I47" s="31">
        <f t="shared" si="1"/>
        <v>165082</v>
      </c>
      <c r="J47" s="31">
        <f t="shared" si="1"/>
        <v>507416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507416</v>
      </c>
      <c r="X47" s="31">
        <f t="shared" si="1"/>
        <v>1098441</v>
      </c>
      <c r="Y47" s="31">
        <f t="shared" si="1"/>
        <v>-591025</v>
      </c>
      <c r="Z47" s="32">
        <f>+IF(X47&lt;&gt;0,+(Y47/X47)*100,0)</f>
        <v>-53.80580295163783</v>
      </c>
      <c r="AA47" s="29">
        <f>SUM(AA34:AA46)</f>
        <v>4393711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634237</v>
      </c>
      <c r="D48" s="39">
        <f t="shared" si="2"/>
        <v>0</v>
      </c>
      <c r="E48" s="40">
        <f t="shared" si="2"/>
        <v>1808288</v>
      </c>
      <c r="F48" s="41">
        <f t="shared" si="2"/>
        <v>1808288</v>
      </c>
      <c r="G48" s="41">
        <f t="shared" si="2"/>
        <v>150024</v>
      </c>
      <c r="H48" s="41">
        <f t="shared" si="2"/>
        <v>-171058</v>
      </c>
      <c r="I48" s="41">
        <f t="shared" si="2"/>
        <v>153375</v>
      </c>
      <c r="J48" s="41">
        <f t="shared" si="2"/>
        <v>132341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132341</v>
      </c>
      <c r="X48" s="41">
        <f t="shared" si="2"/>
        <v>452061</v>
      </c>
      <c r="Y48" s="41">
        <f t="shared" si="2"/>
        <v>-319720</v>
      </c>
      <c r="Z48" s="42">
        <f>+IF(X48&lt;&gt;0,+(Y48/X48)*100,0)</f>
        <v>-70.724968533007711</v>
      </c>
      <c r="AA48" s="39">
        <f>+AA32-AA47</f>
        <v>1808288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634237</v>
      </c>
      <c r="D51" s="48">
        <f t="shared" si="3"/>
        <v>0</v>
      </c>
      <c r="E51" s="49">
        <f t="shared" si="3"/>
        <v>1808288</v>
      </c>
      <c r="F51" s="50">
        <f t="shared" si="3"/>
        <v>1808288</v>
      </c>
      <c r="G51" s="50">
        <f t="shared" si="3"/>
        <v>150024</v>
      </c>
      <c r="H51" s="50">
        <f t="shared" si="3"/>
        <v>-171058</v>
      </c>
      <c r="I51" s="50">
        <f t="shared" si="3"/>
        <v>153375</v>
      </c>
      <c r="J51" s="50">
        <f t="shared" si="3"/>
        <v>132341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132341</v>
      </c>
      <c r="X51" s="50">
        <f t="shared" si="3"/>
        <v>452061</v>
      </c>
      <c r="Y51" s="50">
        <f t="shared" si="3"/>
        <v>-319720</v>
      </c>
      <c r="Z51" s="51">
        <f>+IF(X51&lt;&gt;0,+(Y51/X51)*100,0)</f>
        <v>-70.724968533007711</v>
      </c>
      <c r="AA51" s="48">
        <f>SUM(AA48:AA50)</f>
        <v>1808288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634237</v>
      </c>
      <c r="D53" s="54">
        <f>+D51-D52</f>
        <v>0</v>
      </c>
      <c r="E53" s="55">
        <f t="shared" si="4"/>
        <v>1808288</v>
      </c>
      <c r="F53" s="56">
        <f t="shared" si="4"/>
        <v>1808288</v>
      </c>
      <c r="G53" s="56">
        <f t="shared" si="4"/>
        <v>150024</v>
      </c>
      <c r="H53" s="56">
        <f t="shared" si="4"/>
        <v>-171058</v>
      </c>
      <c r="I53" s="56">
        <f t="shared" si="4"/>
        <v>153375</v>
      </c>
      <c r="J53" s="56">
        <f t="shared" si="4"/>
        <v>132341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132341</v>
      </c>
      <c r="X53" s="56">
        <f t="shared" si="4"/>
        <v>452061</v>
      </c>
      <c r="Y53" s="56">
        <f t="shared" si="4"/>
        <v>-319720</v>
      </c>
      <c r="Z53" s="57">
        <f>+IF(X53&lt;&gt;0,+(Y53/X53)*100,0)</f>
        <v>-70.724968533007711</v>
      </c>
      <c r="AA53" s="54">
        <f>+AA51-AA52</f>
        <v>1808288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634237</v>
      </c>
      <c r="D56" s="48">
        <f>SUM(D53:D55)</f>
        <v>0</v>
      </c>
      <c r="E56" s="49">
        <f t="shared" si="5"/>
        <v>1808288</v>
      </c>
      <c r="F56" s="50">
        <f t="shared" si="5"/>
        <v>1808288</v>
      </c>
      <c r="G56" s="50">
        <f t="shared" si="5"/>
        <v>150024</v>
      </c>
      <c r="H56" s="50">
        <f t="shared" si="5"/>
        <v>-171058</v>
      </c>
      <c r="I56" s="50">
        <f t="shared" si="5"/>
        <v>153375</v>
      </c>
      <c r="J56" s="50">
        <f t="shared" si="5"/>
        <v>132341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132341</v>
      </c>
      <c r="X56" s="50">
        <f t="shared" si="5"/>
        <v>452061</v>
      </c>
      <c r="Y56" s="50">
        <f t="shared" si="5"/>
        <v>-319720</v>
      </c>
      <c r="Z56" s="51">
        <f>+IF(X56&lt;&gt;0,+(Y56/X56)*100,0)</f>
        <v>-70.724968533007711</v>
      </c>
      <c r="AA56" s="48">
        <f>SUM(AA53:AA55)</f>
        <v>1808288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634237</v>
      </c>
      <c r="D59" s="65">
        <f>SUM(D56:D58)</f>
        <v>0</v>
      </c>
      <c r="E59" s="66">
        <f t="shared" si="6"/>
        <v>1808288</v>
      </c>
      <c r="F59" s="67">
        <f t="shared" si="6"/>
        <v>1808288</v>
      </c>
      <c r="G59" s="67">
        <f t="shared" si="6"/>
        <v>150024</v>
      </c>
      <c r="H59" s="67">
        <f t="shared" si="6"/>
        <v>-171058</v>
      </c>
      <c r="I59" s="67">
        <f t="shared" si="6"/>
        <v>153375</v>
      </c>
      <c r="J59" s="67">
        <f t="shared" si="6"/>
        <v>132341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132341</v>
      </c>
      <c r="X59" s="67">
        <f t="shared" si="6"/>
        <v>452061</v>
      </c>
      <c r="Y59" s="67">
        <f t="shared" si="6"/>
        <v>-319720</v>
      </c>
      <c r="Z59" s="68">
        <f>+IF(X59&lt;&gt;0,+(Y59/X59)*100,0)</f>
        <v>-70.724968533007711</v>
      </c>
      <c r="AA59" s="65">
        <f>SUM(AA56:AA58)</f>
        <v>1808288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4426500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4426500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2571052</v>
      </c>
      <c r="D34" s="20"/>
      <c r="E34" s="21">
        <v>9279408</v>
      </c>
      <c r="F34" s="22">
        <v>9279408</v>
      </c>
      <c r="G34" s="22">
        <v>297530</v>
      </c>
      <c r="H34" s="22">
        <v>224580</v>
      </c>
      <c r="I34" s="22">
        <v>213374</v>
      </c>
      <c r="J34" s="22">
        <v>735484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735484</v>
      </c>
      <c r="X34" s="22">
        <v>2319852</v>
      </c>
      <c r="Y34" s="22">
        <v>-1584368</v>
      </c>
      <c r="Z34" s="23">
        <v>-68.29608095688863</v>
      </c>
      <c r="AA34" s="20">
        <v>9279408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1506</v>
      </c>
      <c r="D37" s="20"/>
      <c r="E37" s="21">
        <v>42396</v>
      </c>
      <c r="F37" s="22">
        <v>42396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10599</v>
      </c>
      <c r="Y37" s="22">
        <v>-10599</v>
      </c>
      <c r="Z37" s="23">
        <v>-100</v>
      </c>
      <c r="AA37" s="20">
        <v>42396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5373672</v>
      </c>
      <c r="F39" s="22">
        <v>5373672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1343418</v>
      </c>
      <c r="Y39" s="22">
        <v>-1343418</v>
      </c>
      <c r="Z39" s="23">
        <v>-100</v>
      </c>
      <c r="AA39" s="20">
        <v>5373672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83433</v>
      </c>
      <c r="D41" s="20"/>
      <c r="E41" s="21">
        <v>53004</v>
      </c>
      <c r="F41" s="22">
        <v>53004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13251</v>
      </c>
      <c r="Y41" s="22">
        <v>-13251</v>
      </c>
      <c r="Z41" s="23">
        <v>-100</v>
      </c>
      <c r="AA41" s="20">
        <v>53004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702267</v>
      </c>
      <c r="D44" s="20"/>
      <c r="E44" s="21">
        <v>228216</v>
      </c>
      <c r="F44" s="22">
        <v>228216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57054</v>
      </c>
      <c r="Y44" s="22">
        <v>-57054</v>
      </c>
      <c r="Z44" s="23">
        <v>-100</v>
      </c>
      <c r="AA44" s="20">
        <v>228216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3358258</v>
      </c>
      <c r="D47" s="29">
        <f t="shared" ref="D47:Y47" si="1">SUM(D34:D46)</f>
        <v>0</v>
      </c>
      <c r="E47" s="30">
        <f t="shared" si="1"/>
        <v>14976696</v>
      </c>
      <c r="F47" s="31">
        <f t="shared" si="1"/>
        <v>14976696</v>
      </c>
      <c r="G47" s="31">
        <f t="shared" si="1"/>
        <v>297530</v>
      </c>
      <c r="H47" s="31">
        <f t="shared" si="1"/>
        <v>224580</v>
      </c>
      <c r="I47" s="31">
        <f t="shared" si="1"/>
        <v>213374</v>
      </c>
      <c r="J47" s="31">
        <f t="shared" si="1"/>
        <v>735484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735484</v>
      </c>
      <c r="X47" s="31">
        <f t="shared" si="1"/>
        <v>3744174</v>
      </c>
      <c r="Y47" s="31">
        <f t="shared" si="1"/>
        <v>-3008690</v>
      </c>
      <c r="Z47" s="32">
        <f>+IF(X47&lt;&gt;0,+(Y47/X47)*100,0)</f>
        <v>-80.356575308732985</v>
      </c>
      <c r="AA47" s="29">
        <f>SUM(AA34:AA46)</f>
        <v>14976696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1068242</v>
      </c>
      <c r="D48" s="39">
        <f t="shared" si="2"/>
        <v>0</v>
      </c>
      <c r="E48" s="40">
        <f t="shared" si="2"/>
        <v>-14976696</v>
      </c>
      <c r="F48" s="41">
        <f t="shared" si="2"/>
        <v>-14976696</v>
      </c>
      <c r="G48" s="41">
        <f t="shared" si="2"/>
        <v>-297530</v>
      </c>
      <c r="H48" s="41">
        <f t="shared" si="2"/>
        <v>-224580</v>
      </c>
      <c r="I48" s="41">
        <f t="shared" si="2"/>
        <v>-213374</v>
      </c>
      <c r="J48" s="41">
        <f t="shared" si="2"/>
        <v>-735484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-735484</v>
      </c>
      <c r="X48" s="41">
        <f t="shared" si="2"/>
        <v>-3744174</v>
      </c>
      <c r="Y48" s="41">
        <f t="shared" si="2"/>
        <v>3008690</v>
      </c>
      <c r="Z48" s="42">
        <f>+IF(X48&lt;&gt;0,+(Y48/X48)*100,0)</f>
        <v>-80.356575308732985</v>
      </c>
      <c r="AA48" s="39">
        <f>+AA32-AA47</f>
        <v>-14976696</v>
      </c>
    </row>
    <row r="49" spans="1:27" ht="25.5" x14ac:dyDescent="0.25">
      <c r="A49" s="43" t="s">
        <v>74</v>
      </c>
      <c r="B49" s="15" t="s">
        <v>32</v>
      </c>
      <c r="C49" s="20">
        <v>8278418</v>
      </c>
      <c r="D49" s="20"/>
      <c r="E49" s="21">
        <v>20000004</v>
      </c>
      <c r="F49" s="22">
        <v>20000004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5000001</v>
      </c>
      <c r="Y49" s="22">
        <v>-5000001</v>
      </c>
      <c r="Z49" s="23">
        <v>-100</v>
      </c>
      <c r="AA49" s="20">
        <v>20000004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9346660</v>
      </c>
      <c r="D51" s="48">
        <f t="shared" si="3"/>
        <v>0</v>
      </c>
      <c r="E51" s="49">
        <f t="shared" si="3"/>
        <v>5023308</v>
      </c>
      <c r="F51" s="50">
        <f t="shared" si="3"/>
        <v>5023308</v>
      </c>
      <c r="G51" s="50">
        <f t="shared" si="3"/>
        <v>-297530</v>
      </c>
      <c r="H51" s="50">
        <f t="shared" si="3"/>
        <v>-224580</v>
      </c>
      <c r="I51" s="50">
        <f t="shared" si="3"/>
        <v>-213374</v>
      </c>
      <c r="J51" s="50">
        <f t="shared" si="3"/>
        <v>-735484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-735484</v>
      </c>
      <c r="X51" s="50">
        <f t="shared" si="3"/>
        <v>1255827</v>
      </c>
      <c r="Y51" s="50">
        <f t="shared" si="3"/>
        <v>-1991311</v>
      </c>
      <c r="Z51" s="51">
        <f>+IF(X51&lt;&gt;0,+(Y51/X51)*100,0)</f>
        <v>-158.56571008586374</v>
      </c>
      <c r="AA51" s="48">
        <f>SUM(AA48:AA50)</f>
        <v>5023308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9346660</v>
      </c>
      <c r="D53" s="54">
        <f>+D51-D52</f>
        <v>0</v>
      </c>
      <c r="E53" s="55">
        <f t="shared" si="4"/>
        <v>5023308</v>
      </c>
      <c r="F53" s="56">
        <f t="shared" si="4"/>
        <v>5023308</v>
      </c>
      <c r="G53" s="56">
        <f t="shared" si="4"/>
        <v>-297530</v>
      </c>
      <c r="H53" s="56">
        <f t="shared" si="4"/>
        <v>-224580</v>
      </c>
      <c r="I53" s="56">
        <f t="shared" si="4"/>
        <v>-213374</v>
      </c>
      <c r="J53" s="56">
        <f t="shared" si="4"/>
        <v>-735484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-735484</v>
      </c>
      <c r="X53" s="56">
        <f t="shared" si="4"/>
        <v>1255827</v>
      </c>
      <c r="Y53" s="56">
        <f t="shared" si="4"/>
        <v>-1991311</v>
      </c>
      <c r="Z53" s="57">
        <f>+IF(X53&lt;&gt;0,+(Y53/X53)*100,0)</f>
        <v>-158.56571008586374</v>
      </c>
      <c r="AA53" s="54">
        <f>+AA51-AA52</f>
        <v>5023308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9346660</v>
      </c>
      <c r="D56" s="48">
        <f>SUM(D53:D55)</f>
        <v>0</v>
      </c>
      <c r="E56" s="49">
        <f t="shared" si="5"/>
        <v>5023308</v>
      </c>
      <c r="F56" s="50">
        <f t="shared" si="5"/>
        <v>5023308</v>
      </c>
      <c r="G56" s="50">
        <f t="shared" si="5"/>
        <v>-297530</v>
      </c>
      <c r="H56" s="50">
        <f t="shared" si="5"/>
        <v>-224580</v>
      </c>
      <c r="I56" s="50">
        <f t="shared" si="5"/>
        <v>-213374</v>
      </c>
      <c r="J56" s="50">
        <f t="shared" si="5"/>
        <v>-735484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-735484</v>
      </c>
      <c r="X56" s="50">
        <f t="shared" si="5"/>
        <v>1255827</v>
      </c>
      <c r="Y56" s="50">
        <f t="shared" si="5"/>
        <v>-1991311</v>
      </c>
      <c r="Z56" s="51">
        <f>+IF(X56&lt;&gt;0,+(Y56/X56)*100,0)</f>
        <v>-158.56571008586374</v>
      </c>
      <c r="AA56" s="48">
        <f>SUM(AA53:AA55)</f>
        <v>5023308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9346660</v>
      </c>
      <c r="D59" s="65">
        <f>SUM(D56:D58)</f>
        <v>0</v>
      </c>
      <c r="E59" s="66">
        <f t="shared" si="6"/>
        <v>5023308</v>
      </c>
      <c r="F59" s="67">
        <f t="shared" si="6"/>
        <v>5023308</v>
      </c>
      <c r="G59" s="67">
        <f t="shared" si="6"/>
        <v>-297530</v>
      </c>
      <c r="H59" s="67">
        <f t="shared" si="6"/>
        <v>-224580</v>
      </c>
      <c r="I59" s="67">
        <f t="shared" si="6"/>
        <v>-213374</v>
      </c>
      <c r="J59" s="67">
        <f t="shared" si="6"/>
        <v>-735484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-735484</v>
      </c>
      <c r="X59" s="67">
        <f t="shared" si="6"/>
        <v>1255827</v>
      </c>
      <c r="Y59" s="67">
        <f t="shared" si="6"/>
        <v>-1991311</v>
      </c>
      <c r="Z59" s="68">
        <f>+IF(X59&lt;&gt;0,+(Y59/X59)*100,0)</f>
        <v>-158.56571008586374</v>
      </c>
      <c r="AA59" s="65">
        <f>SUM(AA56:AA58)</f>
        <v>5023308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13840936</v>
      </c>
      <c r="D8" s="20"/>
      <c r="E8" s="21">
        <v>14705862</v>
      </c>
      <c r="F8" s="22">
        <v>14705862</v>
      </c>
      <c r="G8" s="22">
        <v>1218169</v>
      </c>
      <c r="H8" s="22">
        <v>1166213</v>
      </c>
      <c r="I8" s="22">
        <v>1175696</v>
      </c>
      <c r="J8" s="22">
        <v>3560078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3560078</v>
      </c>
      <c r="X8" s="22">
        <v>3645193</v>
      </c>
      <c r="Y8" s="22">
        <v>-85115</v>
      </c>
      <c r="Z8" s="23">
        <v>-2.3349929619638798</v>
      </c>
      <c r="AA8" s="20">
        <v>14705862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3075</v>
      </c>
      <c r="D10" s="20"/>
      <c r="E10" s="21">
        <v>6050</v>
      </c>
      <c r="F10" s="22">
        <v>6050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746</v>
      </c>
      <c r="Y10" s="22">
        <v>-746</v>
      </c>
      <c r="Z10" s="23">
        <v>-100</v>
      </c>
      <c r="AA10" s="20">
        <v>6050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5975761</v>
      </c>
      <c r="D13" s="20"/>
      <c r="E13" s="21">
        <v>5203116</v>
      </c>
      <c r="F13" s="22">
        <v>5203116</v>
      </c>
      <c r="G13" s="22">
        <v>525177</v>
      </c>
      <c r="H13" s="22">
        <v>529940</v>
      </c>
      <c r="I13" s="22">
        <v>534081</v>
      </c>
      <c r="J13" s="22">
        <v>1589198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1589198</v>
      </c>
      <c r="X13" s="22">
        <v>1300779</v>
      </c>
      <c r="Y13" s="22">
        <v>288419</v>
      </c>
      <c r="Z13" s="23">
        <v>22.172790304886533</v>
      </c>
      <c r="AA13" s="20">
        <v>5203116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42248</v>
      </c>
      <c r="H28" s="22">
        <v>42248</v>
      </c>
      <c r="I28" s="22">
        <v>42344</v>
      </c>
      <c r="J28" s="22">
        <v>126840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126840</v>
      </c>
      <c r="X28" s="22"/>
      <c r="Y28" s="22">
        <v>126840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19819772</v>
      </c>
      <c r="D32" s="29">
        <f t="shared" ref="D32:Y32" si="0">SUM(D6:D31)</f>
        <v>0</v>
      </c>
      <c r="E32" s="30">
        <f t="shared" si="0"/>
        <v>19915028</v>
      </c>
      <c r="F32" s="31">
        <f t="shared" si="0"/>
        <v>19915028</v>
      </c>
      <c r="G32" s="31">
        <f t="shared" si="0"/>
        <v>1785594</v>
      </c>
      <c r="H32" s="31">
        <f t="shared" si="0"/>
        <v>1738401</v>
      </c>
      <c r="I32" s="31">
        <f t="shared" si="0"/>
        <v>1752121</v>
      </c>
      <c r="J32" s="31">
        <f t="shared" si="0"/>
        <v>5276116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5276116</v>
      </c>
      <c r="X32" s="31">
        <f t="shared" si="0"/>
        <v>4946718</v>
      </c>
      <c r="Y32" s="31">
        <f t="shared" si="0"/>
        <v>329398</v>
      </c>
      <c r="Z32" s="32">
        <f>+IF(X32&lt;&gt;0,+(Y32/X32)*100,0)</f>
        <v>6.6589201163276339</v>
      </c>
      <c r="AA32" s="29">
        <f>SUM(AA6:AA31)</f>
        <v>19915028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4309325</v>
      </c>
      <c r="D34" s="20"/>
      <c r="E34" s="21">
        <v>5168643</v>
      </c>
      <c r="F34" s="22">
        <v>5168643</v>
      </c>
      <c r="G34" s="22">
        <v>345637</v>
      </c>
      <c r="H34" s="22">
        <v>344903</v>
      </c>
      <c r="I34" s="22">
        <v>421200</v>
      </c>
      <c r="J34" s="22">
        <v>1111740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1111740</v>
      </c>
      <c r="X34" s="22">
        <v>1295252</v>
      </c>
      <c r="Y34" s="22">
        <v>-183512</v>
      </c>
      <c r="Z34" s="23">
        <v>-14.168053784128492</v>
      </c>
      <c r="AA34" s="20">
        <v>5168643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149018</v>
      </c>
      <c r="D37" s="20"/>
      <c r="E37" s="21">
        <v>318000</v>
      </c>
      <c r="F37" s="22">
        <v>318000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</v>
      </c>
      <c r="Y37" s="22">
        <v>-750</v>
      </c>
      <c r="Z37" s="23">
        <v>-100</v>
      </c>
      <c r="AA37" s="20">
        <v>318000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3107920</v>
      </c>
      <c r="F38" s="22">
        <v>3107920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776982</v>
      </c>
      <c r="Y38" s="22">
        <v>-776982</v>
      </c>
      <c r="Z38" s="23">
        <v>-100</v>
      </c>
      <c r="AA38" s="20">
        <v>3107920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3861460</v>
      </c>
      <c r="F39" s="22">
        <v>3861460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965364</v>
      </c>
      <c r="Y39" s="22">
        <v>-965364</v>
      </c>
      <c r="Z39" s="23">
        <v>-100</v>
      </c>
      <c r="AA39" s="20">
        <v>3861460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597611</v>
      </c>
      <c r="D41" s="20"/>
      <c r="E41" s="21">
        <v>869200</v>
      </c>
      <c r="F41" s="22">
        <v>869200</v>
      </c>
      <c r="G41" s="22">
        <v>78127</v>
      </c>
      <c r="H41" s="22">
        <v>252</v>
      </c>
      <c r="I41" s="22">
        <v>1852</v>
      </c>
      <c r="J41" s="22">
        <v>80231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80231</v>
      </c>
      <c r="X41" s="22">
        <v>77078</v>
      </c>
      <c r="Y41" s="22">
        <v>3153</v>
      </c>
      <c r="Z41" s="23">
        <v>4.0906614079244408</v>
      </c>
      <c r="AA41" s="20">
        <v>869200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33118</v>
      </c>
      <c r="D43" s="20"/>
      <c r="E43" s="21">
        <v>388490</v>
      </c>
      <c r="F43" s="22">
        <v>388490</v>
      </c>
      <c r="G43" s="22">
        <v>6600</v>
      </c>
      <c r="H43" s="22">
        <v>5999</v>
      </c>
      <c r="I43" s="22">
        <v>1632</v>
      </c>
      <c r="J43" s="22">
        <v>14231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14231</v>
      </c>
      <c r="X43" s="22">
        <v>97122</v>
      </c>
      <c r="Y43" s="22">
        <v>-82891</v>
      </c>
      <c r="Z43" s="23">
        <v>-85.347295154547879</v>
      </c>
      <c r="AA43" s="20">
        <v>388490</v>
      </c>
    </row>
    <row r="44" spans="1:27" ht="13.5" x14ac:dyDescent="0.25">
      <c r="A44" s="19" t="s">
        <v>69</v>
      </c>
      <c r="B44" s="15" t="s">
        <v>32</v>
      </c>
      <c r="C44" s="20">
        <v>613228</v>
      </c>
      <c r="D44" s="20"/>
      <c r="E44" s="21">
        <v>904574</v>
      </c>
      <c r="F44" s="22">
        <v>904574</v>
      </c>
      <c r="G44" s="22">
        <v>48903</v>
      </c>
      <c r="H44" s="22">
        <v>41357</v>
      </c>
      <c r="I44" s="22">
        <v>40731</v>
      </c>
      <c r="J44" s="22">
        <v>130991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130991</v>
      </c>
      <c r="X44" s="22">
        <v>98373</v>
      </c>
      <c r="Y44" s="22">
        <v>32618</v>
      </c>
      <c r="Z44" s="23">
        <v>33.157472070588476</v>
      </c>
      <c r="AA44" s="20">
        <v>904574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5702300</v>
      </c>
      <c r="D47" s="29">
        <f t="shared" ref="D47:Y47" si="1">SUM(D34:D46)</f>
        <v>0</v>
      </c>
      <c r="E47" s="30">
        <f t="shared" si="1"/>
        <v>14618287</v>
      </c>
      <c r="F47" s="31">
        <f t="shared" si="1"/>
        <v>14618287</v>
      </c>
      <c r="G47" s="31">
        <f t="shared" si="1"/>
        <v>479267</v>
      </c>
      <c r="H47" s="31">
        <f t="shared" si="1"/>
        <v>392511</v>
      </c>
      <c r="I47" s="31">
        <f t="shared" si="1"/>
        <v>465415</v>
      </c>
      <c r="J47" s="31">
        <f t="shared" si="1"/>
        <v>1337193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1337193</v>
      </c>
      <c r="X47" s="31">
        <f t="shared" si="1"/>
        <v>3310921</v>
      </c>
      <c r="Y47" s="31">
        <f t="shared" si="1"/>
        <v>-1973728</v>
      </c>
      <c r="Z47" s="32">
        <f>+IF(X47&lt;&gt;0,+(Y47/X47)*100,0)</f>
        <v>-59.612657626080477</v>
      </c>
      <c r="AA47" s="29">
        <f>SUM(AA34:AA46)</f>
        <v>14618287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14117472</v>
      </c>
      <c r="D48" s="39">
        <f t="shared" si="2"/>
        <v>0</v>
      </c>
      <c r="E48" s="40">
        <f t="shared" si="2"/>
        <v>5296741</v>
      </c>
      <c r="F48" s="41">
        <f t="shared" si="2"/>
        <v>5296741</v>
      </c>
      <c r="G48" s="41">
        <f t="shared" si="2"/>
        <v>1306327</v>
      </c>
      <c r="H48" s="41">
        <f t="shared" si="2"/>
        <v>1345890</v>
      </c>
      <c r="I48" s="41">
        <f t="shared" si="2"/>
        <v>1286706</v>
      </c>
      <c r="J48" s="41">
        <f t="shared" si="2"/>
        <v>3938923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3938923</v>
      </c>
      <c r="X48" s="41">
        <f t="shared" si="2"/>
        <v>1635797</v>
      </c>
      <c r="Y48" s="41">
        <f t="shared" si="2"/>
        <v>2303126</v>
      </c>
      <c r="Z48" s="42">
        <f>+IF(X48&lt;&gt;0,+(Y48/X48)*100,0)</f>
        <v>140.7953431874493</v>
      </c>
      <c r="AA48" s="39">
        <f>+AA32-AA47</f>
        <v>5296741</v>
      </c>
    </row>
    <row r="49" spans="1:27" ht="25.5" x14ac:dyDescent="0.25">
      <c r="A49" s="43" t="s">
        <v>74</v>
      </c>
      <c r="B49" s="15" t="s">
        <v>32</v>
      </c>
      <c r="C49" s="20">
        <v>6451798</v>
      </c>
      <c r="D49" s="20"/>
      <c r="E49" s="21">
        <v>5000000</v>
      </c>
      <c r="F49" s="22">
        <v>5000000</v>
      </c>
      <c r="G49" s="22">
        <v>2500000</v>
      </c>
      <c r="H49" s="22"/>
      <c r="I49" s="22"/>
      <c r="J49" s="22">
        <v>2500000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2500000</v>
      </c>
      <c r="X49" s="22">
        <v>2500000</v>
      </c>
      <c r="Y49" s="22"/>
      <c r="Z49" s="23"/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20569270</v>
      </c>
      <c r="D51" s="48">
        <f t="shared" si="3"/>
        <v>0</v>
      </c>
      <c r="E51" s="49">
        <f t="shared" si="3"/>
        <v>10296741</v>
      </c>
      <c r="F51" s="50">
        <f t="shared" si="3"/>
        <v>10296741</v>
      </c>
      <c r="G51" s="50">
        <f t="shared" si="3"/>
        <v>3806327</v>
      </c>
      <c r="H51" s="50">
        <f t="shared" si="3"/>
        <v>1345890</v>
      </c>
      <c r="I51" s="50">
        <f t="shared" si="3"/>
        <v>1286706</v>
      </c>
      <c r="J51" s="50">
        <f t="shared" si="3"/>
        <v>6438923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6438923</v>
      </c>
      <c r="X51" s="50">
        <f t="shared" si="3"/>
        <v>4135797</v>
      </c>
      <c r="Y51" s="50">
        <f t="shared" si="3"/>
        <v>2303126</v>
      </c>
      <c r="Z51" s="51">
        <f>+IF(X51&lt;&gt;0,+(Y51/X51)*100,0)</f>
        <v>55.687597819718903</v>
      </c>
      <c r="AA51" s="48">
        <f>SUM(AA48:AA50)</f>
        <v>10296741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20569270</v>
      </c>
      <c r="D53" s="54">
        <f>+D51-D52</f>
        <v>0</v>
      </c>
      <c r="E53" s="55">
        <f t="shared" si="4"/>
        <v>10296741</v>
      </c>
      <c r="F53" s="56">
        <f t="shared" si="4"/>
        <v>10296741</v>
      </c>
      <c r="G53" s="56">
        <f t="shared" si="4"/>
        <v>3806327</v>
      </c>
      <c r="H53" s="56">
        <f t="shared" si="4"/>
        <v>1345890</v>
      </c>
      <c r="I53" s="56">
        <f t="shared" si="4"/>
        <v>1286706</v>
      </c>
      <c r="J53" s="56">
        <f t="shared" si="4"/>
        <v>6438923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6438923</v>
      </c>
      <c r="X53" s="56">
        <f t="shared" si="4"/>
        <v>4135797</v>
      </c>
      <c r="Y53" s="56">
        <f t="shared" si="4"/>
        <v>2303126</v>
      </c>
      <c r="Z53" s="57">
        <f>+IF(X53&lt;&gt;0,+(Y53/X53)*100,0)</f>
        <v>55.687597819718903</v>
      </c>
      <c r="AA53" s="54">
        <f>+AA51-AA52</f>
        <v>10296741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20569270</v>
      </c>
      <c r="D56" s="48">
        <f>SUM(D53:D55)</f>
        <v>0</v>
      </c>
      <c r="E56" s="49">
        <f t="shared" si="5"/>
        <v>10296741</v>
      </c>
      <c r="F56" s="50">
        <f t="shared" si="5"/>
        <v>10296741</v>
      </c>
      <c r="G56" s="50">
        <f t="shared" si="5"/>
        <v>3806327</v>
      </c>
      <c r="H56" s="50">
        <f t="shared" si="5"/>
        <v>1345890</v>
      </c>
      <c r="I56" s="50">
        <f t="shared" si="5"/>
        <v>1286706</v>
      </c>
      <c r="J56" s="50">
        <f t="shared" si="5"/>
        <v>6438923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6438923</v>
      </c>
      <c r="X56" s="50">
        <f t="shared" si="5"/>
        <v>4135797</v>
      </c>
      <c r="Y56" s="50">
        <f t="shared" si="5"/>
        <v>2303126</v>
      </c>
      <c r="Z56" s="51">
        <f>+IF(X56&lt;&gt;0,+(Y56/X56)*100,0)</f>
        <v>55.687597819718903</v>
      </c>
      <c r="AA56" s="48">
        <f>SUM(AA53:AA55)</f>
        <v>10296741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20569270</v>
      </c>
      <c r="D59" s="65">
        <f>SUM(D56:D58)</f>
        <v>0</v>
      </c>
      <c r="E59" s="66">
        <f t="shared" si="6"/>
        <v>10296741</v>
      </c>
      <c r="F59" s="67">
        <f t="shared" si="6"/>
        <v>10296741</v>
      </c>
      <c r="G59" s="67">
        <f t="shared" si="6"/>
        <v>3806327</v>
      </c>
      <c r="H59" s="67">
        <f t="shared" si="6"/>
        <v>1345890</v>
      </c>
      <c r="I59" s="67">
        <f t="shared" si="6"/>
        <v>1286706</v>
      </c>
      <c r="J59" s="67">
        <f t="shared" si="6"/>
        <v>6438923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6438923</v>
      </c>
      <c r="X59" s="67">
        <f t="shared" si="6"/>
        <v>4135797</v>
      </c>
      <c r="Y59" s="67">
        <f t="shared" si="6"/>
        <v>2303126</v>
      </c>
      <c r="Z59" s="68">
        <f>+IF(X59&lt;&gt;0,+(Y59/X59)*100,0)</f>
        <v>55.687597819718903</v>
      </c>
      <c r="AA59" s="65">
        <f>SUM(AA56:AA58)</f>
        <v>10296741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18230079</v>
      </c>
      <c r="D8" s="20"/>
      <c r="E8" s="21"/>
      <c r="F8" s="22">
        <v>15268764</v>
      </c>
      <c r="G8" s="22"/>
      <c r="H8" s="22"/>
      <c r="I8" s="22">
        <v>475</v>
      </c>
      <c r="J8" s="22">
        <v>475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475</v>
      </c>
      <c r="X8" s="22">
        <v>3817188</v>
      </c>
      <c r="Y8" s="22">
        <v>-3816713</v>
      </c>
      <c r="Z8" s="23">
        <v>-99.987556284888242</v>
      </c>
      <c r="AA8" s="20">
        <v>15268764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1100160</v>
      </c>
      <c r="D13" s="20"/>
      <c r="E13" s="21"/>
      <c r="F13" s="22">
        <v>485145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121287</v>
      </c>
      <c r="Y13" s="22">
        <v>-121287</v>
      </c>
      <c r="Z13" s="23">
        <v>-100</v>
      </c>
      <c r="AA13" s="20">
        <v>485145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59609000</v>
      </c>
      <c r="D25" s="20"/>
      <c r="E25" s="21"/>
      <c r="F25" s="22">
        <v>63275000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15818751</v>
      </c>
      <c r="Y25" s="22">
        <v>-15818751</v>
      </c>
      <c r="Z25" s="23">
        <v>-100</v>
      </c>
      <c r="AA25" s="20">
        <v>63275000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78939239</v>
      </c>
      <c r="D32" s="29">
        <f t="shared" ref="D32:Y32" si="0">SUM(D6:D31)</f>
        <v>0</v>
      </c>
      <c r="E32" s="30">
        <f t="shared" si="0"/>
        <v>0</v>
      </c>
      <c r="F32" s="31">
        <f t="shared" si="0"/>
        <v>79028909</v>
      </c>
      <c r="G32" s="31">
        <f t="shared" si="0"/>
        <v>0</v>
      </c>
      <c r="H32" s="31">
        <f t="shared" si="0"/>
        <v>0</v>
      </c>
      <c r="I32" s="31">
        <f t="shared" si="0"/>
        <v>475</v>
      </c>
      <c r="J32" s="31">
        <f t="shared" si="0"/>
        <v>475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475</v>
      </c>
      <c r="X32" s="31">
        <f t="shared" si="0"/>
        <v>19757226</v>
      </c>
      <c r="Y32" s="31">
        <f t="shared" si="0"/>
        <v>-19756751</v>
      </c>
      <c r="Z32" s="32">
        <f>+IF(X32&lt;&gt;0,+(Y32/X32)*100,0)</f>
        <v>-99.99759581633576</v>
      </c>
      <c r="AA32" s="29">
        <f>SUM(AA6:AA31)</f>
        <v>79028909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>
        <v>6797184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1699296</v>
      </c>
      <c r="Y34" s="22">
        <v>-1699296</v>
      </c>
      <c r="Z34" s="23">
        <v>-100</v>
      </c>
      <c r="AA34" s="20">
        <v>6797184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227924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2495639</v>
      </c>
      <c r="D39" s="20"/>
      <c r="E39" s="21"/>
      <c r="F39" s="22">
        <v>813136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203283</v>
      </c>
      <c r="Y39" s="22">
        <v>-203283</v>
      </c>
      <c r="Z39" s="23">
        <v>-100</v>
      </c>
      <c r="AA39" s="20">
        <v>813136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120011</v>
      </c>
      <c r="D41" s="20"/>
      <c r="E41" s="21"/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</v>
      </c>
      <c r="Y41" s="22">
        <v>-24999</v>
      </c>
      <c r="Z41" s="23">
        <v>-100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149134</v>
      </c>
      <c r="D44" s="20"/>
      <c r="E44" s="21"/>
      <c r="F44" s="22">
        <v>2025792</v>
      </c>
      <c r="G44" s="22"/>
      <c r="H44" s="22"/>
      <c r="I44" s="22">
        <v>65981</v>
      </c>
      <c r="J44" s="22">
        <v>65981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65981</v>
      </c>
      <c r="X44" s="22">
        <v>506451</v>
      </c>
      <c r="Y44" s="22">
        <v>-440470</v>
      </c>
      <c r="Z44" s="23">
        <v>-86.971888692094595</v>
      </c>
      <c r="AA44" s="20">
        <v>2025792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2992708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9736112</v>
      </c>
      <c r="G47" s="31">
        <f t="shared" si="1"/>
        <v>0</v>
      </c>
      <c r="H47" s="31">
        <f t="shared" si="1"/>
        <v>0</v>
      </c>
      <c r="I47" s="31">
        <f t="shared" si="1"/>
        <v>65981</v>
      </c>
      <c r="J47" s="31">
        <f t="shared" si="1"/>
        <v>65981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65981</v>
      </c>
      <c r="X47" s="31">
        <f t="shared" si="1"/>
        <v>2434029</v>
      </c>
      <c r="Y47" s="31">
        <f t="shared" si="1"/>
        <v>-2368048</v>
      </c>
      <c r="Z47" s="32">
        <f>+IF(X47&lt;&gt;0,+(Y47/X47)*100,0)</f>
        <v>-97.289227038790415</v>
      </c>
      <c r="AA47" s="29">
        <f>SUM(AA34:AA46)</f>
        <v>9736112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75946531</v>
      </c>
      <c r="D48" s="39">
        <f t="shared" si="2"/>
        <v>0</v>
      </c>
      <c r="E48" s="40">
        <f t="shared" si="2"/>
        <v>0</v>
      </c>
      <c r="F48" s="41">
        <f t="shared" si="2"/>
        <v>69292797</v>
      </c>
      <c r="G48" s="41">
        <f t="shared" si="2"/>
        <v>0</v>
      </c>
      <c r="H48" s="41">
        <f t="shared" si="2"/>
        <v>0</v>
      </c>
      <c r="I48" s="41">
        <f t="shared" si="2"/>
        <v>-65506</v>
      </c>
      <c r="J48" s="41">
        <f t="shared" si="2"/>
        <v>-65506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-65506</v>
      </c>
      <c r="X48" s="41">
        <f t="shared" si="2"/>
        <v>17323197</v>
      </c>
      <c r="Y48" s="41">
        <f t="shared" si="2"/>
        <v>-17388703</v>
      </c>
      <c r="Z48" s="42">
        <f>+IF(X48&lt;&gt;0,+(Y48/X48)*100,0)</f>
        <v>-100.37814036289031</v>
      </c>
      <c r="AA48" s="39">
        <f>+AA32-AA47</f>
        <v>69292797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75946531</v>
      </c>
      <c r="D51" s="48">
        <f t="shared" si="3"/>
        <v>0</v>
      </c>
      <c r="E51" s="49">
        <f t="shared" si="3"/>
        <v>0</v>
      </c>
      <c r="F51" s="50">
        <f t="shared" si="3"/>
        <v>69292797</v>
      </c>
      <c r="G51" s="50">
        <f t="shared" si="3"/>
        <v>0</v>
      </c>
      <c r="H51" s="50">
        <f t="shared" si="3"/>
        <v>0</v>
      </c>
      <c r="I51" s="50">
        <f t="shared" si="3"/>
        <v>-65506</v>
      </c>
      <c r="J51" s="50">
        <f t="shared" si="3"/>
        <v>-65506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-65506</v>
      </c>
      <c r="X51" s="50">
        <f t="shared" si="3"/>
        <v>17323197</v>
      </c>
      <c r="Y51" s="50">
        <f t="shared" si="3"/>
        <v>-17388703</v>
      </c>
      <c r="Z51" s="51">
        <f>+IF(X51&lt;&gt;0,+(Y51/X51)*100,0)</f>
        <v>-100.37814036289031</v>
      </c>
      <c r="AA51" s="48">
        <f>SUM(AA48:AA50)</f>
        <v>69292797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75946531</v>
      </c>
      <c r="D53" s="54">
        <f>+D51-D52</f>
        <v>0</v>
      </c>
      <c r="E53" s="55">
        <f t="shared" si="4"/>
        <v>0</v>
      </c>
      <c r="F53" s="56">
        <f t="shared" si="4"/>
        <v>69292797</v>
      </c>
      <c r="G53" s="56">
        <f t="shared" si="4"/>
        <v>0</v>
      </c>
      <c r="H53" s="56">
        <f t="shared" si="4"/>
        <v>0</v>
      </c>
      <c r="I53" s="56">
        <f t="shared" si="4"/>
        <v>-65506</v>
      </c>
      <c r="J53" s="56">
        <f t="shared" si="4"/>
        <v>-65506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-65506</v>
      </c>
      <c r="X53" s="56">
        <f t="shared" si="4"/>
        <v>17323197</v>
      </c>
      <c r="Y53" s="56">
        <f t="shared" si="4"/>
        <v>-17388703</v>
      </c>
      <c r="Z53" s="57">
        <f>+IF(X53&lt;&gt;0,+(Y53/X53)*100,0)</f>
        <v>-100.37814036289031</v>
      </c>
      <c r="AA53" s="54">
        <f>+AA51-AA52</f>
        <v>69292797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75946531</v>
      </c>
      <c r="D56" s="48">
        <f>SUM(D53:D55)</f>
        <v>0</v>
      </c>
      <c r="E56" s="49">
        <f t="shared" si="5"/>
        <v>0</v>
      </c>
      <c r="F56" s="50">
        <f t="shared" si="5"/>
        <v>69292797</v>
      </c>
      <c r="G56" s="50">
        <f t="shared" si="5"/>
        <v>0</v>
      </c>
      <c r="H56" s="50">
        <f t="shared" si="5"/>
        <v>0</v>
      </c>
      <c r="I56" s="50">
        <f t="shared" si="5"/>
        <v>-65506</v>
      </c>
      <c r="J56" s="50">
        <f t="shared" si="5"/>
        <v>-65506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-65506</v>
      </c>
      <c r="X56" s="50">
        <f t="shared" si="5"/>
        <v>17323197</v>
      </c>
      <c r="Y56" s="50">
        <f t="shared" si="5"/>
        <v>-17388703</v>
      </c>
      <c r="Z56" s="51">
        <f>+IF(X56&lt;&gt;0,+(Y56/X56)*100,0)</f>
        <v>-100.37814036289031</v>
      </c>
      <c r="AA56" s="48">
        <f>SUM(AA53:AA55)</f>
        <v>69292797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75946531</v>
      </c>
      <c r="D59" s="65">
        <f>SUM(D56:D58)</f>
        <v>0</v>
      </c>
      <c r="E59" s="66">
        <f t="shared" si="6"/>
        <v>0</v>
      </c>
      <c r="F59" s="67">
        <f t="shared" si="6"/>
        <v>69292797</v>
      </c>
      <c r="G59" s="67">
        <f t="shared" si="6"/>
        <v>0</v>
      </c>
      <c r="H59" s="67">
        <f t="shared" si="6"/>
        <v>0</v>
      </c>
      <c r="I59" s="67">
        <f t="shared" si="6"/>
        <v>-65506</v>
      </c>
      <c r="J59" s="67">
        <f t="shared" si="6"/>
        <v>-65506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-65506</v>
      </c>
      <c r="X59" s="67">
        <f t="shared" si="6"/>
        <v>17323197</v>
      </c>
      <c r="Y59" s="67">
        <f t="shared" si="6"/>
        <v>-17388703</v>
      </c>
      <c r="Z59" s="68">
        <f>+IF(X59&lt;&gt;0,+(Y59/X59)*100,0)</f>
        <v>-100.37814036289031</v>
      </c>
      <c r="AA59" s="65">
        <f>SUM(AA56:AA58)</f>
        <v>69292797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2851624</v>
      </c>
      <c r="D8" s="20"/>
      <c r="E8" s="21">
        <v>2093773</v>
      </c>
      <c r="F8" s="22">
        <v>2093773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523443</v>
      </c>
      <c r="Y8" s="22">
        <v>-523443</v>
      </c>
      <c r="Z8" s="23">
        <v>-100</v>
      </c>
      <c r="AA8" s="20">
        <v>2093773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2851624</v>
      </c>
      <c r="D32" s="29">
        <f t="shared" ref="D32:Y32" si="0">SUM(D6:D31)</f>
        <v>0</v>
      </c>
      <c r="E32" s="30">
        <f t="shared" si="0"/>
        <v>2093773</v>
      </c>
      <c r="F32" s="31">
        <f t="shared" si="0"/>
        <v>2093773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523443</v>
      </c>
      <c r="Y32" s="31">
        <f t="shared" si="0"/>
        <v>-523443</v>
      </c>
      <c r="Z32" s="32">
        <f>+IF(X32&lt;&gt;0,+(Y32/X32)*100,0)</f>
        <v>-100</v>
      </c>
      <c r="AA32" s="29">
        <f>SUM(AA6:AA31)</f>
        <v>2093773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1940891</v>
      </c>
      <c r="D34" s="20"/>
      <c r="E34" s="21">
        <v>2309747</v>
      </c>
      <c r="F34" s="22">
        <v>2309747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577440</v>
      </c>
      <c r="Y34" s="22">
        <v>-577440</v>
      </c>
      <c r="Z34" s="23">
        <v>-100</v>
      </c>
      <c r="AA34" s="20">
        <v>2309747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541546</v>
      </c>
      <c r="D37" s="20"/>
      <c r="E37" s="21">
        <v>620800</v>
      </c>
      <c r="F37" s="22">
        <v>620800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155199</v>
      </c>
      <c r="Y37" s="22">
        <v>-155199</v>
      </c>
      <c r="Z37" s="23">
        <v>-100</v>
      </c>
      <c r="AA37" s="20">
        <v>620800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3600000</v>
      </c>
      <c r="F38" s="22">
        <v>3600000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900000</v>
      </c>
      <c r="Y38" s="22">
        <v>-900000</v>
      </c>
      <c r="Z38" s="23">
        <v>-100</v>
      </c>
      <c r="AA38" s="20">
        <v>3600000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1601400</v>
      </c>
      <c r="F39" s="22">
        <v>1601400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400350</v>
      </c>
      <c r="Y39" s="22">
        <v>-400350</v>
      </c>
      <c r="Z39" s="23">
        <v>-100</v>
      </c>
      <c r="AA39" s="20">
        <v>1601400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234172</v>
      </c>
      <c r="D41" s="20"/>
      <c r="E41" s="21">
        <v>692400</v>
      </c>
      <c r="F41" s="22">
        <v>692400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173100</v>
      </c>
      <c r="Y41" s="22">
        <v>-173100</v>
      </c>
      <c r="Z41" s="23">
        <v>-100</v>
      </c>
      <c r="AA41" s="20">
        <v>692400</v>
      </c>
    </row>
    <row r="42" spans="1:27" ht="13.5" x14ac:dyDescent="0.25">
      <c r="A42" s="19" t="s">
        <v>67</v>
      </c>
      <c r="B42" s="15" t="s">
        <v>32</v>
      </c>
      <c r="C42" s="20">
        <v>54074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448351</v>
      </c>
      <c r="D44" s="20"/>
      <c r="E44" s="21">
        <v>329267</v>
      </c>
      <c r="F44" s="22">
        <v>329267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82314</v>
      </c>
      <c r="Y44" s="22">
        <v>-82314</v>
      </c>
      <c r="Z44" s="23">
        <v>-100</v>
      </c>
      <c r="AA44" s="20">
        <v>329267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3219034</v>
      </c>
      <c r="D47" s="29">
        <f t="shared" ref="D47:Y47" si="1">SUM(D34:D46)</f>
        <v>0</v>
      </c>
      <c r="E47" s="30">
        <f t="shared" si="1"/>
        <v>9153614</v>
      </c>
      <c r="F47" s="31">
        <f t="shared" si="1"/>
        <v>9153614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2288403</v>
      </c>
      <c r="Y47" s="31">
        <f t="shared" si="1"/>
        <v>-2288403</v>
      </c>
      <c r="Z47" s="32">
        <f>+IF(X47&lt;&gt;0,+(Y47/X47)*100,0)</f>
        <v>-100</v>
      </c>
      <c r="AA47" s="29">
        <f>SUM(AA34:AA46)</f>
        <v>9153614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-367410</v>
      </c>
      <c r="D48" s="39">
        <f t="shared" si="2"/>
        <v>0</v>
      </c>
      <c r="E48" s="40">
        <f t="shared" si="2"/>
        <v>-7059841</v>
      </c>
      <c r="F48" s="41">
        <f t="shared" si="2"/>
        <v>-7059841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-1764960</v>
      </c>
      <c r="Y48" s="41">
        <f t="shared" si="2"/>
        <v>1764960</v>
      </c>
      <c r="Z48" s="42">
        <f>+IF(X48&lt;&gt;0,+(Y48/X48)*100,0)</f>
        <v>-100</v>
      </c>
      <c r="AA48" s="39">
        <f>+AA32-AA47</f>
        <v>-7059841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-367410</v>
      </c>
      <c r="D51" s="48">
        <f t="shared" si="3"/>
        <v>0</v>
      </c>
      <c r="E51" s="49">
        <f t="shared" si="3"/>
        <v>-7059841</v>
      </c>
      <c r="F51" s="50">
        <f t="shared" si="3"/>
        <v>-7059841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-1764960</v>
      </c>
      <c r="Y51" s="50">
        <f t="shared" si="3"/>
        <v>1764960</v>
      </c>
      <c r="Z51" s="51">
        <f>+IF(X51&lt;&gt;0,+(Y51/X51)*100,0)</f>
        <v>-100</v>
      </c>
      <c r="AA51" s="48">
        <f>SUM(AA48:AA50)</f>
        <v>-7059841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-367410</v>
      </c>
      <c r="D53" s="54">
        <f>+D51-D52</f>
        <v>0</v>
      </c>
      <c r="E53" s="55">
        <f t="shared" si="4"/>
        <v>-7059841</v>
      </c>
      <c r="F53" s="56">
        <f t="shared" si="4"/>
        <v>-7059841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-1764960</v>
      </c>
      <c r="Y53" s="56">
        <f t="shared" si="4"/>
        <v>1764960</v>
      </c>
      <c r="Z53" s="57">
        <f>+IF(X53&lt;&gt;0,+(Y53/X53)*100,0)</f>
        <v>-100</v>
      </c>
      <c r="AA53" s="54">
        <f>+AA51-AA52</f>
        <v>-7059841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-367410</v>
      </c>
      <c r="D56" s="48">
        <f>SUM(D53:D55)</f>
        <v>0</v>
      </c>
      <c r="E56" s="49">
        <f t="shared" si="5"/>
        <v>-7059841</v>
      </c>
      <c r="F56" s="50">
        <f t="shared" si="5"/>
        <v>-7059841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-1764960</v>
      </c>
      <c r="Y56" s="50">
        <f t="shared" si="5"/>
        <v>1764960</v>
      </c>
      <c r="Z56" s="51">
        <f>+IF(X56&lt;&gt;0,+(Y56/X56)*100,0)</f>
        <v>-100</v>
      </c>
      <c r="AA56" s="48">
        <f>SUM(AA53:AA55)</f>
        <v>-7059841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-367410</v>
      </c>
      <c r="D59" s="65">
        <f>SUM(D56:D58)</f>
        <v>0</v>
      </c>
      <c r="E59" s="66">
        <f t="shared" si="6"/>
        <v>-7059841</v>
      </c>
      <c r="F59" s="67">
        <f t="shared" si="6"/>
        <v>-7059841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-1764960</v>
      </c>
      <c r="Y59" s="67">
        <f t="shared" si="6"/>
        <v>1764960</v>
      </c>
      <c r="Z59" s="68">
        <f>+IF(X59&lt;&gt;0,+(Y59/X59)*100,0)</f>
        <v>-100</v>
      </c>
      <c r="AA59" s="65">
        <f>SUM(AA56:AA58)</f>
        <v>-7059841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2966872</v>
      </c>
      <c r="D8" s="20"/>
      <c r="E8" s="21">
        <v>6029216</v>
      </c>
      <c r="F8" s="22">
        <v>6029216</v>
      </c>
      <c r="G8" s="22"/>
      <c r="H8" s="22"/>
      <c r="I8" s="22">
        <v>893069</v>
      </c>
      <c r="J8" s="22">
        <v>893069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893069</v>
      </c>
      <c r="X8" s="22">
        <v>1507305</v>
      </c>
      <c r="Y8" s="22">
        <v>-614236</v>
      </c>
      <c r="Z8" s="23">
        <v>-40.750611190170538</v>
      </c>
      <c r="AA8" s="20">
        <v>6029216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137530</v>
      </c>
      <c r="J13" s="22">
        <v>137530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137530</v>
      </c>
      <c r="X13" s="22"/>
      <c r="Y13" s="22">
        <v>137530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2966872</v>
      </c>
      <c r="D32" s="29">
        <f t="shared" ref="D32:Y32" si="0">SUM(D6:D31)</f>
        <v>0</v>
      </c>
      <c r="E32" s="30">
        <f t="shared" si="0"/>
        <v>6029216</v>
      </c>
      <c r="F32" s="31">
        <f t="shared" si="0"/>
        <v>6029216</v>
      </c>
      <c r="G32" s="31">
        <f t="shared" si="0"/>
        <v>0</v>
      </c>
      <c r="H32" s="31">
        <f t="shared" si="0"/>
        <v>0</v>
      </c>
      <c r="I32" s="31">
        <f t="shared" si="0"/>
        <v>1030599</v>
      </c>
      <c r="J32" s="31">
        <f t="shared" si="0"/>
        <v>1030599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1030599</v>
      </c>
      <c r="X32" s="31">
        <f t="shared" si="0"/>
        <v>1507305</v>
      </c>
      <c r="Y32" s="31">
        <f t="shared" si="0"/>
        <v>-476706</v>
      </c>
      <c r="Z32" s="32">
        <f>+IF(X32&lt;&gt;0,+(Y32/X32)*100,0)</f>
        <v>-31.626379531680715</v>
      </c>
      <c r="AA32" s="29">
        <f>SUM(AA6:AA31)</f>
        <v>6029216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4092690</v>
      </c>
      <c r="D34" s="20"/>
      <c r="E34" s="21">
        <v>1233788</v>
      </c>
      <c r="F34" s="22">
        <v>1233788</v>
      </c>
      <c r="G34" s="22"/>
      <c r="H34" s="22">
        <v>46779</v>
      </c>
      <c r="I34" s="22">
        <v>108278</v>
      </c>
      <c r="J34" s="22">
        <v>155057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155057</v>
      </c>
      <c r="X34" s="22">
        <v>308448</v>
      </c>
      <c r="Y34" s="22">
        <v>-153391</v>
      </c>
      <c r="Z34" s="23">
        <v>-49.729938271604937</v>
      </c>
      <c r="AA34" s="20">
        <v>1233788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173540</v>
      </c>
      <c r="F37" s="22">
        <v>173540</v>
      </c>
      <c r="G37" s="22"/>
      <c r="H37" s="22">
        <v>1500</v>
      </c>
      <c r="I37" s="22">
        <v>9913</v>
      </c>
      <c r="J37" s="22">
        <v>11413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11413</v>
      </c>
      <c r="X37" s="22">
        <v>43386</v>
      </c>
      <c r="Y37" s="22">
        <v>-31973</v>
      </c>
      <c r="Z37" s="23">
        <v>-73.694279260590974</v>
      </c>
      <c r="AA37" s="20">
        <v>173540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2411600</v>
      </c>
      <c r="F38" s="22">
        <v>2411600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602901</v>
      </c>
      <c r="Y38" s="22">
        <v>-602901</v>
      </c>
      <c r="Z38" s="23">
        <v>-100</v>
      </c>
      <c r="AA38" s="20">
        <v>2411600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869870</v>
      </c>
      <c r="F39" s="22">
        <v>869870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217467</v>
      </c>
      <c r="Y39" s="22">
        <v>-217467</v>
      </c>
      <c r="Z39" s="23">
        <v>-100</v>
      </c>
      <c r="AA39" s="20">
        <v>869870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7183957</v>
      </c>
      <c r="D43" s="20"/>
      <c r="E43" s="21">
        <v>1654000</v>
      </c>
      <c r="F43" s="22">
        <v>1654000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413499</v>
      </c>
      <c r="Y43" s="22">
        <v>-413499</v>
      </c>
      <c r="Z43" s="23">
        <v>-100</v>
      </c>
      <c r="AA43" s="20">
        <v>1654000</v>
      </c>
    </row>
    <row r="44" spans="1:27" ht="13.5" x14ac:dyDescent="0.25">
      <c r="A44" s="19" t="s">
        <v>69</v>
      </c>
      <c r="B44" s="15" t="s">
        <v>32</v>
      </c>
      <c r="C44" s="20">
        <v>8471</v>
      </c>
      <c r="D44" s="20"/>
      <c r="E44" s="21">
        <v>18077</v>
      </c>
      <c r="F44" s="22">
        <v>18077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4518</v>
      </c>
      <c r="Y44" s="22">
        <v>-4518</v>
      </c>
      <c r="Z44" s="23">
        <v>-100</v>
      </c>
      <c r="AA44" s="20">
        <v>18077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11285118</v>
      </c>
      <c r="D47" s="29">
        <f t="shared" ref="D47:Y47" si="1">SUM(D34:D46)</f>
        <v>0</v>
      </c>
      <c r="E47" s="30">
        <f t="shared" si="1"/>
        <v>6360875</v>
      </c>
      <c r="F47" s="31">
        <f t="shared" si="1"/>
        <v>6360875</v>
      </c>
      <c r="G47" s="31">
        <f t="shared" si="1"/>
        <v>0</v>
      </c>
      <c r="H47" s="31">
        <f t="shared" si="1"/>
        <v>48279</v>
      </c>
      <c r="I47" s="31">
        <f t="shared" si="1"/>
        <v>118191</v>
      </c>
      <c r="J47" s="31">
        <f t="shared" si="1"/>
        <v>166470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166470</v>
      </c>
      <c r="X47" s="31">
        <f t="shared" si="1"/>
        <v>1590219</v>
      </c>
      <c r="Y47" s="31">
        <f t="shared" si="1"/>
        <v>-1423749</v>
      </c>
      <c r="Z47" s="32">
        <f>+IF(X47&lt;&gt;0,+(Y47/X47)*100,0)</f>
        <v>-89.531630548999857</v>
      </c>
      <c r="AA47" s="29">
        <f>SUM(AA34:AA46)</f>
        <v>6360875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-8318246</v>
      </c>
      <c r="D48" s="39">
        <f t="shared" si="2"/>
        <v>0</v>
      </c>
      <c r="E48" s="40">
        <f t="shared" si="2"/>
        <v>-331659</v>
      </c>
      <c r="F48" s="41">
        <f t="shared" si="2"/>
        <v>-331659</v>
      </c>
      <c r="G48" s="41">
        <f t="shared" si="2"/>
        <v>0</v>
      </c>
      <c r="H48" s="41">
        <f t="shared" si="2"/>
        <v>-48279</v>
      </c>
      <c r="I48" s="41">
        <f t="shared" si="2"/>
        <v>912408</v>
      </c>
      <c r="J48" s="41">
        <f t="shared" si="2"/>
        <v>864129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864129</v>
      </c>
      <c r="X48" s="41">
        <f t="shared" si="2"/>
        <v>-82914</v>
      </c>
      <c r="Y48" s="41">
        <f t="shared" si="2"/>
        <v>947043</v>
      </c>
      <c r="Z48" s="42">
        <f>+IF(X48&lt;&gt;0,+(Y48/X48)*100,0)</f>
        <v>-1142.1991461031914</v>
      </c>
      <c r="AA48" s="39">
        <f>+AA32-AA47</f>
        <v>-331659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-8318246</v>
      </c>
      <c r="D51" s="48">
        <f t="shared" si="3"/>
        <v>0</v>
      </c>
      <c r="E51" s="49">
        <f t="shared" si="3"/>
        <v>-331659</v>
      </c>
      <c r="F51" s="50">
        <f t="shared" si="3"/>
        <v>-331659</v>
      </c>
      <c r="G51" s="50">
        <f t="shared" si="3"/>
        <v>0</v>
      </c>
      <c r="H51" s="50">
        <f t="shared" si="3"/>
        <v>-48279</v>
      </c>
      <c r="I51" s="50">
        <f t="shared" si="3"/>
        <v>912408</v>
      </c>
      <c r="J51" s="50">
        <f t="shared" si="3"/>
        <v>864129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864129</v>
      </c>
      <c r="X51" s="50">
        <f t="shared" si="3"/>
        <v>-82914</v>
      </c>
      <c r="Y51" s="50">
        <f t="shared" si="3"/>
        <v>947043</v>
      </c>
      <c r="Z51" s="51">
        <f>+IF(X51&lt;&gt;0,+(Y51/X51)*100,0)</f>
        <v>-1142.1991461031914</v>
      </c>
      <c r="AA51" s="48">
        <f>SUM(AA48:AA50)</f>
        <v>-331659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-8318246</v>
      </c>
      <c r="D53" s="54">
        <f>+D51-D52</f>
        <v>0</v>
      </c>
      <c r="E53" s="55">
        <f t="shared" si="4"/>
        <v>-331659</v>
      </c>
      <c r="F53" s="56">
        <f t="shared" si="4"/>
        <v>-331659</v>
      </c>
      <c r="G53" s="56">
        <f t="shared" si="4"/>
        <v>0</v>
      </c>
      <c r="H53" s="56">
        <f t="shared" si="4"/>
        <v>-48279</v>
      </c>
      <c r="I53" s="56">
        <f t="shared" si="4"/>
        <v>912408</v>
      </c>
      <c r="J53" s="56">
        <f t="shared" si="4"/>
        <v>864129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864129</v>
      </c>
      <c r="X53" s="56">
        <f t="shared" si="4"/>
        <v>-82914</v>
      </c>
      <c r="Y53" s="56">
        <f t="shared" si="4"/>
        <v>947043</v>
      </c>
      <c r="Z53" s="57">
        <f>+IF(X53&lt;&gt;0,+(Y53/X53)*100,0)</f>
        <v>-1142.1991461031914</v>
      </c>
      <c r="AA53" s="54">
        <f>+AA51-AA52</f>
        <v>-331659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-8318246</v>
      </c>
      <c r="D56" s="48">
        <f>SUM(D53:D55)</f>
        <v>0</v>
      </c>
      <c r="E56" s="49">
        <f t="shared" si="5"/>
        <v>-331659</v>
      </c>
      <c r="F56" s="50">
        <f t="shared" si="5"/>
        <v>-331659</v>
      </c>
      <c r="G56" s="50">
        <f t="shared" si="5"/>
        <v>0</v>
      </c>
      <c r="H56" s="50">
        <f t="shared" si="5"/>
        <v>-48279</v>
      </c>
      <c r="I56" s="50">
        <f t="shared" si="5"/>
        <v>912408</v>
      </c>
      <c r="J56" s="50">
        <f t="shared" si="5"/>
        <v>864129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864129</v>
      </c>
      <c r="X56" s="50">
        <f t="shared" si="5"/>
        <v>-82914</v>
      </c>
      <c r="Y56" s="50">
        <f t="shared" si="5"/>
        <v>947043</v>
      </c>
      <c r="Z56" s="51">
        <f>+IF(X56&lt;&gt;0,+(Y56/X56)*100,0)</f>
        <v>-1142.1991461031914</v>
      </c>
      <c r="AA56" s="48">
        <f>SUM(AA53:AA55)</f>
        <v>-331659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-8318246</v>
      </c>
      <c r="D59" s="65">
        <f>SUM(D56:D58)</f>
        <v>0</v>
      </c>
      <c r="E59" s="66">
        <f t="shared" si="6"/>
        <v>-331659</v>
      </c>
      <c r="F59" s="67">
        <f t="shared" si="6"/>
        <v>-331659</v>
      </c>
      <c r="G59" s="67">
        <f t="shared" si="6"/>
        <v>0</v>
      </c>
      <c r="H59" s="67">
        <f t="shared" si="6"/>
        <v>-48279</v>
      </c>
      <c r="I59" s="67">
        <f t="shared" si="6"/>
        <v>912408</v>
      </c>
      <c r="J59" s="67">
        <f t="shared" si="6"/>
        <v>864129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864129</v>
      </c>
      <c r="X59" s="67">
        <f t="shared" si="6"/>
        <v>-82914</v>
      </c>
      <c r="Y59" s="67">
        <f t="shared" si="6"/>
        <v>947043</v>
      </c>
      <c r="Z59" s="68">
        <f>+IF(X59&lt;&gt;0,+(Y59/X59)*100,0)</f>
        <v>-1142.1991461031914</v>
      </c>
      <c r="AA59" s="65">
        <f>SUM(AA56:AA58)</f>
        <v>-331659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3685427</v>
      </c>
      <c r="D8" s="20"/>
      <c r="E8" s="21">
        <v>4030788</v>
      </c>
      <c r="F8" s="22">
        <v>4030788</v>
      </c>
      <c r="G8" s="22">
        <v>313939</v>
      </c>
      <c r="H8" s="22">
        <v>315236</v>
      </c>
      <c r="I8" s="22">
        <v>314764</v>
      </c>
      <c r="J8" s="22">
        <v>943939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943939</v>
      </c>
      <c r="X8" s="22">
        <v>1007697</v>
      </c>
      <c r="Y8" s="22">
        <v>-63758</v>
      </c>
      <c r="Z8" s="23">
        <v>-6.3271003089222262</v>
      </c>
      <c r="AA8" s="20">
        <v>4030788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574944</v>
      </c>
      <c r="F13" s="22">
        <v>574944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143736</v>
      </c>
      <c r="Y13" s="22">
        <v>-143736</v>
      </c>
      <c r="Z13" s="23">
        <v>-100</v>
      </c>
      <c r="AA13" s="20">
        <v>574944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3685427</v>
      </c>
      <c r="D32" s="29">
        <f t="shared" ref="D32:Y32" si="0">SUM(D6:D31)</f>
        <v>0</v>
      </c>
      <c r="E32" s="30">
        <f t="shared" si="0"/>
        <v>4605732</v>
      </c>
      <c r="F32" s="31">
        <f t="shared" si="0"/>
        <v>4605732</v>
      </c>
      <c r="G32" s="31">
        <f t="shared" si="0"/>
        <v>313939</v>
      </c>
      <c r="H32" s="31">
        <f t="shared" si="0"/>
        <v>315236</v>
      </c>
      <c r="I32" s="31">
        <f t="shared" si="0"/>
        <v>314764</v>
      </c>
      <c r="J32" s="31">
        <f t="shared" si="0"/>
        <v>943939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943939</v>
      </c>
      <c r="X32" s="31">
        <f t="shared" si="0"/>
        <v>1151433</v>
      </c>
      <c r="Y32" s="31">
        <f t="shared" si="0"/>
        <v>-207494</v>
      </c>
      <c r="Z32" s="32">
        <f>+IF(X32&lt;&gt;0,+(Y32/X32)*100,0)</f>
        <v>-18.02050140998217</v>
      </c>
      <c r="AA32" s="29">
        <f>SUM(AA6:AA31)</f>
        <v>4605732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565138</v>
      </c>
      <c r="D34" s="20"/>
      <c r="E34" s="21">
        <v>1046028</v>
      </c>
      <c r="F34" s="22">
        <v>1046028</v>
      </c>
      <c r="G34" s="22">
        <v>55852</v>
      </c>
      <c r="H34" s="22">
        <v>43751</v>
      </c>
      <c r="I34" s="22">
        <v>53145</v>
      </c>
      <c r="J34" s="22">
        <v>152748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152748</v>
      </c>
      <c r="X34" s="22">
        <v>261507</v>
      </c>
      <c r="Y34" s="22">
        <v>-108759</v>
      </c>
      <c r="Z34" s="23">
        <v>-41.589326480744297</v>
      </c>
      <c r="AA34" s="20">
        <v>1046028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414964</v>
      </c>
      <c r="D37" s="20"/>
      <c r="E37" s="21">
        <v>918984</v>
      </c>
      <c r="F37" s="22">
        <v>918984</v>
      </c>
      <c r="G37" s="22"/>
      <c r="H37" s="22">
        <v>111229</v>
      </c>
      <c r="I37" s="22">
        <v>1566</v>
      </c>
      <c r="J37" s="22">
        <v>112795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112795</v>
      </c>
      <c r="X37" s="22">
        <v>229746</v>
      </c>
      <c r="Y37" s="22">
        <v>-116951</v>
      </c>
      <c r="Z37" s="23">
        <v>-50.904477118208803</v>
      </c>
      <c r="AA37" s="20">
        <v>918984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865320</v>
      </c>
      <c r="F39" s="22">
        <v>865320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216330</v>
      </c>
      <c r="Y39" s="22">
        <v>-216330</v>
      </c>
      <c r="Z39" s="23">
        <v>-100</v>
      </c>
      <c r="AA39" s="20">
        <v>865320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418</v>
      </c>
      <c r="D41" s="20"/>
      <c r="E41" s="21">
        <v>20976</v>
      </c>
      <c r="F41" s="22">
        <v>20976</v>
      </c>
      <c r="G41" s="22"/>
      <c r="H41" s="22">
        <v>11558</v>
      </c>
      <c r="I41" s="22">
        <v>299</v>
      </c>
      <c r="J41" s="22">
        <v>11857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11857</v>
      </c>
      <c r="X41" s="22">
        <v>5244</v>
      </c>
      <c r="Y41" s="22">
        <v>6613</v>
      </c>
      <c r="Z41" s="23">
        <v>126.10602593440122</v>
      </c>
      <c r="AA41" s="20">
        <v>20976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205400</v>
      </c>
      <c r="D44" s="20"/>
      <c r="E44" s="21">
        <v>529260</v>
      </c>
      <c r="F44" s="22">
        <v>529260</v>
      </c>
      <c r="G44" s="22">
        <v>132</v>
      </c>
      <c r="H44" s="22">
        <v>132</v>
      </c>
      <c r="I44" s="22">
        <v>15112</v>
      </c>
      <c r="J44" s="22">
        <v>15376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15376</v>
      </c>
      <c r="X44" s="22">
        <v>132315</v>
      </c>
      <c r="Y44" s="22">
        <v>-116939</v>
      </c>
      <c r="Z44" s="23">
        <v>-88.379246495106372</v>
      </c>
      <c r="AA44" s="20">
        <v>529260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1185920</v>
      </c>
      <c r="D47" s="29">
        <f t="shared" ref="D47:Y47" si="1">SUM(D34:D46)</f>
        <v>0</v>
      </c>
      <c r="E47" s="30">
        <f t="shared" si="1"/>
        <v>3380568</v>
      </c>
      <c r="F47" s="31">
        <f t="shared" si="1"/>
        <v>3380568</v>
      </c>
      <c r="G47" s="31">
        <f t="shared" si="1"/>
        <v>55984</v>
      </c>
      <c r="H47" s="31">
        <f t="shared" si="1"/>
        <v>166670</v>
      </c>
      <c r="I47" s="31">
        <f t="shared" si="1"/>
        <v>70122</v>
      </c>
      <c r="J47" s="31">
        <f t="shared" si="1"/>
        <v>292776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292776</v>
      </c>
      <c r="X47" s="31">
        <f t="shared" si="1"/>
        <v>845142</v>
      </c>
      <c r="Y47" s="31">
        <f t="shared" si="1"/>
        <v>-552366</v>
      </c>
      <c r="Z47" s="32">
        <f>+IF(X47&lt;&gt;0,+(Y47/X47)*100,0)</f>
        <v>-65.357774196525554</v>
      </c>
      <c r="AA47" s="29">
        <f>SUM(AA34:AA46)</f>
        <v>3380568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2499507</v>
      </c>
      <c r="D48" s="39">
        <f t="shared" si="2"/>
        <v>0</v>
      </c>
      <c r="E48" s="40">
        <f t="shared" si="2"/>
        <v>1225164</v>
      </c>
      <c r="F48" s="41">
        <f t="shared" si="2"/>
        <v>1225164</v>
      </c>
      <c r="G48" s="41">
        <f t="shared" si="2"/>
        <v>257955</v>
      </c>
      <c r="H48" s="41">
        <f t="shared" si="2"/>
        <v>148566</v>
      </c>
      <c r="I48" s="41">
        <f t="shared" si="2"/>
        <v>244642</v>
      </c>
      <c r="J48" s="41">
        <f t="shared" si="2"/>
        <v>651163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651163</v>
      </c>
      <c r="X48" s="41">
        <f t="shared" si="2"/>
        <v>306291</v>
      </c>
      <c r="Y48" s="41">
        <f t="shared" si="2"/>
        <v>344872</v>
      </c>
      <c r="Z48" s="42">
        <f>+IF(X48&lt;&gt;0,+(Y48/X48)*100,0)</f>
        <v>112.59619120378986</v>
      </c>
      <c r="AA48" s="39">
        <f>+AA32-AA47</f>
        <v>1225164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2499507</v>
      </c>
      <c r="D51" s="48">
        <f t="shared" si="3"/>
        <v>0</v>
      </c>
      <c r="E51" s="49">
        <f t="shared" si="3"/>
        <v>1225164</v>
      </c>
      <c r="F51" s="50">
        <f t="shared" si="3"/>
        <v>1225164</v>
      </c>
      <c r="G51" s="50">
        <f t="shared" si="3"/>
        <v>257955</v>
      </c>
      <c r="H51" s="50">
        <f t="shared" si="3"/>
        <v>148566</v>
      </c>
      <c r="I51" s="50">
        <f t="shared" si="3"/>
        <v>244642</v>
      </c>
      <c r="J51" s="50">
        <f t="shared" si="3"/>
        <v>651163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651163</v>
      </c>
      <c r="X51" s="50">
        <f t="shared" si="3"/>
        <v>306291</v>
      </c>
      <c r="Y51" s="50">
        <f t="shared" si="3"/>
        <v>344872</v>
      </c>
      <c r="Z51" s="51">
        <f>+IF(X51&lt;&gt;0,+(Y51/X51)*100,0)</f>
        <v>112.59619120378986</v>
      </c>
      <c r="AA51" s="48">
        <f>SUM(AA48:AA50)</f>
        <v>1225164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2499507</v>
      </c>
      <c r="D53" s="54">
        <f>+D51-D52</f>
        <v>0</v>
      </c>
      <c r="E53" s="55">
        <f t="shared" si="4"/>
        <v>1225164</v>
      </c>
      <c r="F53" s="56">
        <f t="shared" si="4"/>
        <v>1225164</v>
      </c>
      <c r="G53" s="56">
        <f t="shared" si="4"/>
        <v>257955</v>
      </c>
      <c r="H53" s="56">
        <f t="shared" si="4"/>
        <v>148566</v>
      </c>
      <c r="I53" s="56">
        <f t="shared" si="4"/>
        <v>244642</v>
      </c>
      <c r="J53" s="56">
        <f t="shared" si="4"/>
        <v>651163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651163</v>
      </c>
      <c r="X53" s="56">
        <f t="shared" si="4"/>
        <v>306291</v>
      </c>
      <c r="Y53" s="56">
        <f t="shared" si="4"/>
        <v>344872</v>
      </c>
      <c r="Z53" s="57">
        <f>+IF(X53&lt;&gt;0,+(Y53/X53)*100,0)</f>
        <v>112.59619120378986</v>
      </c>
      <c r="AA53" s="54">
        <f>+AA51-AA52</f>
        <v>1225164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2499507</v>
      </c>
      <c r="D56" s="48">
        <f>SUM(D53:D55)</f>
        <v>0</v>
      </c>
      <c r="E56" s="49">
        <f t="shared" si="5"/>
        <v>1225164</v>
      </c>
      <c r="F56" s="50">
        <f t="shared" si="5"/>
        <v>1225164</v>
      </c>
      <c r="G56" s="50">
        <f t="shared" si="5"/>
        <v>257955</v>
      </c>
      <c r="H56" s="50">
        <f t="shared" si="5"/>
        <v>148566</v>
      </c>
      <c r="I56" s="50">
        <f t="shared" si="5"/>
        <v>244642</v>
      </c>
      <c r="J56" s="50">
        <f t="shared" si="5"/>
        <v>651163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651163</v>
      </c>
      <c r="X56" s="50">
        <f t="shared" si="5"/>
        <v>306291</v>
      </c>
      <c r="Y56" s="50">
        <f t="shared" si="5"/>
        <v>344872</v>
      </c>
      <c r="Z56" s="51">
        <f>+IF(X56&lt;&gt;0,+(Y56/X56)*100,0)</f>
        <v>112.59619120378986</v>
      </c>
      <c r="AA56" s="48">
        <f>SUM(AA53:AA55)</f>
        <v>1225164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2499507</v>
      </c>
      <c r="D59" s="65">
        <f>SUM(D56:D58)</f>
        <v>0</v>
      </c>
      <c r="E59" s="66">
        <f t="shared" si="6"/>
        <v>1225164</v>
      </c>
      <c r="F59" s="67">
        <f t="shared" si="6"/>
        <v>1225164</v>
      </c>
      <c r="G59" s="67">
        <f t="shared" si="6"/>
        <v>257955</v>
      </c>
      <c r="H59" s="67">
        <f t="shared" si="6"/>
        <v>148566</v>
      </c>
      <c r="I59" s="67">
        <f t="shared" si="6"/>
        <v>244642</v>
      </c>
      <c r="J59" s="67">
        <f t="shared" si="6"/>
        <v>651163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651163</v>
      </c>
      <c r="X59" s="67">
        <f t="shared" si="6"/>
        <v>306291</v>
      </c>
      <c r="Y59" s="67">
        <f t="shared" si="6"/>
        <v>344872</v>
      </c>
      <c r="Z59" s="68">
        <f>+IF(X59&lt;&gt;0,+(Y59/X59)*100,0)</f>
        <v>112.59619120378986</v>
      </c>
      <c r="AA59" s="65">
        <f>SUM(AA56:AA58)</f>
        <v>1225164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7852881</v>
      </c>
      <c r="D8" s="20"/>
      <c r="E8" s="21">
        <v>7083980</v>
      </c>
      <c r="F8" s="22">
        <v>7083980</v>
      </c>
      <c r="G8" s="22">
        <v>740398</v>
      </c>
      <c r="H8" s="22">
        <v>747110</v>
      </c>
      <c r="I8" s="22">
        <v>747060</v>
      </c>
      <c r="J8" s="22">
        <v>2234568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2234568</v>
      </c>
      <c r="X8" s="22">
        <v>1770993</v>
      </c>
      <c r="Y8" s="22">
        <v>463575</v>
      </c>
      <c r="Z8" s="23">
        <v>26.175992790485335</v>
      </c>
      <c r="AA8" s="20">
        <v>7083980</v>
      </c>
    </row>
    <row r="9" spans="1:27" ht="13.5" x14ac:dyDescent="0.25">
      <c r="A9" s="19" t="s">
        <v>37</v>
      </c>
      <c r="B9" s="15" t="s">
        <v>32</v>
      </c>
      <c r="C9" s="20">
        <v>157873</v>
      </c>
      <c r="D9" s="20"/>
      <c r="E9" s="21">
        <v>106648</v>
      </c>
      <c r="F9" s="22">
        <v>106648</v>
      </c>
      <c r="G9" s="22">
        <v>12868</v>
      </c>
      <c r="H9" s="22">
        <v>15050</v>
      </c>
      <c r="I9" s="22">
        <v>12592</v>
      </c>
      <c r="J9" s="22">
        <v>40510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40510</v>
      </c>
      <c r="X9" s="22">
        <v>26661</v>
      </c>
      <c r="Y9" s="22">
        <v>13849</v>
      </c>
      <c r="Z9" s="23">
        <v>51.944788267506844</v>
      </c>
      <c r="AA9" s="20">
        <v>106648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3274698</v>
      </c>
      <c r="F13" s="22">
        <v>3274698</v>
      </c>
      <c r="G13" s="22">
        <v>353081</v>
      </c>
      <c r="H13" s="22">
        <v>359633</v>
      </c>
      <c r="I13" s="22">
        <v>357498</v>
      </c>
      <c r="J13" s="22">
        <v>1070212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1070212</v>
      </c>
      <c r="X13" s="22">
        <v>818676</v>
      </c>
      <c r="Y13" s="22">
        <v>251536</v>
      </c>
      <c r="Z13" s="23">
        <v>30.72473115127352</v>
      </c>
      <c r="AA13" s="20">
        <v>3274698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8139211</v>
      </c>
      <c r="D25" s="20"/>
      <c r="E25" s="21">
        <v>8611249</v>
      </c>
      <c r="F25" s="22">
        <v>8611249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2152812</v>
      </c>
      <c r="Y25" s="22">
        <v>-2152812</v>
      </c>
      <c r="Z25" s="23">
        <v>-100</v>
      </c>
      <c r="AA25" s="20">
        <v>8611249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16149965</v>
      </c>
      <c r="D32" s="29">
        <f t="shared" ref="D32:Y32" si="0">SUM(D6:D31)</f>
        <v>0</v>
      </c>
      <c r="E32" s="30">
        <f t="shared" si="0"/>
        <v>19076575</v>
      </c>
      <c r="F32" s="31">
        <f t="shared" si="0"/>
        <v>19076575</v>
      </c>
      <c r="G32" s="31">
        <f t="shared" si="0"/>
        <v>1106347</v>
      </c>
      <c r="H32" s="31">
        <f t="shared" si="0"/>
        <v>1121793</v>
      </c>
      <c r="I32" s="31">
        <f t="shared" si="0"/>
        <v>1117150</v>
      </c>
      <c r="J32" s="31">
        <f t="shared" si="0"/>
        <v>3345290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3345290</v>
      </c>
      <c r="X32" s="31">
        <f t="shared" si="0"/>
        <v>4769142</v>
      </c>
      <c r="Y32" s="31">
        <f t="shared" si="0"/>
        <v>-1423852</v>
      </c>
      <c r="Z32" s="32">
        <f>+IF(X32&lt;&gt;0,+(Y32/X32)*100,0)</f>
        <v>-29.85551698817104</v>
      </c>
      <c r="AA32" s="29">
        <f>SUM(AA6:AA31)</f>
        <v>19076575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5161102</v>
      </c>
      <c r="D34" s="20"/>
      <c r="E34" s="21">
        <v>4829751</v>
      </c>
      <c r="F34" s="22">
        <v>4829751</v>
      </c>
      <c r="G34" s="22">
        <v>435052</v>
      </c>
      <c r="H34" s="22">
        <v>457219</v>
      </c>
      <c r="I34" s="22">
        <v>446748</v>
      </c>
      <c r="J34" s="22">
        <v>1339019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1339019</v>
      </c>
      <c r="X34" s="22">
        <v>1207440</v>
      </c>
      <c r="Y34" s="22">
        <v>131579</v>
      </c>
      <c r="Z34" s="23">
        <v>10.897353077585635</v>
      </c>
      <c r="AA34" s="20">
        <v>4829751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101359</v>
      </c>
      <c r="D37" s="20"/>
      <c r="E37" s="21">
        <v>34697</v>
      </c>
      <c r="F37" s="22">
        <v>34697</v>
      </c>
      <c r="G37" s="22"/>
      <c r="H37" s="22">
        <v>3986</v>
      </c>
      <c r="I37" s="22">
        <v>6257</v>
      </c>
      <c r="J37" s="22">
        <v>10243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10243</v>
      </c>
      <c r="X37" s="22">
        <v>8673</v>
      </c>
      <c r="Y37" s="22">
        <v>1570</v>
      </c>
      <c r="Z37" s="23">
        <v>18.102156116683961</v>
      </c>
      <c r="AA37" s="20">
        <v>34697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4971539</v>
      </c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630438</v>
      </c>
      <c r="D44" s="20"/>
      <c r="E44" s="21">
        <v>799635</v>
      </c>
      <c r="F44" s="22">
        <v>799635</v>
      </c>
      <c r="G44" s="22">
        <v>3728</v>
      </c>
      <c r="H44" s="22">
        <v>60058</v>
      </c>
      <c r="I44" s="22">
        <v>87986</v>
      </c>
      <c r="J44" s="22">
        <v>151772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151772</v>
      </c>
      <c r="X44" s="22">
        <v>199908</v>
      </c>
      <c r="Y44" s="22">
        <v>-48136</v>
      </c>
      <c r="Z44" s="23">
        <v>-24.079076375132562</v>
      </c>
      <c r="AA44" s="20">
        <v>799635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10864438</v>
      </c>
      <c r="D47" s="29">
        <f t="shared" ref="D47:Y47" si="1">SUM(D34:D46)</f>
        <v>0</v>
      </c>
      <c r="E47" s="30">
        <f t="shared" si="1"/>
        <v>5664084</v>
      </c>
      <c r="F47" s="31">
        <f t="shared" si="1"/>
        <v>5664084</v>
      </c>
      <c r="G47" s="31">
        <f t="shared" si="1"/>
        <v>438780</v>
      </c>
      <c r="H47" s="31">
        <f t="shared" si="1"/>
        <v>521263</v>
      </c>
      <c r="I47" s="31">
        <f t="shared" si="1"/>
        <v>540991</v>
      </c>
      <c r="J47" s="31">
        <f t="shared" si="1"/>
        <v>1501034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1501034</v>
      </c>
      <c r="X47" s="31">
        <f t="shared" si="1"/>
        <v>1416021</v>
      </c>
      <c r="Y47" s="31">
        <f t="shared" si="1"/>
        <v>85013</v>
      </c>
      <c r="Z47" s="32">
        <f>+IF(X47&lt;&gt;0,+(Y47/X47)*100,0)</f>
        <v>6.003653900613056</v>
      </c>
      <c r="AA47" s="29">
        <f>SUM(AA34:AA46)</f>
        <v>5664084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5285527</v>
      </c>
      <c r="D48" s="39">
        <f t="shared" si="2"/>
        <v>0</v>
      </c>
      <c r="E48" s="40">
        <f t="shared" si="2"/>
        <v>13412491</v>
      </c>
      <c r="F48" s="41">
        <f t="shared" si="2"/>
        <v>13412491</v>
      </c>
      <c r="G48" s="41">
        <f t="shared" si="2"/>
        <v>667567</v>
      </c>
      <c r="H48" s="41">
        <f t="shared" si="2"/>
        <v>600530</v>
      </c>
      <c r="I48" s="41">
        <f t="shared" si="2"/>
        <v>576159</v>
      </c>
      <c r="J48" s="41">
        <f t="shared" si="2"/>
        <v>1844256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1844256</v>
      </c>
      <c r="X48" s="41">
        <f t="shared" si="2"/>
        <v>3353121</v>
      </c>
      <c r="Y48" s="41">
        <f t="shared" si="2"/>
        <v>-1508865</v>
      </c>
      <c r="Z48" s="42">
        <f>+IF(X48&lt;&gt;0,+(Y48/X48)*100,0)</f>
        <v>-44.998823484151032</v>
      </c>
      <c r="AA48" s="39">
        <f>+AA32-AA47</f>
        <v>13412491</v>
      </c>
    </row>
    <row r="49" spans="1:27" ht="25.5" x14ac:dyDescent="0.25">
      <c r="A49" s="43" t="s">
        <v>74</v>
      </c>
      <c r="B49" s="15" t="s">
        <v>32</v>
      </c>
      <c r="C49" s="20">
        <v>112794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5398321</v>
      </c>
      <c r="D51" s="48">
        <f t="shared" si="3"/>
        <v>0</v>
      </c>
      <c r="E51" s="49">
        <f t="shared" si="3"/>
        <v>13412491</v>
      </c>
      <c r="F51" s="50">
        <f t="shared" si="3"/>
        <v>13412491</v>
      </c>
      <c r="G51" s="50">
        <f t="shared" si="3"/>
        <v>667567</v>
      </c>
      <c r="H51" s="50">
        <f t="shared" si="3"/>
        <v>600530</v>
      </c>
      <c r="I51" s="50">
        <f t="shared" si="3"/>
        <v>576159</v>
      </c>
      <c r="J51" s="50">
        <f t="shared" si="3"/>
        <v>1844256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1844256</v>
      </c>
      <c r="X51" s="50">
        <f t="shared" si="3"/>
        <v>3353121</v>
      </c>
      <c r="Y51" s="50">
        <f t="shared" si="3"/>
        <v>-1508865</v>
      </c>
      <c r="Z51" s="51">
        <f>+IF(X51&lt;&gt;0,+(Y51/X51)*100,0)</f>
        <v>-44.998823484151032</v>
      </c>
      <c r="AA51" s="48">
        <f>SUM(AA48:AA50)</f>
        <v>13412491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5398321</v>
      </c>
      <c r="D53" s="54">
        <f>+D51-D52</f>
        <v>0</v>
      </c>
      <c r="E53" s="55">
        <f t="shared" si="4"/>
        <v>13412491</v>
      </c>
      <c r="F53" s="56">
        <f t="shared" si="4"/>
        <v>13412491</v>
      </c>
      <c r="G53" s="56">
        <f t="shared" si="4"/>
        <v>667567</v>
      </c>
      <c r="H53" s="56">
        <f t="shared" si="4"/>
        <v>600530</v>
      </c>
      <c r="I53" s="56">
        <f t="shared" si="4"/>
        <v>576159</v>
      </c>
      <c r="J53" s="56">
        <f t="shared" si="4"/>
        <v>1844256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1844256</v>
      </c>
      <c r="X53" s="56">
        <f t="shared" si="4"/>
        <v>3353121</v>
      </c>
      <c r="Y53" s="56">
        <f t="shared" si="4"/>
        <v>-1508865</v>
      </c>
      <c r="Z53" s="57">
        <f>+IF(X53&lt;&gt;0,+(Y53/X53)*100,0)</f>
        <v>-44.998823484151032</v>
      </c>
      <c r="AA53" s="54">
        <f>+AA51-AA52</f>
        <v>13412491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5398321</v>
      </c>
      <c r="D56" s="48">
        <f>SUM(D53:D55)</f>
        <v>0</v>
      </c>
      <c r="E56" s="49">
        <f t="shared" si="5"/>
        <v>13412491</v>
      </c>
      <c r="F56" s="50">
        <f t="shared" si="5"/>
        <v>13412491</v>
      </c>
      <c r="G56" s="50">
        <f t="shared" si="5"/>
        <v>667567</v>
      </c>
      <c r="H56" s="50">
        <f t="shared" si="5"/>
        <v>600530</v>
      </c>
      <c r="I56" s="50">
        <f t="shared" si="5"/>
        <v>576159</v>
      </c>
      <c r="J56" s="50">
        <f t="shared" si="5"/>
        <v>1844256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1844256</v>
      </c>
      <c r="X56" s="50">
        <f t="shared" si="5"/>
        <v>3353121</v>
      </c>
      <c r="Y56" s="50">
        <f t="shared" si="5"/>
        <v>-1508865</v>
      </c>
      <c r="Z56" s="51">
        <f>+IF(X56&lt;&gt;0,+(Y56/X56)*100,0)</f>
        <v>-44.998823484151032</v>
      </c>
      <c r="AA56" s="48">
        <f>SUM(AA53:AA55)</f>
        <v>13412491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5398321</v>
      </c>
      <c r="D59" s="65">
        <f>SUM(D56:D58)</f>
        <v>0</v>
      </c>
      <c r="E59" s="66">
        <f t="shared" si="6"/>
        <v>13412491</v>
      </c>
      <c r="F59" s="67">
        <f t="shared" si="6"/>
        <v>13412491</v>
      </c>
      <c r="G59" s="67">
        <f t="shared" si="6"/>
        <v>667567</v>
      </c>
      <c r="H59" s="67">
        <f t="shared" si="6"/>
        <v>600530</v>
      </c>
      <c r="I59" s="67">
        <f t="shared" si="6"/>
        <v>576159</v>
      </c>
      <c r="J59" s="67">
        <f t="shared" si="6"/>
        <v>1844256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1844256</v>
      </c>
      <c r="X59" s="67">
        <f t="shared" si="6"/>
        <v>3353121</v>
      </c>
      <c r="Y59" s="67">
        <f t="shared" si="6"/>
        <v>-1508865</v>
      </c>
      <c r="Z59" s="68">
        <f>+IF(X59&lt;&gt;0,+(Y59/X59)*100,0)</f>
        <v>-44.998823484151032</v>
      </c>
      <c r="AA59" s="65">
        <f>SUM(AA56:AA58)</f>
        <v>13412491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12762864</v>
      </c>
      <c r="D8" s="20"/>
      <c r="E8" s="21">
        <v>9975584</v>
      </c>
      <c r="F8" s="22">
        <v>9975584</v>
      </c>
      <c r="G8" s="22">
        <v>1125846</v>
      </c>
      <c r="H8" s="22">
        <v>1139327</v>
      </c>
      <c r="I8" s="22">
        <v>1133009</v>
      </c>
      <c r="J8" s="22">
        <v>3398182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3398182</v>
      </c>
      <c r="X8" s="22">
        <v>2493897</v>
      </c>
      <c r="Y8" s="22">
        <v>904285</v>
      </c>
      <c r="Z8" s="23">
        <v>36.25991771111638</v>
      </c>
      <c r="AA8" s="20">
        <v>9975584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1540679</v>
      </c>
      <c r="D13" s="20"/>
      <c r="E13" s="21">
        <v>2117763</v>
      </c>
      <c r="F13" s="22">
        <v>2117763</v>
      </c>
      <c r="G13" s="22">
        <v>175798</v>
      </c>
      <c r="H13" s="22">
        <v>184451</v>
      </c>
      <c r="I13" s="22">
        <v>192397</v>
      </c>
      <c r="J13" s="22">
        <v>552646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552646</v>
      </c>
      <c r="X13" s="22">
        <v>529440</v>
      </c>
      <c r="Y13" s="22">
        <v>23206</v>
      </c>
      <c r="Z13" s="23">
        <v>4.3831217890601391</v>
      </c>
      <c r="AA13" s="20">
        <v>2117763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9055668</v>
      </c>
      <c r="D25" s="20"/>
      <c r="E25" s="21">
        <v>9614618</v>
      </c>
      <c r="F25" s="22">
        <v>9614618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2403654</v>
      </c>
      <c r="Y25" s="22">
        <v>-2403654</v>
      </c>
      <c r="Z25" s="23">
        <v>-100</v>
      </c>
      <c r="AA25" s="20">
        <v>9614618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23359211</v>
      </c>
      <c r="D32" s="29">
        <f t="shared" ref="D32:Y32" si="0">SUM(D6:D31)</f>
        <v>0</v>
      </c>
      <c r="E32" s="30">
        <f t="shared" si="0"/>
        <v>21707965</v>
      </c>
      <c r="F32" s="31">
        <f t="shared" si="0"/>
        <v>21707965</v>
      </c>
      <c r="G32" s="31">
        <f t="shared" si="0"/>
        <v>1301644</v>
      </c>
      <c r="H32" s="31">
        <f t="shared" si="0"/>
        <v>1323778</v>
      </c>
      <c r="I32" s="31">
        <f t="shared" si="0"/>
        <v>1325406</v>
      </c>
      <c r="J32" s="31">
        <f t="shared" si="0"/>
        <v>3950828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3950828</v>
      </c>
      <c r="X32" s="31">
        <f t="shared" si="0"/>
        <v>5426991</v>
      </c>
      <c r="Y32" s="31">
        <f t="shared" si="0"/>
        <v>-1476163</v>
      </c>
      <c r="Z32" s="32">
        <f>+IF(X32&lt;&gt;0,+(Y32/X32)*100,0)</f>
        <v>-27.200395209794891</v>
      </c>
      <c r="AA32" s="29">
        <f>SUM(AA6:AA31)</f>
        <v>21707965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10197349</v>
      </c>
      <c r="D34" s="20"/>
      <c r="E34" s="21">
        <v>10409951</v>
      </c>
      <c r="F34" s="22">
        <v>10409951</v>
      </c>
      <c r="G34" s="22">
        <v>882383</v>
      </c>
      <c r="H34" s="22">
        <v>935702</v>
      </c>
      <c r="I34" s="22">
        <v>994611</v>
      </c>
      <c r="J34" s="22">
        <v>2812696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2812696</v>
      </c>
      <c r="X34" s="22">
        <v>2602494</v>
      </c>
      <c r="Y34" s="22">
        <v>210202</v>
      </c>
      <c r="Z34" s="23">
        <v>8.076944653858952</v>
      </c>
      <c r="AA34" s="20">
        <v>10409951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138709</v>
      </c>
      <c r="D37" s="20"/>
      <c r="E37" s="21">
        <v>1049000</v>
      </c>
      <c r="F37" s="22">
        <v>1049000</v>
      </c>
      <c r="G37" s="22">
        <v>5292</v>
      </c>
      <c r="H37" s="22">
        <v>254556</v>
      </c>
      <c r="I37" s="22">
        <v>301361</v>
      </c>
      <c r="J37" s="22">
        <v>561209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561209</v>
      </c>
      <c r="X37" s="22">
        <v>262248</v>
      </c>
      <c r="Y37" s="22">
        <v>298961</v>
      </c>
      <c r="Z37" s="23">
        <v>113.99934413227174</v>
      </c>
      <c r="AA37" s="20">
        <v>1049000</v>
      </c>
    </row>
    <row r="38" spans="1:27" ht="13.5" x14ac:dyDescent="0.25">
      <c r="A38" s="19" t="s">
        <v>64</v>
      </c>
      <c r="B38" s="15" t="s">
        <v>32</v>
      </c>
      <c r="C38" s="20">
        <v>9585897</v>
      </c>
      <c r="D38" s="20"/>
      <c r="E38" s="21">
        <v>3289308</v>
      </c>
      <c r="F38" s="22">
        <v>3289308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822327</v>
      </c>
      <c r="Y38" s="22">
        <v>-822327</v>
      </c>
      <c r="Z38" s="23">
        <v>-100</v>
      </c>
      <c r="AA38" s="20">
        <v>3289308</v>
      </c>
    </row>
    <row r="39" spans="1:27" ht="13.5" x14ac:dyDescent="0.25">
      <c r="A39" s="19" t="s">
        <v>65</v>
      </c>
      <c r="B39" s="15" t="s">
        <v>32</v>
      </c>
      <c r="C39" s="20">
        <v>2114171</v>
      </c>
      <c r="D39" s="20"/>
      <c r="E39" s="21">
        <v>2243514</v>
      </c>
      <c r="F39" s="22">
        <v>2243514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560880</v>
      </c>
      <c r="Y39" s="22">
        <v>-560880</v>
      </c>
      <c r="Z39" s="23">
        <v>-100</v>
      </c>
      <c r="AA39" s="20">
        <v>2243514</v>
      </c>
    </row>
    <row r="40" spans="1:27" ht="13.5" x14ac:dyDescent="0.25">
      <c r="A40" s="19" t="s">
        <v>40</v>
      </c>
      <c r="B40" s="15" t="s">
        <v>32</v>
      </c>
      <c r="C40" s="20">
        <v>-48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2214</v>
      </c>
      <c r="D41" s="20"/>
      <c r="E41" s="21">
        <v>273369</v>
      </c>
      <c r="F41" s="22">
        <v>273369</v>
      </c>
      <c r="G41" s="22"/>
      <c r="H41" s="22">
        <v>67113</v>
      </c>
      <c r="I41" s="22">
        <v>2330</v>
      </c>
      <c r="J41" s="22">
        <v>69443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69443</v>
      </c>
      <c r="X41" s="22">
        <v>68343</v>
      </c>
      <c r="Y41" s="22">
        <v>1100</v>
      </c>
      <c r="Z41" s="23">
        <v>1.6095284081764045</v>
      </c>
      <c r="AA41" s="20">
        <v>273369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557649</v>
      </c>
      <c r="D43" s="20"/>
      <c r="E43" s="21">
        <v>406110</v>
      </c>
      <c r="F43" s="22">
        <v>406110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101529</v>
      </c>
      <c r="Y43" s="22">
        <v>-101529</v>
      </c>
      <c r="Z43" s="23">
        <v>-100</v>
      </c>
      <c r="AA43" s="20">
        <v>406110</v>
      </c>
    </row>
    <row r="44" spans="1:27" ht="13.5" x14ac:dyDescent="0.25">
      <c r="A44" s="19" t="s">
        <v>69</v>
      </c>
      <c r="B44" s="15" t="s">
        <v>32</v>
      </c>
      <c r="C44" s="20">
        <v>1132502</v>
      </c>
      <c r="D44" s="20"/>
      <c r="E44" s="21">
        <v>1206084</v>
      </c>
      <c r="F44" s="22">
        <v>1206084</v>
      </c>
      <c r="G44" s="22">
        <v>61363</v>
      </c>
      <c r="H44" s="22">
        <v>65087</v>
      </c>
      <c r="I44" s="22">
        <v>4262</v>
      </c>
      <c r="J44" s="22">
        <v>130712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130712</v>
      </c>
      <c r="X44" s="22">
        <v>301521</v>
      </c>
      <c r="Y44" s="22">
        <v>-170809</v>
      </c>
      <c r="Z44" s="23">
        <v>-56.649122283356711</v>
      </c>
      <c r="AA44" s="20">
        <v>1206084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23728443</v>
      </c>
      <c r="D47" s="29">
        <f t="shared" ref="D47:Y47" si="1">SUM(D34:D46)</f>
        <v>0</v>
      </c>
      <c r="E47" s="30">
        <f t="shared" si="1"/>
        <v>18877336</v>
      </c>
      <c r="F47" s="31">
        <f t="shared" si="1"/>
        <v>18877336</v>
      </c>
      <c r="G47" s="31">
        <f t="shared" si="1"/>
        <v>949038</v>
      </c>
      <c r="H47" s="31">
        <f t="shared" si="1"/>
        <v>1322458</v>
      </c>
      <c r="I47" s="31">
        <f t="shared" si="1"/>
        <v>1302564</v>
      </c>
      <c r="J47" s="31">
        <f t="shared" si="1"/>
        <v>3574060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3574060</v>
      </c>
      <c r="X47" s="31">
        <f t="shared" si="1"/>
        <v>4719342</v>
      </c>
      <c r="Y47" s="31">
        <f t="shared" si="1"/>
        <v>-1145282</v>
      </c>
      <c r="Z47" s="32">
        <f>+IF(X47&lt;&gt;0,+(Y47/X47)*100,0)</f>
        <v>-24.267832252886102</v>
      </c>
      <c r="AA47" s="29">
        <f>SUM(AA34:AA46)</f>
        <v>18877336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-369232</v>
      </c>
      <c r="D48" s="39">
        <f t="shared" si="2"/>
        <v>0</v>
      </c>
      <c r="E48" s="40">
        <f t="shared" si="2"/>
        <v>2830629</v>
      </c>
      <c r="F48" s="41">
        <f t="shared" si="2"/>
        <v>2830629</v>
      </c>
      <c r="G48" s="41">
        <f t="shared" si="2"/>
        <v>352606</v>
      </c>
      <c r="H48" s="41">
        <f t="shared" si="2"/>
        <v>1320</v>
      </c>
      <c r="I48" s="41">
        <f t="shared" si="2"/>
        <v>22842</v>
      </c>
      <c r="J48" s="41">
        <f t="shared" si="2"/>
        <v>376768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376768</v>
      </c>
      <c r="X48" s="41">
        <f t="shared" si="2"/>
        <v>707649</v>
      </c>
      <c r="Y48" s="41">
        <f t="shared" si="2"/>
        <v>-330881</v>
      </c>
      <c r="Z48" s="42">
        <f>+IF(X48&lt;&gt;0,+(Y48/X48)*100,0)</f>
        <v>-46.757785286208275</v>
      </c>
      <c r="AA48" s="39">
        <f>+AA32-AA47</f>
        <v>2830629</v>
      </c>
    </row>
    <row r="49" spans="1:27" ht="25.5" x14ac:dyDescent="0.25">
      <c r="A49" s="43" t="s">
        <v>74</v>
      </c>
      <c r="B49" s="15" t="s">
        <v>32</v>
      </c>
      <c r="C49" s="20">
        <v>17003753</v>
      </c>
      <c r="D49" s="20"/>
      <c r="E49" s="21">
        <v>18620000</v>
      </c>
      <c r="F49" s="22">
        <v>18620000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4655001</v>
      </c>
      <c r="Y49" s="22">
        <v>-4655001</v>
      </c>
      <c r="Z49" s="23">
        <v>-100</v>
      </c>
      <c r="AA49" s="20">
        <v>18620000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16634521</v>
      </c>
      <c r="D51" s="48">
        <f t="shared" si="3"/>
        <v>0</v>
      </c>
      <c r="E51" s="49">
        <f t="shared" si="3"/>
        <v>21450629</v>
      </c>
      <c r="F51" s="50">
        <f t="shared" si="3"/>
        <v>21450629</v>
      </c>
      <c r="G51" s="50">
        <f t="shared" si="3"/>
        <v>352606</v>
      </c>
      <c r="H51" s="50">
        <f t="shared" si="3"/>
        <v>1320</v>
      </c>
      <c r="I51" s="50">
        <f t="shared" si="3"/>
        <v>22842</v>
      </c>
      <c r="J51" s="50">
        <f t="shared" si="3"/>
        <v>376768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376768</v>
      </c>
      <c r="X51" s="50">
        <f t="shared" si="3"/>
        <v>5362650</v>
      </c>
      <c r="Y51" s="50">
        <f t="shared" si="3"/>
        <v>-4985882</v>
      </c>
      <c r="Z51" s="51">
        <f>+IF(X51&lt;&gt;0,+(Y51/X51)*100,0)</f>
        <v>-92.974219835342595</v>
      </c>
      <c r="AA51" s="48">
        <f>SUM(AA48:AA50)</f>
        <v>21450629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16634521</v>
      </c>
      <c r="D53" s="54">
        <f>+D51-D52</f>
        <v>0</v>
      </c>
      <c r="E53" s="55">
        <f t="shared" si="4"/>
        <v>21450629</v>
      </c>
      <c r="F53" s="56">
        <f t="shared" si="4"/>
        <v>21450629</v>
      </c>
      <c r="G53" s="56">
        <f t="shared" si="4"/>
        <v>352606</v>
      </c>
      <c r="H53" s="56">
        <f t="shared" si="4"/>
        <v>1320</v>
      </c>
      <c r="I53" s="56">
        <f t="shared" si="4"/>
        <v>22842</v>
      </c>
      <c r="J53" s="56">
        <f t="shared" si="4"/>
        <v>376768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376768</v>
      </c>
      <c r="X53" s="56">
        <f t="shared" si="4"/>
        <v>5362650</v>
      </c>
      <c r="Y53" s="56">
        <f t="shared" si="4"/>
        <v>-4985882</v>
      </c>
      <c r="Z53" s="57">
        <f>+IF(X53&lt;&gt;0,+(Y53/X53)*100,0)</f>
        <v>-92.974219835342595</v>
      </c>
      <c r="AA53" s="54">
        <f>+AA51-AA52</f>
        <v>21450629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16634521</v>
      </c>
      <c r="D56" s="48">
        <f>SUM(D53:D55)</f>
        <v>0</v>
      </c>
      <c r="E56" s="49">
        <f t="shared" si="5"/>
        <v>21450629</v>
      </c>
      <c r="F56" s="50">
        <f t="shared" si="5"/>
        <v>21450629</v>
      </c>
      <c r="G56" s="50">
        <f t="shared" si="5"/>
        <v>352606</v>
      </c>
      <c r="H56" s="50">
        <f t="shared" si="5"/>
        <v>1320</v>
      </c>
      <c r="I56" s="50">
        <f t="shared" si="5"/>
        <v>22842</v>
      </c>
      <c r="J56" s="50">
        <f t="shared" si="5"/>
        <v>376768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376768</v>
      </c>
      <c r="X56" s="50">
        <f t="shared" si="5"/>
        <v>5362650</v>
      </c>
      <c r="Y56" s="50">
        <f t="shared" si="5"/>
        <v>-4985882</v>
      </c>
      <c r="Z56" s="51">
        <f>+IF(X56&lt;&gt;0,+(Y56/X56)*100,0)</f>
        <v>-92.974219835342595</v>
      </c>
      <c r="AA56" s="48">
        <f>SUM(AA53:AA55)</f>
        <v>21450629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16634521</v>
      </c>
      <c r="D59" s="65">
        <f>SUM(D56:D58)</f>
        <v>0</v>
      </c>
      <c r="E59" s="66">
        <f t="shared" si="6"/>
        <v>21450629</v>
      </c>
      <c r="F59" s="67">
        <f t="shared" si="6"/>
        <v>21450629</v>
      </c>
      <c r="G59" s="67">
        <f t="shared" si="6"/>
        <v>352606</v>
      </c>
      <c r="H59" s="67">
        <f t="shared" si="6"/>
        <v>1320</v>
      </c>
      <c r="I59" s="67">
        <f t="shared" si="6"/>
        <v>22842</v>
      </c>
      <c r="J59" s="67">
        <f t="shared" si="6"/>
        <v>376768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376768</v>
      </c>
      <c r="X59" s="67">
        <f t="shared" si="6"/>
        <v>5362650</v>
      </c>
      <c r="Y59" s="67">
        <f t="shared" si="6"/>
        <v>-4985882</v>
      </c>
      <c r="Z59" s="68">
        <f>+IF(X59&lt;&gt;0,+(Y59/X59)*100,0)</f>
        <v>-92.974219835342595</v>
      </c>
      <c r="AA59" s="65">
        <f>SUM(AA56:AA58)</f>
        <v>21450629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11804978</v>
      </c>
      <c r="D8" s="20"/>
      <c r="E8" s="21">
        <v>35228001</v>
      </c>
      <c r="F8" s="22">
        <v>35228001</v>
      </c>
      <c r="G8" s="22">
        <v>1064663</v>
      </c>
      <c r="H8" s="22">
        <v>1167737</v>
      </c>
      <c r="I8" s="22">
        <v>1117649</v>
      </c>
      <c r="J8" s="22">
        <v>3350049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3350049</v>
      </c>
      <c r="X8" s="22">
        <v>8807016</v>
      </c>
      <c r="Y8" s="22">
        <v>-5456967</v>
      </c>
      <c r="Z8" s="23">
        <v>-61.961588351832219</v>
      </c>
      <c r="AA8" s="20">
        <v>35228001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2879293</v>
      </c>
      <c r="D13" s="20"/>
      <c r="E13" s="21">
        <v>1170461</v>
      </c>
      <c r="F13" s="22">
        <v>1170461</v>
      </c>
      <c r="G13" s="22">
        <v>346788</v>
      </c>
      <c r="H13" s="22">
        <v>358207</v>
      </c>
      <c r="I13" s="22">
        <v>360323</v>
      </c>
      <c r="J13" s="22">
        <v>1065318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1065318</v>
      </c>
      <c r="X13" s="22">
        <v>292619</v>
      </c>
      <c r="Y13" s="22">
        <v>772699</v>
      </c>
      <c r="Z13" s="23">
        <v>264.06316746349347</v>
      </c>
      <c r="AA13" s="20">
        <v>1170461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14684271</v>
      </c>
      <c r="D32" s="29">
        <f t="shared" ref="D32:Y32" si="0">SUM(D6:D31)</f>
        <v>0</v>
      </c>
      <c r="E32" s="30">
        <f t="shared" si="0"/>
        <v>36398462</v>
      </c>
      <c r="F32" s="31">
        <f t="shared" si="0"/>
        <v>36398462</v>
      </c>
      <c r="G32" s="31">
        <f t="shared" si="0"/>
        <v>1411451</v>
      </c>
      <c r="H32" s="31">
        <f t="shared" si="0"/>
        <v>1525944</v>
      </c>
      <c r="I32" s="31">
        <f t="shared" si="0"/>
        <v>1477972</v>
      </c>
      <c r="J32" s="31">
        <f t="shared" si="0"/>
        <v>4415367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4415367</v>
      </c>
      <c r="X32" s="31">
        <f t="shared" si="0"/>
        <v>9099635</v>
      </c>
      <c r="Y32" s="31">
        <f t="shared" si="0"/>
        <v>-4684268</v>
      </c>
      <c r="Z32" s="32">
        <f>+IF(X32&lt;&gt;0,+(Y32/X32)*100,0)</f>
        <v>-51.477537285836192</v>
      </c>
      <c r="AA32" s="29">
        <f>SUM(AA6:AA31)</f>
        <v>36398462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10097046</v>
      </c>
      <c r="D34" s="20"/>
      <c r="E34" s="21">
        <v>8574575</v>
      </c>
      <c r="F34" s="22">
        <v>8574575</v>
      </c>
      <c r="G34" s="22">
        <v>736017</v>
      </c>
      <c r="H34" s="22"/>
      <c r="I34" s="22"/>
      <c r="J34" s="22">
        <v>736017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736017</v>
      </c>
      <c r="X34" s="22">
        <v>2143679</v>
      </c>
      <c r="Y34" s="22">
        <v>-1407662</v>
      </c>
      <c r="Z34" s="23">
        <v>-65.665708345325953</v>
      </c>
      <c r="AA34" s="20">
        <v>8574575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1495761</v>
      </c>
      <c r="D37" s="20"/>
      <c r="E37" s="21">
        <v>2275495</v>
      </c>
      <c r="F37" s="22">
        <v>2275495</v>
      </c>
      <c r="G37" s="22"/>
      <c r="H37" s="22">
        <v>74077</v>
      </c>
      <c r="I37" s="22">
        <v>104591</v>
      </c>
      <c r="J37" s="22">
        <v>178668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178668</v>
      </c>
      <c r="X37" s="22">
        <v>568879</v>
      </c>
      <c r="Y37" s="22">
        <v>-390211</v>
      </c>
      <c r="Z37" s="23">
        <v>-68.592969682480813</v>
      </c>
      <c r="AA37" s="20">
        <v>2275495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2009423</v>
      </c>
      <c r="D44" s="20"/>
      <c r="E44" s="21">
        <v>2005764</v>
      </c>
      <c r="F44" s="22">
        <v>2005764</v>
      </c>
      <c r="G44" s="22">
        <v>258131</v>
      </c>
      <c r="H44" s="22"/>
      <c r="I44" s="22"/>
      <c r="J44" s="22">
        <v>258131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258131</v>
      </c>
      <c r="X44" s="22">
        <v>501450</v>
      </c>
      <c r="Y44" s="22">
        <v>-243319</v>
      </c>
      <c r="Z44" s="23">
        <v>-48.523083059128531</v>
      </c>
      <c r="AA44" s="20">
        <v>2005764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13602230</v>
      </c>
      <c r="D47" s="29">
        <f t="shared" ref="D47:Y47" si="1">SUM(D34:D46)</f>
        <v>0</v>
      </c>
      <c r="E47" s="30">
        <f t="shared" si="1"/>
        <v>12855834</v>
      </c>
      <c r="F47" s="31">
        <f t="shared" si="1"/>
        <v>12855834</v>
      </c>
      <c r="G47" s="31">
        <f t="shared" si="1"/>
        <v>994148</v>
      </c>
      <c r="H47" s="31">
        <f t="shared" si="1"/>
        <v>74077</v>
      </c>
      <c r="I47" s="31">
        <f t="shared" si="1"/>
        <v>104591</v>
      </c>
      <c r="J47" s="31">
        <f t="shared" si="1"/>
        <v>1172816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1172816</v>
      </c>
      <c r="X47" s="31">
        <f t="shared" si="1"/>
        <v>3214008</v>
      </c>
      <c r="Y47" s="31">
        <f t="shared" si="1"/>
        <v>-2041192</v>
      </c>
      <c r="Z47" s="32">
        <f>+IF(X47&lt;&gt;0,+(Y47/X47)*100,0)</f>
        <v>-63.509238309301033</v>
      </c>
      <c r="AA47" s="29">
        <f>SUM(AA34:AA46)</f>
        <v>12855834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1082041</v>
      </c>
      <c r="D48" s="39">
        <f t="shared" si="2"/>
        <v>0</v>
      </c>
      <c r="E48" s="40">
        <f t="shared" si="2"/>
        <v>23542628</v>
      </c>
      <c r="F48" s="41">
        <f t="shared" si="2"/>
        <v>23542628</v>
      </c>
      <c r="G48" s="41">
        <f t="shared" si="2"/>
        <v>417303</v>
      </c>
      <c r="H48" s="41">
        <f t="shared" si="2"/>
        <v>1451867</v>
      </c>
      <c r="I48" s="41">
        <f t="shared" si="2"/>
        <v>1373381</v>
      </c>
      <c r="J48" s="41">
        <f t="shared" si="2"/>
        <v>3242551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3242551</v>
      </c>
      <c r="X48" s="41">
        <f t="shared" si="2"/>
        <v>5885627</v>
      </c>
      <c r="Y48" s="41">
        <f t="shared" si="2"/>
        <v>-2643076</v>
      </c>
      <c r="Z48" s="42">
        <f>+IF(X48&lt;&gt;0,+(Y48/X48)*100,0)</f>
        <v>-44.907297047536311</v>
      </c>
      <c r="AA48" s="39">
        <f>+AA32-AA47</f>
        <v>23542628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1082041</v>
      </c>
      <c r="D51" s="48">
        <f t="shared" si="3"/>
        <v>0</v>
      </c>
      <c r="E51" s="49">
        <f t="shared" si="3"/>
        <v>23542628</v>
      </c>
      <c r="F51" s="50">
        <f t="shared" si="3"/>
        <v>23542628</v>
      </c>
      <c r="G51" s="50">
        <f t="shared" si="3"/>
        <v>417303</v>
      </c>
      <c r="H51" s="50">
        <f t="shared" si="3"/>
        <v>1451867</v>
      </c>
      <c r="I51" s="50">
        <f t="shared" si="3"/>
        <v>1373381</v>
      </c>
      <c r="J51" s="50">
        <f t="shared" si="3"/>
        <v>3242551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3242551</v>
      </c>
      <c r="X51" s="50">
        <f t="shared" si="3"/>
        <v>5885627</v>
      </c>
      <c r="Y51" s="50">
        <f t="shared" si="3"/>
        <v>-2643076</v>
      </c>
      <c r="Z51" s="51">
        <f>+IF(X51&lt;&gt;0,+(Y51/X51)*100,0)</f>
        <v>-44.907297047536311</v>
      </c>
      <c r="AA51" s="48">
        <f>SUM(AA48:AA50)</f>
        <v>23542628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1082041</v>
      </c>
      <c r="D53" s="54">
        <f>+D51-D52</f>
        <v>0</v>
      </c>
      <c r="E53" s="55">
        <f t="shared" si="4"/>
        <v>23542628</v>
      </c>
      <c r="F53" s="56">
        <f t="shared" si="4"/>
        <v>23542628</v>
      </c>
      <c r="G53" s="56">
        <f t="shared" si="4"/>
        <v>417303</v>
      </c>
      <c r="H53" s="56">
        <f t="shared" si="4"/>
        <v>1451867</v>
      </c>
      <c r="I53" s="56">
        <f t="shared" si="4"/>
        <v>1373381</v>
      </c>
      <c r="J53" s="56">
        <f t="shared" si="4"/>
        <v>3242551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3242551</v>
      </c>
      <c r="X53" s="56">
        <f t="shared" si="4"/>
        <v>5885627</v>
      </c>
      <c r="Y53" s="56">
        <f t="shared" si="4"/>
        <v>-2643076</v>
      </c>
      <c r="Z53" s="57">
        <f>+IF(X53&lt;&gt;0,+(Y53/X53)*100,0)</f>
        <v>-44.907297047536311</v>
      </c>
      <c r="AA53" s="54">
        <f>+AA51-AA52</f>
        <v>23542628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1082041</v>
      </c>
      <c r="D56" s="48">
        <f>SUM(D53:D55)</f>
        <v>0</v>
      </c>
      <c r="E56" s="49">
        <f t="shared" si="5"/>
        <v>23542628</v>
      </c>
      <c r="F56" s="50">
        <f t="shared" si="5"/>
        <v>23542628</v>
      </c>
      <c r="G56" s="50">
        <f t="shared" si="5"/>
        <v>417303</v>
      </c>
      <c r="H56" s="50">
        <f t="shared" si="5"/>
        <v>1451867</v>
      </c>
      <c r="I56" s="50">
        <f t="shared" si="5"/>
        <v>1373381</v>
      </c>
      <c r="J56" s="50">
        <f t="shared" si="5"/>
        <v>3242551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3242551</v>
      </c>
      <c r="X56" s="50">
        <f t="shared" si="5"/>
        <v>5885627</v>
      </c>
      <c r="Y56" s="50">
        <f t="shared" si="5"/>
        <v>-2643076</v>
      </c>
      <c r="Z56" s="51">
        <f>+IF(X56&lt;&gt;0,+(Y56/X56)*100,0)</f>
        <v>-44.907297047536311</v>
      </c>
      <c r="AA56" s="48">
        <f>SUM(AA53:AA55)</f>
        <v>23542628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1082041</v>
      </c>
      <c r="D59" s="65">
        <f>SUM(D56:D58)</f>
        <v>0</v>
      </c>
      <c r="E59" s="66">
        <f t="shared" si="6"/>
        <v>23542628</v>
      </c>
      <c r="F59" s="67">
        <f t="shared" si="6"/>
        <v>23542628</v>
      </c>
      <c r="G59" s="67">
        <f t="shared" si="6"/>
        <v>417303</v>
      </c>
      <c r="H59" s="67">
        <f t="shared" si="6"/>
        <v>1451867</v>
      </c>
      <c r="I59" s="67">
        <f t="shared" si="6"/>
        <v>1373381</v>
      </c>
      <c r="J59" s="67">
        <f t="shared" si="6"/>
        <v>3242551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3242551</v>
      </c>
      <c r="X59" s="67">
        <f t="shared" si="6"/>
        <v>5885627</v>
      </c>
      <c r="Y59" s="67">
        <f t="shared" si="6"/>
        <v>-2643076</v>
      </c>
      <c r="Z59" s="68">
        <f>+IF(X59&lt;&gt;0,+(Y59/X59)*100,0)</f>
        <v>-44.907297047536311</v>
      </c>
      <c r="AA59" s="65">
        <f>SUM(AA56:AA58)</f>
        <v>23542628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2832392</v>
      </c>
      <c r="D8" s="20"/>
      <c r="E8" s="21">
        <v>3724968</v>
      </c>
      <c r="F8" s="22">
        <v>3724968</v>
      </c>
      <c r="G8" s="22"/>
      <c r="H8" s="22">
        <v>290245</v>
      </c>
      <c r="I8" s="22">
        <v>291347</v>
      </c>
      <c r="J8" s="22">
        <v>581592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581592</v>
      </c>
      <c r="X8" s="22">
        <v>931242</v>
      </c>
      <c r="Y8" s="22">
        <v>-349650</v>
      </c>
      <c r="Z8" s="23">
        <v>-37.54663127307402</v>
      </c>
      <c r="AA8" s="20">
        <v>3724968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803</v>
      </c>
      <c r="D10" s="20"/>
      <c r="E10" s="21">
        <v>13532</v>
      </c>
      <c r="F10" s="22">
        <v>13532</v>
      </c>
      <c r="G10" s="22">
        <v>230</v>
      </c>
      <c r="H10" s="22">
        <v>119</v>
      </c>
      <c r="I10" s="22">
        <v>966</v>
      </c>
      <c r="J10" s="22">
        <v>1315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1315</v>
      </c>
      <c r="X10" s="22">
        <v>3378</v>
      </c>
      <c r="Y10" s="22">
        <v>-2063</v>
      </c>
      <c r="Z10" s="23">
        <v>-61.071640023682647</v>
      </c>
      <c r="AA10" s="20">
        <v>13532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1740687</v>
      </c>
      <c r="D13" s="20"/>
      <c r="E13" s="21">
        <v>2250642</v>
      </c>
      <c r="F13" s="22">
        <v>2250642</v>
      </c>
      <c r="G13" s="22"/>
      <c r="H13" s="22">
        <v>145336</v>
      </c>
      <c r="I13" s="22">
        <v>147127</v>
      </c>
      <c r="J13" s="22">
        <v>292463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292463</v>
      </c>
      <c r="X13" s="22">
        <v>562659</v>
      </c>
      <c r="Y13" s="22">
        <v>-270196</v>
      </c>
      <c r="Z13" s="23">
        <v>-48.021270432002332</v>
      </c>
      <c r="AA13" s="20">
        <v>2250642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4573882</v>
      </c>
      <c r="D32" s="29">
        <f t="shared" ref="D32:Y32" si="0">SUM(D6:D31)</f>
        <v>0</v>
      </c>
      <c r="E32" s="30">
        <f t="shared" si="0"/>
        <v>5989142</v>
      </c>
      <c r="F32" s="31">
        <f t="shared" si="0"/>
        <v>5989142</v>
      </c>
      <c r="G32" s="31">
        <f t="shared" si="0"/>
        <v>230</v>
      </c>
      <c r="H32" s="31">
        <f t="shared" si="0"/>
        <v>435700</v>
      </c>
      <c r="I32" s="31">
        <f t="shared" si="0"/>
        <v>439440</v>
      </c>
      <c r="J32" s="31">
        <f t="shared" si="0"/>
        <v>875370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875370</v>
      </c>
      <c r="X32" s="31">
        <f t="shared" si="0"/>
        <v>1497279</v>
      </c>
      <c r="Y32" s="31">
        <f t="shared" si="0"/>
        <v>-621909</v>
      </c>
      <c r="Z32" s="32">
        <f>+IF(X32&lt;&gt;0,+(Y32/X32)*100,0)</f>
        <v>-41.535946206418444</v>
      </c>
      <c r="AA32" s="29">
        <f>SUM(AA6:AA31)</f>
        <v>5989142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965833</v>
      </c>
      <c r="D34" s="20"/>
      <c r="E34" s="21">
        <v>2006943</v>
      </c>
      <c r="F34" s="22">
        <v>2006943</v>
      </c>
      <c r="G34" s="22">
        <v>80154</v>
      </c>
      <c r="H34" s="22">
        <v>246654</v>
      </c>
      <c r="I34" s="22"/>
      <c r="J34" s="22">
        <v>326808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326808</v>
      </c>
      <c r="X34" s="22">
        <v>501729</v>
      </c>
      <c r="Y34" s="22">
        <v>-174921</v>
      </c>
      <c r="Z34" s="23">
        <v>-34.863641527597565</v>
      </c>
      <c r="AA34" s="20">
        <v>2006943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1359615</v>
      </c>
      <c r="D38" s="20"/>
      <c r="E38" s="21">
        <v>1885189</v>
      </c>
      <c r="F38" s="22">
        <v>1885189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471297</v>
      </c>
      <c r="Y38" s="22">
        <v>-471297</v>
      </c>
      <c r="Z38" s="23">
        <v>-100</v>
      </c>
      <c r="AA38" s="20">
        <v>1885189</v>
      </c>
    </row>
    <row r="39" spans="1:27" ht="13.5" x14ac:dyDescent="0.25">
      <c r="A39" s="19" t="s">
        <v>65</v>
      </c>
      <c r="B39" s="15" t="s">
        <v>32</v>
      </c>
      <c r="C39" s="20">
        <v>610959</v>
      </c>
      <c r="D39" s="20"/>
      <c r="E39" s="21">
        <v>2066427</v>
      </c>
      <c r="F39" s="22">
        <v>2066427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516603</v>
      </c>
      <c r="Y39" s="22">
        <v>-516603</v>
      </c>
      <c r="Z39" s="23">
        <v>-100</v>
      </c>
      <c r="AA39" s="20">
        <v>2066427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238371</v>
      </c>
      <c r="D41" s="20"/>
      <c r="E41" s="21">
        <v>351567</v>
      </c>
      <c r="F41" s="22">
        <v>351567</v>
      </c>
      <c r="G41" s="22"/>
      <c r="H41" s="22">
        <v>7016</v>
      </c>
      <c r="I41" s="22"/>
      <c r="J41" s="22">
        <v>7016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7016</v>
      </c>
      <c r="X41" s="22">
        <v>87882</v>
      </c>
      <c r="Y41" s="22">
        <v>-80866</v>
      </c>
      <c r="Z41" s="23">
        <v>-92.016567670285156</v>
      </c>
      <c r="AA41" s="20">
        <v>351567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379519</v>
      </c>
      <c r="D44" s="20"/>
      <c r="E44" s="21">
        <v>472778</v>
      </c>
      <c r="F44" s="22">
        <v>472778</v>
      </c>
      <c r="G44" s="22">
        <v>844</v>
      </c>
      <c r="H44" s="22">
        <v>79255</v>
      </c>
      <c r="I44" s="22">
        <v>14210</v>
      </c>
      <c r="J44" s="22">
        <v>94309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94309</v>
      </c>
      <c r="X44" s="22">
        <v>118188</v>
      </c>
      <c r="Y44" s="22">
        <v>-23879</v>
      </c>
      <c r="Z44" s="23">
        <v>-20.204250854570684</v>
      </c>
      <c r="AA44" s="20">
        <v>472778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3554297</v>
      </c>
      <c r="D47" s="29">
        <f t="shared" ref="D47:Y47" si="1">SUM(D34:D46)</f>
        <v>0</v>
      </c>
      <c r="E47" s="30">
        <f t="shared" si="1"/>
        <v>6782904</v>
      </c>
      <c r="F47" s="31">
        <f t="shared" si="1"/>
        <v>6782904</v>
      </c>
      <c r="G47" s="31">
        <f t="shared" si="1"/>
        <v>80998</v>
      </c>
      <c r="H47" s="31">
        <f t="shared" si="1"/>
        <v>332925</v>
      </c>
      <c r="I47" s="31">
        <f t="shared" si="1"/>
        <v>14210</v>
      </c>
      <c r="J47" s="31">
        <f t="shared" si="1"/>
        <v>428133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428133</v>
      </c>
      <c r="X47" s="31">
        <f t="shared" si="1"/>
        <v>1695699</v>
      </c>
      <c r="Y47" s="31">
        <f t="shared" si="1"/>
        <v>-1267566</v>
      </c>
      <c r="Z47" s="32">
        <f>+IF(X47&lt;&gt;0,+(Y47/X47)*100,0)</f>
        <v>-74.751828007211188</v>
      </c>
      <c r="AA47" s="29">
        <f>SUM(AA34:AA46)</f>
        <v>6782904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1019585</v>
      </c>
      <c r="D48" s="39">
        <f t="shared" si="2"/>
        <v>0</v>
      </c>
      <c r="E48" s="40">
        <f t="shared" si="2"/>
        <v>-793762</v>
      </c>
      <c r="F48" s="41">
        <f t="shared" si="2"/>
        <v>-793762</v>
      </c>
      <c r="G48" s="41">
        <f t="shared" si="2"/>
        <v>-80768</v>
      </c>
      <c r="H48" s="41">
        <f t="shared" si="2"/>
        <v>102775</v>
      </c>
      <c r="I48" s="41">
        <f t="shared" si="2"/>
        <v>425230</v>
      </c>
      <c r="J48" s="41">
        <f t="shared" si="2"/>
        <v>447237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447237</v>
      </c>
      <c r="X48" s="41">
        <f t="shared" si="2"/>
        <v>-198420</v>
      </c>
      <c r="Y48" s="41">
        <f t="shared" si="2"/>
        <v>645657</v>
      </c>
      <c r="Z48" s="42">
        <f>+IF(X48&lt;&gt;0,+(Y48/X48)*100,0)</f>
        <v>-325.39915331115816</v>
      </c>
      <c r="AA48" s="39">
        <f>+AA32-AA47</f>
        <v>-793762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1019585</v>
      </c>
      <c r="D51" s="48">
        <f t="shared" si="3"/>
        <v>0</v>
      </c>
      <c r="E51" s="49">
        <f t="shared" si="3"/>
        <v>-793762</v>
      </c>
      <c r="F51" s="50">
        <f t="shared" si="3"/>
        <v>-793762</v>
      </c>
      <c r="G51" s="50">
        <f t="shared" si="3"/>
        <v>-80768</v>
      </c>
      <c r="H51" s="50">
        <f t="shared" si="3"/>
        <v>102775</v>
      </c>
      <c r="I51" s="50">
        <f t="shared" si="3"/>
        <v>425230</v>
      </c>
      <c r="J51" s="50">
        <f t="shared" si="3"/>
        <v>447237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447237</v>
      </c>
      <c r="X51" s="50">
        <f t="shared" si="3"/>
        <v>-198420</v>
      </c>
      <c r="Y51" s="50">
        <f t="shared" si="3"/>
        <v>645657</v>
      </c>
      <c r="Z51" s="51">
        <f>+IF(X51&lt;&gt;0,+(Y51/X51)*100,0)</f>
        <v>-325.39915331115816</v>
      </c>
      <c r="AA51" s="48">
        <f>SUM(AA48:AA50)</f>
        <v>-793762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1019585</v>
      </c>
      <c r="D53" s="54">
        <f>+D51-D52</f>
        <v>0</v>
      </c>
      <c r="E53" s="55">
        <f t="shared" si="4"/>
        <v>-793762</v>
      </c>
      <c r="F53" s="56">
        <f t="shared" si="4"/>
        <v>-793762</v>
      </c>
      <c r="G53" s="56">
        <f t="shared" si="4"/>
        <v>-80768</v>
      </c>
      <c r="H53" s="56">
        <f t="shared" si="4"/>
        <v>102775</v>
      </c>
      <c r="I53" s="56">
        <f t="shared" si="4"/>
        <v>425230</v>
      </c>
      <c r="J53" s="56">
        <f t="shared" si="4"/>
        <v>447237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447237</v>
      </c>
      <c r="X53" s="56">
        <f t="shared" si="4"/>
        <v>-198420</v>
      </c>
      <c r="Y53" s="56">
        <f t="shared" si="4"/>
        <v>645657</v>
      </c>
      <c r="Z53" s="57">
        <f>+IF(X53&lt;&gt;0,+(Y53/X53)*100,0)</f>
        <v>-325.39915331115816</v>
      </c>
      <c r="AA53" s="54">
        <f>+AA51-AA52</f>
        <v>-793762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1019585</v>
      </c>
      <c r="D56" s="48">
        <f>SUM(D53:D55)</f>
        <v>0</v>
      </c>
      <c r="E56" s="49">
        <f t="shared" si="5"/>
        <v>-793762</v>
      </c>
      <c r="F56" s="50">
        <f t="shared" si="5"/>
        <v>-793762</v>
      </c>
      <c r="G56" s="50">
        <f t="shared" si="5"/>
        <v>-80768</v>
      </c>
      <c r="H56" s="50">
        <f t="shared" si="5"/>
        <v>102775</v>
      </c>
      <c r="I56" s="50">
        <f t="shared" si="5"/>
        <v>425230</v>
      </c>
      <c r="J56" s="50">
        <f t="shared" si="5"/>
        <v>447237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447237</v>
      </c>
      <c r="X56" s="50">
        <f t="shared" si="5"/>
        <v>-198420</v>
      </c>
      <c r="Y56" s="50">
        <f t="shared" si="5"/>
        <v>645657</v>
      </c>
      <c r="Z56" s="51">
        <f>+IF(X56&lt;&gt;0,+(Y56/X56)*100,0)</f>
        <v>-325.39915331115816</v>
      </c>
      <c r="AA56" s="48">
        <f>SUM(AA53:AA55)</f>
        <v>-793762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1019585</v>
      </c>
      <c r="D59" s="65">
        <f>SUM(D56:D58)</f>
        <v>0</v>
      </c>
      <c r="E59" s="66">
        <f t="shared" si="6"/>
        <v>-793762</v>
      </c>
      <c r="F59" s="67">
        <f t="shared" si="6"/>
        <v>-793762</v>
      </c>
      <c r="G59" s="67">
        <f t="shared" si="6"/>
        <v>-80768</v>
      </c>
      <c r="H59" s="67">
        <f t="shared" si="6"/>
        <v>102775</v>
      </c>
      <c r="I59" s="67">
        <f t="shared" si="6"/>
        <v>425230</v>
      </c>
      <c r="J59" s="67">
        <f t="shared" si="6"/>
        <v>447237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447237</v>
      </c>
      <c r="X59" s="67">
        <f t="shared" si="6"/>
        <v>-198420</v>
      </c>
      <c r="Y59" s="67">
        <f t="shared" si="6"/>
        <v>645657</v>
      </c>
      <c r="Z59" s="68">
        <f>+IF(X59&lt;&gt;0,+(Y59/X59)*100,0)</f>
        <v>-325.39915331115816</v>
      </c>
      <c r="AA59" s="65">
        <f>SUM(AA56:AA58)</f>
        <v>-793762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27741336</v>
      </c>
      <c r="D8" s="20"/>
      <c r="E8" s="21">
        <v>27045493</v>
      </c>
      <c r="F8" s="22">
        <v>27045493</v>
      </c>
      <c r="G8" s="22"/>
      <c r="H8" s="22">
        <v>-12707</v>
      </c>
      <c r="I8" s="22">
        <v>2573290</v>
      </c>
      <c r="J8" s="22">
        <v>2560583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2560583</v>
      </c>
      <c r="X8" s="22">
        <v>6761392</v>
      </c>
      <c r="Y8" s="22">
        <v>-4200809</v>
      </c>
      <c r="Z8" s="23">
        <v>-62.129351470821391</v>
      </c>
      <c r="AA8" s="20">
        <v>27045493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27741336</v>
      </c>
      <c r="D32" s="29">
        <f t="shared" ref="D32:Y32" si="0">SUM(D6:D31)</f>
        <v>0</v>
      </c>
      <c r="E32" s="30">
        <f t="shared" si="0"/>
        <v>27045493</v>
      </c>
      <c r="F32" s="31">
        <f t="shared" si="0"/>
        <v>27045493</v>
      </c>
      <c r="G32" s="31">
        <f t="shared" si="0"/>
        <v>0</v>
      </c>
      <c r="H32" s="31">
        <f t="shared" si="0"/>
        <v>-12707</v>
      </c>
      <c r="I32" s="31">
        <f t="shared" si="0"/>
        <v>2573290</v>
      </c>
      <c r="J32" s="31">
        <f t="shared" si="0"/>
        <v>2560583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2560583</v>
      </c>
      <c r="X32" s="31">
        <f t="shared" si="0"/>
        <v>6761392</v>
      </c>
      <c r="Y32" s="31">
        <f t="shared" si="0"/>
        <v>-4200809</v>
      </c>
      <c r="Z32" s="32">
        <f>+IF(X32&lt;&gt;0,+(Y32/X32)*100,0)</f>
        <v>-62.129351470821391</v>
      </c>
      <c r="AA32" s="29">
        <f>SUM(AA6:AA31)</f>
        <v>27045493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10160725</v>
      </c>
      <c r="D34" s="20"/>
      <c r="E34" s="21">
        <v>10033931</v>
      </c>
      <c r="F34" s="22">
        <v>10033931</v>
      </c>
      <c r="G34" s="22">
        <v>919097</v>
      </c>
      <c r="H34" s="22">
        <v>882998</v>
      </c>
      <c r="I34" s="22">
        <v>875472</v>
      </c>
      <c r="J34" s="22">
        <v>2677567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2677567</v>
      </c>
      <c r="X34" s="22">
        <v>2508554</v>
      </c>
      <c r="Y34" s="22">
        <v>169013</v>
      </c>
      <c r="Z34" s="23">
        <v>6.7374670826300731</v>
      </c>
      <c r="AA34" s="20">
        <v>10033931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7850224</v>
      </c>
      <c r="D37" s="20"/>
      <c r="E37" s="21">
        <v>114139</v>
      </c>
      <c r="F37" s="22">
        <v>114139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28540</v>
      </c>
      <c r="Y37" s="22">
        <v>-28540</v>
      </c>
      <c r="Z37" s="23">
        <v>-100</v>
      </c>
      <c r="AA37" s="20">
        <v>114139</v>
      </c>
    </row>
    <row r="38" spans="1:27" ht="13.5" x14ac:dyDescent="0.25">
      <c r="A38" s="19" t="s">
        <v>64</v>
      </c>
      <c r="B38" s="15" t="s">
        <v>32</v>
      </c>
      <c r="C38" s="20">
        <v>34125296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25003</v>
      </c>
      <c r="Y38" s="22">
        <v>-25003</v>
      </c>
      <c r="Z38" s="23">
        <v>-100</v>
      </c>
      <c r="AA38" s="20">
        <v>100000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25003</v>
      </c>
      <c r="Y39" s="22">
        <v>-25003</v>
      </c>
      <c r="Z39" s="23">
        <v>-100</v>
      </c>
      <c r="AA39" s="20">
        <v>100000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1800898</v>
      </c>
      <c r="D41" s="20"/>
      <c r="E41" s="21">
        <v>1049000</v>
      </c>
      <c r="F41" s="22">
        <v>1049000</v>
      </c>
      <c r="G41" s="22"/>
      <c r="H41" s="22"/>
      <c r="I41" s="22">
        <v>940</v>
      </c>
      <c r="J41" s="22">
        <v>940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940</v>
      </c>
      <c r="X41" s="22">
        <v>262256</v>
      </c>
      <c r="Y41" s="22">
        <v>-261316</v>
      </c>
      <c r="Z41" s="23">
        <v>-99.64157159416753</v>
      </c>
      <c r="AA41" s="20">
        <v>1049000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2287540</v>
      </c>
      <c r="D44" s="20"/>
      <c r="E44" s="21">
        <v>31470</v>
      </c>
      <c r="F44" s="22">
        <v>31470</v>
      </c>
      <c r="G44" s="22">
        <v>8113</v>
      </c>
      <c r="H44" s="22">
        <v>7747</v>
      </c>
      <c r="I44" s="22">
        <v>167537</v>
      </c>
      <c r="J44" s="22">
        <v>183397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183397</v>
      </c>
      <c r="X44" s="22">
        <v>7872</v>
      </c>
      <c r="Y44" s="22">
        <v>175525</v>
      </c>
      <c r="Z44" s="23">
        <v>2229.7383130081298</v>
      </c>
      <c r="AA44" s="20">
        <v>31470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56224683</v>
      </c>
      <c r="D47" s="29">
        <f t="shared" ref="D47:Y47" si="1">SUM(D34:D46)</f>
        <v>0</v>
      </c>
      <c r="E47" s="30">
        <f t="shared" si="1"/>
        <v>11428540</v>
      </c>
      <c r="F47" s="31">
        <f t="shared" si="1"/>
        <v>11428540</v>
      </c>
      <c r="G47" s="31">
        <f t="shared" si="1"/>
        <v>927210</v>
      </c>
      <c r="H47" s="31">
        <f t="shared" si="1"/>
        <v>890745</v>
      </c>
      <c r="I47" s="31">
        <f t="shared" si="1"/>
        <v>1043949</v>
      </c>
      <c r="J47" s="31">
        <f t="shared" si="1"/>
        <v>2861904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2861904</v>
      </c>
      <c r="X47" s="31">
        <f t="shared" si="1"/>
        <v>2857228</v>
      </c>
      <c r="Y47" s="31">
        <f t="shared" si="1"/>
        <v>4676</v>
      </c>
      <c r="Z47" s="32">
        <f>+IF(X47&lt;&gt;0,+(Y47/X47)*100,0)</f>
        <v>0.16365512307733229</v>
      </c>
      <c r="AA47" s="29">
        <f>SUM(AA34:AA46)</f>
        <v>11428540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-28483347</v>
      </c>
      <c r="D48" s="39">
        <f t="shared" si="2"/>
        <v>0</v>
      </c>
      <c r="E48" s="40">
        <f t="shared" si="2"/>
        <v>15616953</v>
      </c>
      <c r="F48" s="41">
        <f t="shared" si="2"/>
        <v>15616953</v>
      </c>
      <c r="G48" s="41">
        <f t="shared" si="2"/>
        <v>-927210</v>
      </c>
      <c r="H48" s="41">
        <f t="shared" si="2"/>
        <v>-903452</v>
      </c>
      <c r="I48" s="41">
        <f t="shared" si="2"/>
        <v>1529341</v>
      </c>
      <c r="J48" s="41">
        <f t="shared" si="2"/>
        <v>-301321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-301321</v>
      </c>
      <c r="X48" s="41">
        <f t="shared" si="2"/>
        <v>3904164</v>
      </c>
      <c r="Y48" s="41">
        <f t="shared" si="2"/>
        <v>-4205485</v>
      </c>
      <c r="Z48" s="42">
        <f>+IF(X48&lt;&gt;0,+(Y48/X48)*100,0)</f>
        <v>-107.717939102968</v>
      </c>
      <c r="AA48" s="39">
        <f>+AA32-AA47</f>
        <v>15616953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-28483347</v>
      </c>
      <c r="D51" s="48">
        <f t="shared" si="3"/>
        <v>0</v>
      </c>
      <c r="E51" s="49">
        <f t="shared" si="3"/>
        <v>15616953</v>
      </c>
      <c r="F51" s="50">
        <f t="shared" si="3"/>
        <v>15616953</v>
      </c>
      <c r="G51" s="50">
        <f t="shared" si="3"/>
        <v>-927210</v>
      </c>
      <c r="H51" s="50">
        <f t="shared" si="3"/>
        <v>-903452</v>
      </c>
      <c r="I51" s="50">
        <f t="shared" si="3"/>
        <v>1529341</v>
      </c>
      <c r="J51" s="50">
        <f t="shared" si="3"/>
        <v>-301321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-301321</v>
      </c>
      <c r="X51" s="50">
        <f t="shared" si="3"/>
        <v>3904164</v>
      </c>
      <c r="Y51" s="50">
        <f t="shared" si="3"/>
        <v>-4205485</v>
      </c>
      <c r="Z51" s="51">
        <f>+IF(X51&lt;&gt;0,+(Y51/X51)*100,0)</f>
        <v>-107.717939102968</v>
      </c>
      <c r="AA51" s="48">
        <f>SUM(AA48:AA50)</f>
        <v>15616953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-28483347</v>
      </c>
      <c r="D53" s="54">
        <f>+D51-D52</f>
        <v>0</v>
      </c>
      <c r="E53" s="55">
        <f t="shared" si="4"/>
        <v>15616953</v>
      </c>
      <c r="F53" s="56">
        <f t="shared" si="4"/>
        <v>15616953</v>
      </c>
      <c r="G53" s="56">
        <f t="shared" si="4"/>
        <v>-927210</v>
      </c>
      <c r="H53" s="56">
        <f t="shared" si="4"/>
        <v>-903452</v>
      </c>
      <c r="I53" s="56">
        <f t="shared" si="4"/>
        <v>1529341</v>
      </c>
      <c r="J53" s="56">
        <f t="shared" si="4"/>
        <v>-301321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-301321</v>
      </c>
      <c r="X53" s="56">
        <f t="shared" si="4"/>
        <v>3904164</v>
      </c>
      <c r="Y53" s="56">
        <f t="shared" si="4"/>
        <v>-4205485</v>
      </c>
      <c r="Z53" s="57">
        <f>+IF(X53&lt;&gt;0,+(Y53/X53)*100,0)</f>
        <v>-107.717939102968</v>
      </c>
      <c r="AA53" s="54">
        <f>+AA51-AA52</f>
        <v>15616953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-28483347</v>
      </c>
      <c r="D56" s="48">
        <f>SUM(D53:D55)</f>
        <v>0</v>
      </c>
      <c r="E56" s="49">
        <f t="shared" si="5"/>
        <v>15616953</v>
      </c>
      <c r="F56" s="50">
        <f t="shared" si="5"/>
        <v>15616953</v>
      </c>
      <c r="G56" s="50">
        <f t="shared" si="5"/>
        <v>-927210</v>
      </c>
      <c r="H56" s="50">
        <f t="shared" si="5"/>
        <v>-903452</v>
      </c>
      <c r="I56" s="50">
        <f t="shared" si="5"/>
        <v>1529341</v>
      </c>
      <c r="J56" s="50">
        <f t="shared" si="5"/>
        <v>-301321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-301321</v>
      </c>
      <c r="X56" s="50">
        <f t="shared" si="5"/>
        <v>3904164</v>
      </c>
      <c r="Y56" s="50">
        <f t="shared" si="5"/>
        <v>-4205485</v>
      </c>
      <c r="Z56" s="51">
        <f>+IF(X56&lt;&gt;0,+(Y56/X56)*100,0)</f>
        <v>-107.717939102968</v>
      </c>
      <c r="AA56" s="48">
        <f>SUM(AA53:AA55)</f>
        <v>15616953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-28483347</v>
      </c>
      <c r="D59" s="65">
        <f>SUM(D56:D58)</f>
        <v>0</v>
      </c>
      <c r="E59" s="66">
        <f t="shared" si="6"/>
        <v>15616953</v>
      </c>
      <c r="F59" s="67">
        <f t="shared" si="6"/>
        <v>15616953</v>
      </c>
      <c r="G59" s="67">
        <f t="shared" si="6"/>
        <v>-927210</v>
      </c>
      <c r="H59" s="67">
        <f t="shared" si="6"/>
        <v>-903452</v>
      </c>
      <c r="I59" s="67">
        <f t="shared" si="6"/>
        <v>1529341</v>
      </c>
      <c r="J59" s="67">
        <f t="shared" si="6"/>
        <v>-301321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-301321</v>
      </c>
      <c r="X59" s="67">
        <f t="shared" si="6"/>
        <v>3904164</v>
      </c>
      <c r="Y59" s="67">
        <f t="shared" si="6"/>
        <v>-4205485</v>
      </c>
      <c r="Z59" s="68">
        <f>+IF(X59&lt;&gt;0,+(Y59/X59)*100,0)</f>
        <v>-107.717939102968</v>
      </c>
      <c r="AA59" s="65">
        <f>SUM(AA56:AA58)</f>
        <v>15616953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4460268</v>
      </c>
      <c r="D8" s="20"/>
      <c r="E8" s="21">
        <v>6890362</v>
      </c>
      <c r="F8" s="22">
        <v>6890362</v>
      </c>
      <c r="G8" s="22"/>
      <c r="H8" s="22">
        <v>407155</v>
      </c>
      <c r="I8" s="22">
        <v>455758</v>
      </c>
      <c r="J8" s="22">
        <v>862913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862913</v>
      </c>
      <c r="X8" s="22">
        <v>1722591</v>
      </c>
      <c r="Y8" s="22">
        <v>-859678</v>
      </c>
      <c r="Z8" s="23">
        <v>-49.906100751716451</v>
      </c>
      <c r="AA8" s="20">
        <v>6890362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4460268</v>
      </c>
      <c r="D32" s="29">
        <f t="shared" ref="D32:Y32" si="0">SUM(D6:D31)</f>
        <v>0</v>
      </c>
      <c r="E32" s="30">
        <f t="shared" si="0"/>
        <v>6890362</v>
      </c>
      <c r="F32" s="31">
        <f t="shared" si="0"/>
        <v>6890362</v>
      </c>
      <c r="G32" s="31">
        <f t="shared" si="0"/>
        <v>0</v>
      </c>
      <c r="H32" s="31">
        <f t="shared" si="0"/>
        <v>407155</v>
      </c>
      <c r="I32" s="31">
        <f t="shared" si="0"/>
        <v>455758</v>
      </c>
      <c r="J32" s="31">
        <f t="shared" si="0"/>
        <v>862913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862913</v>
      </c>
      <c r="X32" s="31">
        <f t="shared" si="0"/>
        <v>1722591</v>
      </c>
      <c r="Y32" s="31">
        <f t="shared" si="0"/>
        <v>-859678</v>
      </c>
      <c r="Z32" s="32">
        <f>+IF(X32&lt;&gt;0,+(Y32/X32)*100,0)</f>
        <v>-49.906100751716451</v>
      </c>
      <c r="AA32" s="29">
        <f>SUM(AA6:AA31)</f>
        <v>6890362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5852395</v>
      </c>
      <c r="D34" s="20"/>
      <c r="E34" s="21">
        <v>2082575</v>
      </c>
      <c r="F34" s="22">
        <v>2082575</v>
      </c>
      <c r="G34" s="22"/>
      <c r="H34" s="22"/>
      <c r="I34" s="22">
        <v>622455</v>
      </c>
      <c r="J34" s="22">
        <v>622455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622455</v>
      </c>
      <c r="X34" s="22">
        <v>520647</v>
      </c>
      <c r="Y34" s="22">
        <v>101808</v>
      </c>
      <c r="Z34" s="23">
        <v>19.554131686152036</v>
      </c>
      <c r="AA34" s="20">
        <v>2082575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55396</v>
      </c>
      <c r="D37" s="20"/>
      <c r="E37" s="21">
        <v>15961</v>
      </c>
      <c r="F37" s="22">
        <v>15961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3990</v>
      </c>
      <c r="Y37" s="22">
        <v>-3990</v>
      </c>
      <c r="Z37" s="23">
        <v>-100</v>
      </c>
      <c r="AA37" s="20">
        <v>15961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2300170</v>
      </c>
      <c r="F39" s="22">
        <v>2300170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575043</v>
      </c>
      <c r="Y39" s="22">
        <v>-575043</v>
      </c>
      <c r="Z39" s="23">
        <v>-100</v>
      </c>
      <c r="AA39" s="20">
        <v>2300170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29212</v>
      </c>
      <c r="D41" s="20"/>
      <c r="E41" s="21">
        <v>150000</v>
      </c>
      <c r="F41" s="22">
        <v>150000</v>
      </c>
      <c r="G41" s="22"/>
      <c r="H41" s="22">
        <v>60000</v>
      </c>
      <c r="I41" s="22">
        <v>91</v>
      </c>
      <c r="J41" s="22">
        <v>60091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60091</v>
      </c>
      <c r="X41" s="22">
        <v>37500</v>
      </c>
      <c r="Y41" s="22">
        <v>22591</v>
      </c>
      <c r="Z41" s="23">
        <v>60.242666666666665</v>
      </c>
      <c r="AA41" s="20">
        <v>150000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15785217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95734</v>
      </c>
      <c r="D44" s="20"/>
      <c r="E44" s="21">
        <v>428146</v>
      </c>
      <c r="F44" s="22">
        <v>428146</v>
      </c>
      <c r="G44" s="22"/>
      <c r="H44" s="22"/>
      <c r="I44" s="22">
        <v>2123</v>
      </c>
      <c r="J44" s="22">
        <v>2123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2123</v>
      </c>
      <c r="X44" s="22">
        <v>107037</v>
      </c>
      <c r="Y44" s="22">
        <v>-104914</v>
      </c>
      <c r="Z44" s="23">
        <v>-98.016573708156997</v>
      </c>
      <c r="AA44" s="20">
        <v>428146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21817954</v>
      </c>
      <c r="D47" s="29">
        <f t="shared" ref="D47:Y47" si="1">SUM(D34:D46)</f>
        <v>0</v>
      </c>
      <c r="E47" s="30">
        <f t="shared" si="1"/>
        <v>4976852</v>
      </c>
      <c r="F47" s="31">
        <f t="shared" si="1"/>
        <v>4976852</v>
      </c>
      <c r="G47" s="31">
        <f t="shared" si="1"/>
        <v>0</v>
      </c>
      <c r="H47" s="31">
        <f t="shared" si="1"/>
        <v>60000</v>
      </c>
      <c r="I47" s="31">
        <f t="shared" si="1"/>
        <v>624669</v>
      </c>
      <c r="J47" s="31">
        <f t="shared" si="1"/>
        <v>684669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684669</v>
      </c>
      <c r="X47" s="31">
        <f t="shared" si="1"/>
        <v>1244217</v>
      </c>
      <c r="Y47" s="31">
        <f t="shared" si="1"/>
        <v>-559548</v>
      </c>
      <c r="Z47" s="32">
        <f>+IF(X47&lt;&gt;0,+(Y47/X47)*100,0)</f>
        <v>-44.971897988855645</v>
      </c>
      <c r="AA47" s="29">
        <f>SUM(AA34:AA46)</f>
        <v>4976852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-17357686</v>
      </c>
      <c r="D48" s="39">
        <f t="shared" si="2"/>
        <v>0</v>
      </c>
      <c r="E48" s="40">
        <f t="shared" si="2"/>
        <v>1913510</v>
      </c>
      <c r="F48" s="41">
        <f t="shared" si="2"/>
        <v>1913510</v>
      </c>
      <c r="G48" s="41">
        <f t="shared" si="2"/>
        <v>0</v>
      </c>
      <c r="H48" s="41">
        <f t="shared" si="2"/>
        <v>347155</v>
      </c>
      <c r="I48" s="41">
        <f t="shared" si="2"/>
        <v>-168911</v>
      </c>
      <c r="J48" s="41">
        <f t="shared" si="2"/>
        <v>178244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178244</v>
      </c>
      <c r="X48" s="41">
        <f t="shared" si="2"/>
        <v>478374</v>
      </c>
      <c r="Y48" s="41">
        <f t="shared" si="2"/>
        <v>-300130</v>
      </c>
      <c r="Z48" s="42">
        <f>+IF(X48&lt;&gt;0,+(Y48/X48)*100,0)</f>
        <v>-62.73961377499613</v>
      </c>
      <c r="AA48" s="39">
        <f>+AA32-AA47</f>
        <v>1913510</v>
      </c>
    </row>
    <row r="49" spans="1:27" ht="25.5" x14ac:dyDescent="0.25">
      <c r="A49" s="43" t="s">
        <v>74</v>
      </c>
      <c r="B49" s="15" t="s">
        <v>32</v>
      </c>
      <c r="C49" s="20">
        <v>55125842</v>
      </c>
      <c r="D49" s="20"/>
      <c r="E49" s="21">
        <v>8610000</v>
      </c>
      <c r="F49" s="22">
        <v>8610000</v>
      </c>
      <c r="G49" s="22"/>
      <c r="H49" s="22"/>
      <c r="I49" s="22">
        <v>2454482</v>
      </c>
      <c r="J49" s="22">
        <v>2454482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2454482</v>
      </c>
      <c r="X49" s="22">
        <v>2152500</v>
      </c>
      <c r="Y49" s="22">
        <v>301982</v>
      </c>
      <c r="Z49" s="23">
        <v>14.029361207897791</v>
      </c>
      <c r="AA49" s="20">
        <v>8610000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37768156</v>
      </c>
      <c r="D51" s="48">
        <f t="shared" si="3"/>
        <v>0</v>
      </c>
      <c r="E51" s="49">
        <f t="shared" si="3"/>
        <v>10523510</v>
      </c>
      <c r="F51" s="50">
        <f t="shared" si="3"/>
        <v>10523510</v>
      </c>
      <c r="G51" s="50">
        <f t="shared" si="3"/>
        <v>0</v>
      </c>
      <c r="H51" s="50">
        <f t="shared" si="3"/>
        <v>347155</v>
      </c>
      <c r="I51" s="50">
        <f t="shared" si="3"/>
        <v>2285571</v>
      </c>
      <c r="J51" s="50">
        <f t="shared" si="3"/>
        <v>2632726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2632726</v>
      </c>
      <c r="X51" s="50">
        <f t="shared" si="3"/>
        <v>2630874</v>
      </c>
      <c r="Y51" s="50">
        <f t="shared" si="3"/>
        <v>1852</v>
      </c>
      <c r="Z51" s="51">
        <f>+IF(X51&lt;&gt;0,+(Y51/X51)*100,0)</f>
        <v>7.0394857374393452E-2</v>
      </c>
      <c r="AA51" s="48">
        <f>SUM(AA48:AA50)</f>
        <v>10523510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37768156</v>
      </c>
      <c r="D53" s="54">
        <f>+D51-D52</f>
        <v>0</v>
      </c>
      <c r="E53" s="55">
        <f t="shared" si="4"/>
        <v>10523510</v>
      </c>
      <c r="F53" s="56">
        <f t="shared" si="4"/>
        <v>10523510</v>
      </c>
      <c r="G53" s="56">
        <f t="shared" si="4"/>
        <v>0</v>
      </c>
      <c r="H53" s="56">
        <f t="shared" si="4"/>
        <v>347155</v>
      </c>
      <c r="I53" s="56">
        <f t="shared" si="4"/>
        <v>2285571</v>
      </c>
      <c r="J53" s="56">
        <f t="shared" si="4"/>
        <v>2632726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2632726</v>
      </c>
      <c r="X53" s="56">
        <f t="shared" si="4"/>
        <v>2630874</v>
      </c>
      <c r="Y53" s="56">
        <f t="shared" si="4"/>
        <v>1852</v>
      </c>
      <c r="Z53" s="57">
        <f>+IF(X53&lt;&gt;0,+(Y53/X53)*100,0)</f>
        <v>7.0394857374393452E-2</v>
      </c>
      <c r="AA53" s="54">
        <f>+AA51-AA52</f>
        <v>10523510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37768156</v>
      </c>
      <c r="D56" s="48">
        <f>SUM(D53:D55)</f>
        <v>0</v>
      </c>
      <c r="E56" s="49">
        <f t="shared" si="5"/>
        <v>10523510</v>
      </c>
      <c r="F56" s="50">
        <f t="shared" si="5"/>
        <v>10523510</v>
      </c>
      <c r="G56" s="50">
        <f t="shared" si="5"/>
        <v>0</v>
      </c>
      <c r="H56" s="50">
        <f t="shared" si="5"/>
        <v>347155</v>
      </c>
      <c r="I56" s="50">
        <f t="shared" si="5"/>
        <v>2285571</v>
      </c>
      <c r="J56" s="50">
        <f t="shared" si="5"/>
        <v>2632726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2632726</v>
      </c>
      <c r="X56" s="50">
        <f t="shared" si="5"/>
        <v>2630874</v>
      </c>
      <c r="Y56" s="50">
        <f t="shared" si="5"/>
        <v>1852</v>
      </c>
      <c r="Z56" s="51">
        <f>+IF(X56&lt;&gt;0,+(Y56/X56)*100,0)</f>
        <v>7.0394857374393452E-2</v>
      </c>
      <c r="AA56" s="48">
        <f>SUM(AA53:AA55)</f>
        <v>10523510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37768156</v>
      </c>
      <c r="D59" s="65">
        <f>SUM(D56:D58)</f>
        <v>0</v>
      </c>
      <c r="E59" s="66">
        <f t="shared" si="6"/>
        <v>10523510</v>
      </c>
      <c r="F59" s="67">
        <f t="shared" si="6"/>
        <v>10523510</v>
      </c>
      <c r="G59" s="67">
        <f t="shared" si="6"/>
        <v>0</v>
      </c>
      <c r="H59" s="67">
        <f t="shared" si="6"/>
        <v>347155</v>
      </c>
      <c r="I59" s="67">
        <f t="shared" si="6"/>
        <v>2285571</v>
      </c>
      <c r="J59" s="67">
        <f t="shared" si="6"/>
        <v>2632726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2632726</v>
      </c>
      <c r="X59" s="67">
        <f t="shared" si="6"/>
        <v>2630874</v>
      </c>
      <c r="Y59" s="67">
        <f t="shared" si="6"/>
        <v>1852</v>
      </c>
      <c r="Z59" s="68">
        <f>+IF(X59&lt;&gt;0,+(Y59/X59)*100,0)</f>
        <v>7.0394857374393452E-2</v>
      </c>
      <c r="AA59" s="65">
        <f>SUM(AA56:AA58)</f>
        <v>10523510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-384395</v>
      </c>
      <c r="H6" s="22">
        <v>-360127</v>
      </c>
      <c r="I6" s="22">
        <v>-283388</v>
      </c>
      <c r="J6" s="22">
        <v>-1027910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-1027910</v>
      </c>
      <c r="X6" s="22"/>
      <c r="Y6" s="22">
        <v>-1027910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52739719</v>
      </c>
      <c r="D8" s="20"/>
      <c r="E8" s="21">
        <v>55350650</v>
      </c>
      <c r="F8" s="22">
        <v>55350650</v>
      </c>
      <c r="G8" s="22">
        <v>4740693</v>
      </c>
      <c r="H8" s="22">
        <v>4908992</v>
      </c>
      <c r="I8" s="22">
        <v>4920060</v>
      </c>
      <c r="J8" s="22">
        <v>14569745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14569745</v>
      </c>
      <c r="X8" s="22">
        <v>13837662</v>
      </c>
      <c r="Y8" s="22">
        <v>732083</v>
      </c>
      <c r="Z8" s="23">
        <v>5.2905107813733272</v>
      </c>
      <c r="AA8" s="20">
        <v>55350650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172557</v>
      </c>
      <c r="D25" s="20"/>
      <c r="E25" s="21">
        <v>652174</v>
      </c>
      <c r="F25" s="22">
        <v>652174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163044</v>
      </c>
      <c r="Y25" s="22">
        <v>-163044</v>
      </c>
      <c r="Z25" s="23">
        <v>-100</v>
      </c>
      <c r="AA25" s="20">
        <v>652174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1250179</v>
      </c>
      <c r="D28" s="20"/>
      <c r="E28" s="21"/>
      <c r="F28" s="22"/>
      <c r="G28" s="22">
        <v>110010</v>
      </c>
      <c r="H28" s="22">
        <v>121930</v>
      </c>
      <c r="I28" s="22">
        <v>115481</v>
      </c>
      <c r="J28" s="22">
        <v>347421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347421</v>
      </c>
      <c r="X28" s="22"/>
      <c r="Y28" s="22">
        <v>347421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54162455</v>
      </c>
      <c r="D32" s="29">
        <f t="shared" ref="D32:Y32" si="0">SUM(D6:D31)</f>
        <v>0</v>
      </c>
      <c r="E32" s="30">
        <f t="shared" si="0"/>
        <v>56002824</v>
      </c>
      <c r="F32" s="31">
        <f t="shared" si="0"/>
        <v>56002824</v>
      </c>
      <c r="G32" s="31">
        <f t="shared" si="0"/>
        <v>4466308</v>
      </c>
      <c r="H32" s="31">
        <f t="shared" si="0"/>
        <v>4670795</v>
      </c>
      <c r="I32" s="31">
        <f t="shared" si="0"/>
        <v>4752153</v>
      </c>
      <c r="J32" s="31">
        <f t="shared" si="0"/>
        <v>13889256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13889256</v>
      </c>
      <c r="X32" s="31">
        <f t="shared" si="0"/>
        <v>14000706</v>
      </c>
      <c r="Y32" s="31">
        <f t="shared" si="0"/>
        <v>-111450</v>
      </c>
      <c r="Z32" s="32">
        <f>+IF(X32&lt;&gt;0,+(Y32/X32)*100,0)</f>
        <v>-0.7960312858508708</v>
      </c>
      <c r="AA32" s="29">
        <f>SUM(AA6:AA31)</f>
        <v>56002824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26446266</v>
      </c>
      <c r="D34" s="20"/>
      <c r="E34" s="21">
        <v>28277820</v>
      </c>
      <c r="F34" s="22">
        <v>28277820</v>
      </c>
      <c r="G34" s="22">
        <v>1971042</v>
      </c>
      <c r="H34" s="22">
        <v>2098280</v>
      </c>
      <c r="I34" s="22">
        <v>2288091</v>
      </c>
      <c r="J34" s="22">
        <v>6357413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6357413</v>
      </c>
      <c r="X34" s="22">
        <v>7069458</v>
      </c>
      <c r="Y34" s="22">
        <v>-712045</v>
      </c>
      <c r="Z34" s="23">
        <v>-10.072129999216347</v>
      </c>
      <c r="AA34" s="20">
        <v>28277820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855834</v>
      </c>
      <c r="D37" s="20"/>
      <c r="E37" s="21">
        <v>1196000</v>
      </c>
      <c r="F37" s="22">
        <v>1196000</v>
      </c>
      <c r="G37" s="22">
        <v>159412</v>
      </c>
      <c r="H37" s="22">
        <v>154908</v>
      </c>
      <c r="I37" s="22">
        <v>267626</v>
      </c>
      <c r="J37" s="22">
        <v>581946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581946</v>
      </c>
      <c r="X37" s="22">
        <v>298998</v>
      </c>
      <c r="Y37" s="22">
        <v>282948</v>
      </c>
      <c r="Z37" s="23">
        <v>94.632071117532561</v>
      </c>
      <c r="AA37" s="20">
        <v>1196000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7541286</v>
      </c>
      <c r="D39" s="20"/>
      <c r="E39" s="21">
        <v>7615051</v>
      </c>
      <c r="F39" s="22">
        <v>7615051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7615051</v>
      </c>
    </row>
    <row r="40" spans="1:27" ht="13.5" x14ac:dyDescent="0.25">
      <c r="A40" s="19" t="s">
        <v>40</v>
      </c>
      <c r="B40" s="15" t="s">
        <v>32</v>
      </c>
      <c r="C40" s="20">
        <v>281234</v>
      </c>
      <c r="D40" s="20"/>
      <c r="E40" s="21">
        <v>190307</v>
      </c>
      <c r="F40" s="22">
        <v>190307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47577</v>
      </c>
      <c r="Y40" s="22">
        <v>-47577</v>
      </c>
      <c r="Z40" s="23">
        <v>-100</v>
      </c>
      <c r="AA40" s="20">
        <v>190307</v>
      </c>
    </row>
    <row r="41" spans="1:27" ht="13.5" x14ac:dyDescent="0.25">
      <c r="A41" s="19" t="s">
        <v>66</v>
      </c>
      <c r="B41" s="15" t="s">
        <v>32</v>
      </c>
      <c r="C41" s="20">
        <v>1079817</v>
      </c>
      <c r="D41" s="20"/>
      <c r="E41" s="21">
        <v>1720000</v>
      </c>
      <c r="F41" s="22">
        <v>1720000</v>
      </c>
      <c r="G41" s="22">
        <v>23793</v>
      </c>
      <c r="H41" s="22">
        <v>1781</v>
      </c>
      <c r="I41" s="22"/>
      <c r="J41" s="22">
        <v>25574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25574</v>
      </c>
      <c r="X41" s="22">
        <v>429999</v>
      </c>
      <c r="Y41" s="22">
        <v>-404425</v>
      </c>
      <c r="Z41" s="23">
        <v>-94.052544308242574</v>
      </c>
      <c r="AA41" s="20">
        <v>1720000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626589</v>
      </c>
      <c r="D44" s="20"/>
      <c r="E44" s="21">
        <v>1306551</v>
      </c>
      <c r="F44" s="22">
        <v>1306551</v>
      </c>
      <c r="G44" s="22">
        <v>17987</v>
      </c>
      <c r="H44" s="22">
        <v>159476</v>
      </c>
      <c r="I44" s="22">
        <v>77748</v>
      </c>
      <c r="J44" s="22">
        <v>255211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255211</v>
      </c>
      <c r="X44" s="22">
        <v>326637</v>
      </c>
      <c r="Y44" s="22">
        <v>-71426</v>
      </c>
      <c r="Z44" s="23">
        <v>-21.867087929413998</v>
      </c>
      <c r="AA44" s="20">
        <v>1306551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36831026</v>
      </c>
      <c r="D47" s="29">
        <f t="shared" ref="D47:Y47" si="1">SUM(D34:D46)</f>
        <v>0</v>
      </c>
      <c r="E47" s="30">
        <f t="shared" si="1"/>
        <v>40305729</v>
      </c>
      <c r="F47" s="31">
        <f t="shared" si="1"/>
        <v>40305729</v>
      </c>
      <c r="G47" s="31">
        <f t="shared" si="1"/>
        <v>2172234</v>
      </c>
      <c r="H47" s="31">
        <f t="shared" si="1"/>
        <v>2414445</v>
      </c>
      <c r="I47" s="31">
        <f t="shared" si="1"/>
        <v>2633465</v>
      </c>
      <c r="J47" s="31">
        <f t="shared" si="1"/>
        <v>7220144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7220144</v>
      </c>
      <c r="X47" s="31">
        <f t="shared" si="1"/>
        <v>8172669</v>
      </c>
      <c r="Y47" s="31">
        <f t="shared" si="1"/>
        <v>-952525</v>
      </c>
      <c r="Z47" s="32">
        <f>+IF(X47&lt;&gt;0,+(Y47/X47)*100,0)</f>
        <v>-11.655005237579058</v>
      </c>
      <c r="AA47" s="29">
        <f>SUM(AA34:AA46)</f>
        <v>40305729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17331429</v>
      </c>
      <c r="D48" s="39">
        <f t="shared" si="2"/>
        <v>0</v>
      </c>
      <c r="E48" s="40">
        <f t="shared" si="2"/>
        <v>15697095</v>
      </c>
      <c r="F48" s="41">
        <f t="shared" si="2"/>
        <v>15697095</v>
      </c>
      <c r="G48" s="41">
        <f t="shared" si="2"/>
        <v>2294074</v>
      </c>
      <c r="H48" s="41">
        <f t="shared" si="2"/>
        <v>2256350</v>
      </c>
      <c r="I48" s="41">
        <f t="shared" si="2"/>
        <v>2118688</v>
      </c>
      <c r="J48" s="41">
        <f t="shared" si="2"/>
        <v>6669112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6669112</v>
      </c>
      <c r="X48" s="41">
        <f t="shared" si="2"/>
        <v>5828037</v>
      </c>
      <c r="Y48" s="41">
        <f t="shared" si="2"/>
        <v>841075</v>
      </c>
      <c r="Z48" s="42">
        <f>+IF(X48&lt;&gt;0,+(Y48/X48)*100,0)</f>
        <v>14.431531577441941</v>
      </c>
      <c r="AA48" s="39">
        <f>+AA32-AA47</f>
        <v>15697095</v>
      </c>
    </row>
    <row r="49" spans="1:27" ht="25.5" x14ac:dyDescent="0.25">
      <c r="A49" s="43" t="s">
        <v>74</v>
      </c>
      <c r="B49" s="15" t="s">
        <v>32</v>
      </c>
      <c r="C49" s="20">
        <v>1150380</v>
      </c>
      <c r="D49" s="20"/>
      <c r="E49" s="21">
        <v>4347826</v>
      </c>
      <c r="F49" s="22">
        <v>4347826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1086957</v>
      </c>
      <c r="Y49" s="22">
        <v>-1086957</v>
      </c>
      <c r="Z49" s="23">
        <v>-100</v>
      </c>
      <c r="AA49" s="20">
        <v>4347826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18481809</v>
      </c>
      <c r="D51" s="48">
        <f t="shared" si="3"/>
        <v>0</v>
      </c>
      <c r="E51" s="49">
        <f t="shared" si="3"/>
        <v>20044921</v>
      </c>
      <c r="F51" s="50">
        <f t="shared" si="3"/>
        <v>20044921</v>
      </c>
      <c r="G51" s="50">
        <f t="shared" si="3"/>
        <v>2294074</v>
      </c>
      <c r="H51" s="50">
        <f t="shared" si="3"/>
        <v>2256350</v>
      </c>
      <c r="I51" s="50">
        <f t="shared" si="3"/>
        <v>2118688</v>
      </c>
      <c r="J51" s="50">
        <f t="shared" si="3"/>
        <v>6669112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6669112</v>
      </c>
      <c r="X51" s="50">
        <f t="shared" si="3"/>
        <v>6914994</v>
      </c>
      <c r="Y51" s="50">
        <f t="shared" si="3"/>
        <v>-245882</v>
      </c>
      <c r="Z51" s="51">
        <f>+IF(X51&lt;&gt;0,+(Y51/X51)*100,0)</f>
        <v>-3.5557803810097308</v>
      </c>
      <c r="AA51" s="48">
        <f>SUM(AA48:AA50)</f>
        <v>20044921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18481809</v>
      </c>
      <c r="D53" s="54">
        <f>+D51-D52</f>
        <v>0</v>
      </c>
      <c r="E53" s="55">
        <f t="shared" si="4"/>
        <v>20044921</v>
      </c>
      <c r="F53" s="56">
        <f t="shared" si="4"/>
        <v>20044921</v>
      </c>
      <c r="G53" s="56">
        <f t="shared" si="4"/>
        <v>2294074</v>
      </c>
      <c r="H53" s="56">
        <f t="shared" si="4"/>
        <v>2256350</v>
      </c>
      <c r="I53" s="56">
        <f t="shared" si="4"/>
        <v>2118688</v>
      </c>
      <c r="J53" s="56">
        <f t="shared" si="4"/>
        <v>6669112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6669112</v>
      </c>
      <c r="X53" s="56">
        <f t="shared" si="4"/>
        <v>6914994</v>
      </c>
      <c r="Y53" s="56">
        <f t="shared" si="4"/>
        <v>-245882</v>
      </c>
      <c r="Z53" s="57">
        <f>+IF(X53&lt;&gt;0,+(Y53/X53)*100,0)</f>
        <v>-3.5557803810097308</v>
      </c>
      <c r="AA53" s="54">
        <f>+AA51-AA52</f>
        <v>20044921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18481809</v>
      </c>
      <c r="D56" s="48">
        <f>SUM(D53:D55)</f>
        <v>0</v>
      </c>
      <c r="E56" s="49">
        <f t="shared" si="5"/>
        <v>20044921</v>
      </c>
      <c r="F56" s="50">
        <f t="shared" si="5"/>
        <v>20044921</v>
      </c>
      <c r="G56" s="50">
        <f t="shared" si="5"/>
        <v>2294074</v>
      </c>
      <c r="H56" s="50">
        <f t="shared" si="5"/>
        <v>2256350</v>
      </c>
      <c r="I56" s="50">
        <f t="shared" si="5"/>
        <v>2118688</v>
      </c>
      <c r="J56" s="50">
        <f t="shared" si="5"/>
        <v>6669112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6669112</v>
      </c>
      <c r="X56" s="50">
        <f t="shared" si="5"/>
        <v>6914994</v>
      </c>
      <c r="Y56" s="50">
        <f t="shared" si="5"/>
        <v>-245882</v>
      </c>
      <c r="Z56" s="51">
        <f>+IF(X56&lt;&gt;0,+(Y56/X56)*100,0)</f>
        <v>-3.5557803810097308</v>
      </c>
      <c r="AA56" s="48">
        <f>SUM(AA53:AA55)</f>
        <v>20044921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18481809</v>
      </c>
      <c r="D59" s="65">
        <f>SUM(D56:D58)</f>
        <v>0</v>
      </c>
      <c r="E59" s="66">
        <f t="shared" si="6"/>
        <v>20044921</v>
      </c>
      <c r="F59" s="67">
        <f t="shared" si="6"/>
        <v>20044921</v>
      </c>
      <c r="G59" s="67">
        <f t="shared" si="6"/>
        <v>2294074</v>
      </c>
      <c r="H59" s="67">
        <f t="shared" si="6"/>
        <v>2256350</v>
      </c>
      <c r="I59" s="67">
        <f t="shared" si="6"/>
        <v>2118688</v>
      </c>
      <c r="J59" s="67">
        <f t="shared" si="6"/>
        <v>6669112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6669112</v>
      </c>
      <c r="X59" s="67">
        <f t="shared" si="6"/>
        <v>6914994</v>
      </c>
      <c r="Y59" s="67">
        <f t="shared" si="6"/>
        <v>-245882</v>
      </c>
      <c r="Z59" s="68">
        <f>+IF(X59&lt;&gt;0,+(Y59/X59)*100,0)</f>
        <v>-3.5557803810097308</v>
      </c>
      <c r="AA59" s="65">
        <f>SUM(AA56:AA58)</f>
        <v>20044921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93793882</v>
      </c>
      <c r="D8" s="20"/>
      <c r="E8" s="21">
        <v>95889828</v>
      </c>
      <c r="F8" s="22">
        <v>95889828</v>
      </c>
      <c r="G8" s="22">
        <v>9620647</v>
      </c>
      <c r="H8" s="22">
        <v>9496588</v>
      </c>
      <c r="I8" s="22">
        <v>9278721</v>
      </c>
      <c r="J8" s="22">
        <v>28395956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28395956</v>
      </c>
      <c r="X8" s="22">
        <v>23972451</v>
      </c>
      <c r="Y8" s="22">
        <v>4423505</v>
      </c>
      <c r="Z8" s="23">
        <v>18.452451941605805</v>
      </c>
      <c r="AA8" s="20">
        <v>95889828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24190502</v>
      </c>
      <c r="D13" s="20"/>
      <c r="E13" s="21">
        <v>19000000</v>
      </c>
      <c r="F13" s="22">
        <v>19000000</v>
      </c>
      <c r="G13" s="22">
        <v>2063560</v>
      </c>
      <c r="H13" s="22">
        <v>2088889</v>
      </c>
      <c r="I13" s="22">
        <v>2127423</v>
      </c>
      <c r="J13" s="22">
        <v>6279872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6279872</v>
      </c>
      <c r="X13" s="22">
        <v>4749999</v>
      </c>
      <c r="Y13" s="22">
        <v>1529873</v>
      </c>
      <c r="Z13" s="23">
        <v>32.20785941218093</v>
      </c>
      <c r="AA13" s="20">
        <v>19000000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71849</v>
      </c>
      <c r="H26" s="22">
        <v>73847</v>
      </c>
      <c r="I26" s="22">
        <v>76231</v>
      </c>
      <c r="J26" s="22">
        <v>221927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221927</v>
      </c>
      <c r="X26" s="22"/>
      <c r="Y26" s="22">
        <v>221927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3188238</v>
      </c>
      <c r="D28" s="20"/>
      <c r="E28" s="21">
        <v>3400000</v>
      </c>
      <c r="F28" s="22">
        <v>3400000</v>
      </c>
      <c r="G28" s="22">
        <v>303182</v>
      </c>
      <c r="H28" s="22">
        <v>303020</v>
      </c>
      <c r="I28" s="22">
        <v>301721</v>
      </c>
      <c r="J28" s="22">
        <v>907923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907923</v>
      </c>
      <c r="X28" s="22">
        <v>849999</v>
      </c>
      <c r="Y28" s="22">
        <v>57924</v>
      </c>
      <c r="Z28" s="23">
        <v>6.8145962524661794</v>
      </c>
      <c r="AA28" s="20">
        <v>3400000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121172622</v>
      </c>
      <c r="D32" s="29">
        <f t="shared" ref="D32:Y32" si="0">SUM(D6:D31)</f>
        <v>0</v>
      </c>
      <c r="E32" s="30">
        <f t="shared" si="0"/>
        <v>118289828</v>
      </c>
      <c r="F32" s="31">
        <f t="shared" si="0"/>
        <v>118289828</v>
      </c>
      <c r="G32" s="31">
        <f t="shared" si="0"/>
        <v>12059238</v>
      </c>
      <c r="H32" s="31">
        <f t="shared" si="0"/>
        <v>11962344</v>
      </c>
      <c r="I32" s="31">
        <f t="shared" si="0"/>
        <v>11784096</v>
      </c>
      <c r="J32" s="31">
        <f t="shared" si="0"/>
        <v>35805678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35805678</v>
      </c>
      <c r="X32" s="31">
        <f t="shared" si="0"/>
        <v>29572449</v>
      </c>
      <c r="Y32" s="31">
        <f t="shared" si="0"/>
        <v>6233229</v>
      </c>
      <c r="Z32" s="32">
        <f>+IF(X32&lt;&gt;0,+(Y32/X32)*100,0)</f>
        <v>21.077824836218333</v>
      </c>
      <c r="AA32" s="29">
        <f>SUM(AA6:AA31)</f>
        <v>118289828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75685486</v>
      </c>
      <c r="D34" s="20"/>
      <c r="E34" s="21">
        <v>63659503</v>
      </c>
      <c r="F34" s="22">
        <v>63659503</v>
      </c>
      <c r="G34" s="22">
        <v>5662038</v>
      </c>
      <c r="H34" s="22">
        <v>4281793</v>
      </c>
      <c r="I34" s="22">
        <v>5208195</v>
      </c>
      <c r="J34" s="22">
        <v>15152026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15152026</v>
      </c>
      <c r="X34" s="22">
        <v>15914940</v>
      </c>
      <c r="Y34" s="22">
        <v>-762914</v>
      </c>
      <c r="Z34" s="23">
        <v>-4.7936969916317622</v>
      </c>
      <c r="AA34" s="20">
        <v>63659503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17971245</v>
      </c>
      <c r="D37" s="20"/>
      <c r="E37" s="21">
        <v>22036000</v>
      </c>
      <c r="F37" s="22">
        <v>22036000</v>
      </c>
      <c r="G37" s="22">
        <v>565733</v>
      </c>
      <c r="H37" s="22">
        <v>1623715</v>
      </c>
      <c r="I37" s="22">
        <v>2230129</v>
      </c>
      <c r="J37" s="22">
        <v>4419577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4419577</v>
      </c>
      <c r="X37" s="22">
        <v>5509020</v>
      </c>
      <c r="Y37" s="22">
        <v>-1089443</v>
      </c>
      <c r="Z37" s="23">
        <v>-19.77562252451434</v>
      </c>
      <c r="AA37" s="20">
        <v>22036000</v>
      </c>
    </row>
    <row r="38" spans="1:27" ht="13.5" x14ac:dyDescent="0.25">
      <c r="A38" s="19" t="s">
        <v>64</v>
      </c>
      <c r="B38" s="15" t="s">
        <v>32</v>
      </c>
      <c r="C38" s="20">
        <v>11500000</v>
      </c>
      <c r="D38" s="20"/>
      <c r="E38" s="21">
        <v>14500000</v>
      </c>
      <c r="F38" s="22">
        <v>14500000</v>
      </c>
      <c r="G38" s="22"/>
      <c r="H38" s="22"/>
      <c r="I38" s="22">
        <v>3625000</v>
      </c>
      <c r="J38" s="22">
        <v>3625000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3625000</v>
      </c>
      <c r="X38" s="22">
        <v>3625002</v>
      </c>
      <c r="Y38" s="22">
        <v>-2</v>
      </c>
      <c r="Z38" s="23"/>
      <c r="AA38" s="20">
        <v>14500000</v>
      </c>
    </row>
    <row r="39" spans="1:27" ht="13.5" x14ac:dyDescent="0.25">
      <c r="A39" s="19" t="s">
        <v>65</v>
      </c>
      <c r="B39" s="15" t="s">
        <v>32</v>
      </c>
      <c r="C39" s="20">
        <v>12290018</v>
      </c>
      <c r="D39" s="20"/>
      <c r="E39" s="21">
        <v>15000000</v>
      </c>
      <c r="F39" s="22">
        <v>15000000</v>
      </c>
      <c r="G39" s="22"/>
      <c r="H39" s="22"/>
      <c r="I39" s="22">
        <v>3750000</v>
      </c>
      <c r="J39" s="22">
        <v>3750000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3750000</v>
      </c>
      <c r="X39" s="22">
        <v>3750000</v>
      </c>
      <c r="Y39" s="22"/>
      <c r="Z39" s="23"/>
      <c r="AA39" s="20">
        <v>15000000</v>
      </c>
    </row>
    <row r="40" spans="1:27" ht="13.5" x14ac:dyDescent="0.25">
      <c r="A40" s="19" t="s">
        <v>40</v>
      </c>
      <c r="B40" s="15" t="s">
        <v>32</v>
      </c>
      <c r="C40" s="20">
        <v>2220613</v>
      </c>
      <c r="D40" s="20"/>
      <c r="E40" s="21">
        <v>1808438</v>
      </c>
      <c r="F40" s="22">
        <v>1808438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452112</v>
      </c>
      <c r="Y40" s="22">
        <v>-452112</v>
      </c>
      <c r="Z40" s="23">
        <v>-100</v>
      </c>
      <c r="AA40" s="20">
        <v>1808438</v>
      </c>
    </row>
    <row r="41" spans="1:27" ht="13.5" x14ac:dyDescent="0.25">
      <c r="A41" s="19" t="s">
        <v>66</v>
      </c>
      <c r="B41" s="15" t="s">
        <v>32</v>
      </c>
      <c r="C41" s="20">
        <v>3482</v>
      </c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</v>
      </c>
      <c r="Y41" s="22">
        <v>-7500</v>
      </c>
      <c r="Z41" s="23">
        <v>-100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2413938</v>
      </c>
      <c r="D44" s="20"/>
      <c r="E44" s="21">
        <v>2398647</v>
      </c>
      <c r="F44" s="22">
        <v>2398647</v>
      </c>
      <c r="G44" s="22">
        <v>13729</v>
      </c>
      <c r="H44" s="22">
        <v>211385</v>
      </c>
      <c r="I44" s="22">
        <v>159239</v>
      </c>
      <c r="J44" s="22">
        <v>384353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384353</v>
      </c>
      <c r="X44" s="22">
        <v>599685</v>
      </c>
      <c r="Y44" s="22">
        <v>-215332</v>
      </c>
      <c r="Z44" s="23">
        <v>-35.907518113676346</v>
      </c>
      <c r="AA44" s="20">
        <v>2398647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122084782</v>
      </c>
      <c r="D47" s="29">
        <f t="shared" ref="D47:Y47" si="1">SUM(D34:D46)</f>
        <v>0</v>
      </c>
      <c r="E47" s="30">
        <f t="shared" si="1"/>
        <v>119432588</v>
      </c>
      <c r="F47" s="31">
        <f t="shared" si="1"/>
        <v>119432588</v>
      </c>
      <c r="G47" s="31">
        <f t="shared" si="1"/>
        <v>6241500</v>
      </c>
      <c r="H47" s="31">
        <f t="shared" si="1"/>
        <v>6116893</v>
      </c>
      <c r="I47" s="31">
        <f t="shared" si="1"/>
        <v>14972563</v>
      </c>
      <c r="J47" s="31">
        <f t="shared" si="1"/>
        <v>27330956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27330956</v>
      </c>
      <c r="X47" s="31">
        <f t="shared" si="1"/>
        <v>29858259</v>
      </c>
      <c r="Y47" s="31">
        <f t="shared" si="1"/>
        <v>-2527303</v>
      </c>
      <c r="Z47" s="32">
        <f>+IF(X47&lt;&gt;0,+(Y47/X47)*100,0)</f>
        <v>-8.464334775848787</v>
      </c>
      <c r="AA47" s="29">
        <f>SUM(AA34:AA46)</f>
        <v>119432588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-912160</v>
      </c>
      <c r="D48" s="39">
        <f t="shared" si="2"/>
        <v>0</v>
      </c>
      <c r="E48" s="40">
        <f t="shared" si="2"/>
        <v>-1142760</v>
      </c>
      <c r="F48" s="41">
        <f t="shared" si="2"/>
        <v>-1142760</v>
      </c>
      <c r="G48" s="41">
        <f t="shared" si="2"/>
        <v>5817738</v>
      </c>
      <c r="H48" s="41">
        <f t="shared" si="2"/>
        <v>5845451</v>
      </c>
      <c r="I48" s="41">
        <f t="shared" si="2"/>
        <v>-3188467</v>
      </c>
      <c r="J48" s="41">
        <f t="shared" si="2"/>
        <v>8474722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8474722</v>
      </c>
      <c r="X48" s="41">
        <f t="shared" si="2"/>
        <v>-285810</v>
      </c>
      <c r="Y48" s="41">
        <f t="shared" si="2"/>
        <v>8760532</v>
      </c>
      <c r="Z48" s="42">
        <f>+IF(X48&lt;&gt;0,+(Y48/X48)*100,0)</f>
        <v>-3065.1593716105103</v>
      </c>
      <c r="AA48" s="39">
        <f>+AA32-AA47</f>
        <v>-1142760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-912160</v>
      </c>
      <c r="D51" s="48">
        <f t="shared" si="3"/>
        <v>0</v>
      </c>
      <c r="E51" s="49">
        <f t="shared" si="3"/>
        <v>-1142760</v>
      </c>
      <c r="F51" s="50">
        <f t="shared" si="3"/>
        <v>-1142760</v>
      </c>
      <c r="G51" s="50">
        <f t="shared" si="3"/>
        <v>5817738</v>
      </c>
      <c r="H51" s="50">
        <f t="shared" si="3"/>
        <v>5845451</v>
      </c>
      <c r="I51" s="50">
        <f t="shared" si="3"/>
        <v>-3188467</v>
      </c>
      <c r="J51" s="50">
        <f t="shared" si="3"/>
        <v>8474722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8474722</v>
      </c>
      <c r="X51" s="50">
        <f t="shared" si="3"/>
        <v>-285810</v>
      </c>
      <c r="Y51" s="50">
        <f t="shared" si="3"/>
        <v>8760532</v>
      </c>
      <c r="Z51" s="51">
        <f>+IF(X51&lt;&gt;0,+(Y51/X51)*100,0)</f>
        <v>-3065.1593716105103</v>
      </c>
      <c r="AA51" s="48">
        <f>SUM(AA48:AA50)</f>
        <v>-1142760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-912160</v>
      </c>
      <c r="D53" s="54">
        <f>+D51-D52</f>
        <v>0</v>
      </c>
      <c r="E53" s="55">
        <f t="shared" si="4"/>
        <v>-1142760</v>
      </c>
      <c r="F53" s="56">
        <f t="shared" si="4"/>
        <v>-1142760</v>
      </c>
      <c r="G53" s="56">
        <f t="shared" si="4"/>
        <v>5817738</v>
      </c>
      <c r="H53" s="56">
        <f t="shared" si="4"/>
        <v>5845451</v>
      </c>
      <c r="I53" s="56">
        <f t="shared" si="4"/>
        <v>-3188467</v>
      </c>
      <c r="J53" s="56">
        <f t="shared" si="4"/>
        <v>8474722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8474722</v>
      </c>
      <c r="X53" s="56">
        <f t="shared" si="4"/>
        <v>-285810</v>
      </c>
      <c r="Y53" s="56">
        <f t="shared" si="4"/>
        <v>8760532</v>
      </c>
      <c r="Z53" s="57">
        <f>+IF(X53&lt;&gt;0,+(Y53/X53)*100,0)</f>
        <v>-3065.1593716105103</v>
      </c>
      <c r="AA53" s="54">
        <f>+AA51-AA52</f>
        <v>-1142760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-912160</v>
      </c>
      <c r="D56" s="48">
        <f>SUM(D53:D55)</f>
        <v>0</v>
      </c>
      <c r="E56" s="49">
        <f t="shared" si="5"/>
        <v>-1142760</v>
      </c>
      <c r="F56" s="50">
        <f t="shared" si="5"/>
        <v>-1142760</v>
      </c>
      <c r="G56" s="50">
        <f t="shared" si="5"/>
        <v>5817738</v>
      </c>
      <c r="H56" s="50">
        <f t="shared" si="5"/>
        <v>5845451</v>
      </c>
      <c r="I56" s="50">
        <f t="shared" si="5"/>
        <v>-3188467</v>
      </c>
      <c r="J56" s="50">
        <f t="shared" si="5"/>
        <v>8474722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8474722</v>
      </c>
      <c r="X56" s="50">
        <f t="shared" si="5"/>
        <v>-285810</v>
      </c>
      <c r="Y56" s="50">
        <f t="shared" si="5"/>
        <v>8760532</v>
      </c>
      <c r="Z56" s="51">
        <f>+IF(X56&lt;&gt;0,+(Y56/X56)*100,0)</f>
        <v>-3065.1593716105103</v>
      </c>
      <c r="AA56" s="48">
        <f>SUM(AA53:AA55)</f>
        <v>-1142760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-912160</v>
      </c>
      <c r="D59" s="65">
        <f>SUM(D56:D58)</f>
        <v>0</v>
      </c>
      <c r="E59" s="66">
        <f t="shared" si="6"/>
        <v>-1142760</v>
      </c>
      <c r="F59" s="67">
        <f t="shared" si="6"/>
        <v>-1142760</v>
      </c>
      <c r="G59" s="67">
        <f t="shared" si="6"/>
        <v>5817738</v>
      </c>
      <c r="H59" s="67">
        <f t="shared" si="6"/>
        <v>5845451</v>
      </c>
      <c r="I59" s="67">
        <f t="shared" si="6"/>
        <v>-3188467</v>
      </c>
      <c r="J59" s="67">
        <f t="shared" si="6"/>
        <v>8474722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8474722</v>
      </c>
      <c r="X59" s="67">
        <f t="shared" si="6"/>
        <v>-285810</v>
      </c>
      <c r="Y59" s="67">
        <f t="shared" si="6"/>
        <v>8760532</v>
      </c>
      <c r="Z59" s="68">
        <f>+IF(X59&lt;&gt;0,+(Y59/X59)*100,0)</f>
        <v>-3065.1593716105103</v>
      </c>
      <c r="AA59" s="65">
        <f>SUM(AA56:AA58)</f>
        <v>-1142760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3281946</v>
      </c>
      <c r="D8" s="20"/>
      <c r="E8" s="21">
        <v>3783440</v>
      </c>
      <c r="F8" s="22">
        <v>3783440</v>
      </c>
      <c r="G8" s="22"/>
      <c r="H8" s="22">
        <v>285381</v>
      </c>
      <c r="I8" s="22"/>
      <c r="J8" s="22">
        <v>285381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285381</v>
      </c>
      <c r="X8" s="22">
        <v>945866</v>
      </c>
      <c r="Y8" s="22">
        <v>-660485</v>
      </c>
      <c r="Z8" s="23">
        <v>-69.828601514379415</v>
      </c>
      <c r="AA8" s="20">
        <v>3783440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141867</v>
      </c>
      <c r="D10" s="20"/>
      <c r="E10" s="21">
        <v>112200</v>
      </c>
      <c r="F10" s="22">
        <v>112200</v>
      </c>
      <c r="G10" s="22">
        <v>22140</v>
      </c>
      <c r="H10" s="22">
        <v>14321</v>
      </c>
      <c r="I10" s="22"/>
      <c r="J10" s="22">
        <v>36461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36461</v>
      </c>
      <c r="X10" s="22">
        <v>28050</v>
      </c>
      <c r="Y10" s="22">
        <v>8411</v>
      </c>
      <c r="Z10" s="23">
        <v>29.985739750445635</v>
      </c>
      <c r="AA10" s="20">
        <v>112200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4412900</v>
      </c>
      <c r="D13" s="20"/>
      <c r="E13" s="21">
        <v>5546286</v>
      </c>
      <c r="F13" s="22">
        <v>5546286</v>
      </c>
      <c r="G13" s="22">
        <v>659</v>
      </c>
      <c r="H13" s="22">
        <v>384284</v>
      </c>
      <c r="I13" s="22"/>
      <c r="J13" s="22">
        <v>384943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384943</v>
      </c>
      <c r="X13" s="22">
        <v>1386576</v>
      </c>
      <c r="Y13" s="22">
        <v>-1001633</v>
      </c>
      <c r="Z13" s="23">
        <v>-72.237872283957032</v>
      </c>
      <c r="AA13" s="20">
        <v>5546286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7836713</v>
      </c>
      <c r="D32" s="29">
        <f t="shared" ref="D32:Y32" si="0">SUM(D6:D31)</f>
        <v>0</v>
      </c>
      <c r="E32" s="30">
        <f t="shared" si="0"/>
        <v>9441926</v>
      </c>
      <c r="F32" s="31">
        <f t="shared" si="0"/>
        <v>9441926</v>
      </c>
      <c r="G32" s="31">
        <f t="shared" si="0"/>
        <v>22799</v>
      </c>
      <c r="H32" s="31">
        <f t="shared" si="0"/>
        <v>683986</v>
      </c>
      <c r="I32" s="31">
        <f t="shared" si="0"/>
        <v>0</v>
      </c>
      <c r="J32" s="31">
        <f t="shared" si="0"/>
        <v>706785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706785</v>
      </c>
      <c r="X32" s="31">
        <f t="shared" si="0"/>
        <v>2360492</v>
      </c>
      <c r="Y32" s="31">
        <f t="shared" si="0"/>
        <v>-1653707</v>
      </c>
      <c r="Z32" s="32">
        <f>+IF(X32&lt;&gt;0,+(Y32/X32)*100,0)</f>
        <v>-70.057725253887753</v>
      </c>
      <c r="AA32" s="29">
        <f>SUM(AA6:AA31)</f>
        <v>9441926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5169758</v>
      </c>
      <c r="D34" s="20"/>
      <c r="E34" s="21">
        <v>5175539</v>
      </c>
      <c r="F34" s="22">
        <v>5175539</v>
      </c>
      <c r="G34" s="22">
        <v>414383</v>
      </c>
      <c r="H34" s="22">
        <v>1214175</v>
      </c>
      <c r="I34" s="22"/>
      <c r="J34" s="22">
        <v>1628558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1628558</v>
      </c>
      <c r="X34" s="22">
        <v>1293893</v>
      </c>
      <c r="Y34" s="22">
        <v>334665</v>
      </c>
      <c r="Z34" s="23">
        <v>25.864967195896416</v>
      </c>
      <c r="AA34" s="20">
        <v>5175539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31261</v>
      </c>
      <c r="D37" s="20"/>
      <c r="E37" s="21">
        <v>32824</v>
      </c>
      <c r="F37" s="22">
        <v>32824</v>
      </c>
      <c r="G37" s="22">
        <v>681</v>
      </c>
      <c r="H37" s="22">
        <v>3183</v>
      </c>
      <c r="I37" s="22"/>
      <c r="J37" s="22">
        <v>3864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3864</v>
      </c>
      <c r="X37" s="22">
        <v>8209</v>
      </c>
      <c r="Y37" s="22">
        <v>-4345</v>
      </c>
      <c r="Z37" s="23">
        <v>-52.929711292483859</v>
      </c>
      <c r="AA37" s="20">
        <v>32824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1556060</v>
      </c>
      <c r="D39" s="20"/>
      <c r="E39" s="21">
        <v>2026498</v>
      </c>
      <c r="F39" s="22">
        <v>2026498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506632</v>
      </c>
      <c r="Y39" s="22">
        <v>-506632</v>
      </c>
      <c r="Z39" s="23">
        <v>-100</v>
      </c>
      <c r="AA39" s="20">
        <v>2026498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1495628</v>
      </c>
      <c r="D41" s="20"/>
      <c r="E41" s="21">
        <v>2270411</v>
      </c>
      <c r="F41" s="22">
        <v>2270411</v>
      </c>
      <c r="G41" s="22">
        <v>377366</v>
      </c>
      <c r="H41" s="22">
        <v>90080</v>
      </c>
      <c r="I41" s="22"/>
      <c r="J41" s="22">
        <v>467446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467446</v>
      </c>
      <c r="X41" s="22">
        <v>567602</v>
      </c>
      <c r="Y41" s="22">
        <v>-100156</v>
      </c>
      <c r="Z41" s="23">
        <v>-17.645462841920924</v>
      </c>
      <c r="AA41" s="20">
        <v>2270411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11548</v>
      </c>
      <c r="F43" s="22">
        <v>11548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2890</v>
      </c>
      <c r="Y43" s="22">
        <v>-2890</v>
      </c>
      <c r="Z43" s="23">
        <v>-100</v>
      </c>
      <c r="AA43" s="20">
        <v>11548</v>
      </c>
    </row>
    <row r="44" spans="1:27" ht="13.5" x14ac:dyDescent="0.25">
      <c r="A44" s="19" t="s">
        <v>69</v>
      </c>
      <c r="B44" s="15" t="s">
        <v>32</v>
      </c>
      <c r="C44" s="20">
        <v>38812</v>
      </c>
      <c r="D44" s="20"/>
      <c r="E44" s="21">
        <v>40752</v>
      </c>
      <c r="F44" s="22">
        <v>40752</v>
      </c>
      <c r="G44" s="22">
        <v>3564</v>
      </c>
      <c r="H44" s="22">
        <v>10402</v>
      </c>
      <c r="I44" s="22"/>
      <c r="J44" s="22">
        <v>13966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13966</v>
      </c>
      <c r="X44" s="22">
        <v>10188</v>
      </c>
      <c r="Y44" s="22">
        <v>3778</v>
      </c>
      <c r="Z44" s="23">
        <v>37.082842559874365</v>
      </c>
      <c r="AA44" s="20">
        <v>40752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8291519</v>
      </c>
      <c r="D47" s="29">
        <f t="shared" ref="D47:Y47" si="1">SUM(D34:D46)</f>
        <v>0</v>
      </c>
      <c r="E47" s="30">
        <f t="shared" si="1"/>
        <v>9557572</v>
      </c>
      <c r="F47" s="31">
        <f t="shared" si="1"/>
        <v>9557572</v>
      </c>
      <c r="G47" s="31">
        <f t="shared" si="1"/>
        <v>795994</v>
      </c>
      <c r="H47" s="31">
        <f t="shared" si="1"/>
        <v>1317840</v>
      </c>
      <c r="I47" s="31">
        <f t="shared" si="1"/>
        <v>0</v>
      </c>
      <c r="J47" s="31">
        <f t="shared" si="1"/>
        <v>2113834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2113834</v>
      </c>
      <c r="X47" s="31">
        <f t="shared" si="1"/>
        <v>2389414</v>
      </c>
      <c r="Y47" s="31">
        <f t="shared" si="1"/>
        <v>-275580</v>
      </c>
      <c r="Z47" s="32">
        <f>+IF(X47&lt;&gt;0,+(Y47/X47)*100,0)</f>
        <v>-11.533371780696019</v>
      </c>
      <c r="AA47" s="29">
        <f>SUM(AA34:AA46)</f>
        <v>9557572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-454806</v>
      </c>
      <c r="D48" s="39">
        <f t="shared" si="2"/>
        <v>0</v>
      </c>
      <c r="E48" s="40">
        <f t="shared" si="2"/>
        <v>-115646</v>
      </c>
      <c r="F48" s="41">
        <f t="shared" si="2"/>
        <v>-115646</v>
      </c>
      <c r="G48" s="41">
        <f t="shared" si="2"/>
        <v>-773195</v>
      </c>
      <c r="H48" s="41">
        <f t="shared" si="2"/>
        <v>-633854</v>
      </c>
      <c r="I48" s="41">
        <f t="shared" si="2"/>
        <v>0</v>
      </c>
      <c r="J48" s="41">
        <f t="shared" si="2"/>
        <v>-1407049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-1407049</v>
      </c>
      <c r="X48" s="41">
        <f t="shared" si="2"/>
        <v>-28922</v>
      </c>
      <c r="Y48" s="41">
        <f t="shared" si="2"/>
        <v>-1378127</v>
      </c>
      <c r="Z48" s="42">
        <f>+IF(X48&lt;&gt;0,+(Y48/X48)*100,0)</f>
        <v>4764.978217274047</v>
      </c>
      <c r="AA48" s="39">
        <f>+AA32-AA47</f>
        <v>-115646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-454806</v>
      </c>
      <c r="D51" s="48">
        <f t="shared" si="3"/>
        <v>0</v>
      </c>
      <c r="E51" s="49">
        <f t="shared" si="3"/>
        <v>-115646</v>
      </c>
      <c r="F51" s="50">
        <f t="shared" si="3"/>
        <v>-115646</v>
      </c>
      <c r="G51" s="50">
        <f t="shared" si="3"/>
        <v>-773195</v>
      </c>
      <c r="H51" s="50">
        <f t="shared" si="3"/>
        <v>-633854</v>
      </c>
      <c r="I51" s="50">
        <f t="shared" si="3"/>
        <v>0</v>
      </c>
      <c r="J51" s="50">
        <f t="shared" si="3"/>
        <v>-1407049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-1407049</v>
      </c>
      <c r="X51" s="50">
        <f t="shared" si="3"/>
        <v>-28922</v>
      </c>
      <c r="Y51" s="50">
        <f t="shared" si="3"/>
        <v>-1378127</v>
      </c>
      <c r="Z51" s="51">
        <f>+IF(X51&lt;&gt;0,+(Y51/X51)*100,0)</f>
        <v>4764.978217274047</v>
      </c>
      <c r="AA51" s="48">
        <f>SUM(AA48:AA50)</f>
        <v>-115646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-454806</v>
      </c>
      <c r="D53" s="54">
        <f>+D51-D52</f>
        <v>0</v>
      </c>
      <c r="E53" s="55">
        <f t="shared" si="4"/>
        <v>-115646</v>
      </c>
      <c r="F53" s="56">
        <f t="shared" si="4"/>
        <v>-115646</v>
      </c>
      <c r="G53" s="56">
        <f t="shared" si="4"/>
        <v>-773195</v>
      </c>
      <c r="H53" s="56">
        <f t="shared" si="4"/>
        <v>-633854</v>
      </c>
      <c r="I53" s="56">
        <f t="shared" si="4"/>
        <v>0</v>
      </c>
      <c r="J53" s="56">
        <f t="shared" si="4"/>
        <v>-1407049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-1407049</v>
      </c>
      <c r="X53" s="56">
        <f t="shared" si="4"/>
        <v>-28922</v>
      </c>
      <c r="Y53" s="56">
        <f t="shared" si="4"/>
        <v>-1378127</v>
      </c>
      <c r="Z53" s="57">
        <f>+IF(X53&lt;&gt;0,+(Y53/X53)*100,0)</f>
        <v>4764.978217274047</v>
      </c>
      <c r="AA53" s="54">
        <f>+AA51-AA52</f>
        <v>-115646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-454806</v>
      </c>
      <c r="D56" s="48">
        <f>SUM(D53:D55)</f>
        <v>0</v>
      </c>
      <c r="E56" s="49">
        <f t="shared" si="5"/>
        <v>-115646</v>
      </c>
      <c r="F56" s="50">
        <f t="shared" si="5"/>
        <v>-115646</v>
      </c>
      <c r="G56" s="50">
        <f t="shared" si="5"/>
        <v>-773195</v>
      </c>
      <c r="H56" s="50">
        <f t="shared" si="5"/>
        <v>-633854</v>
      </c>
      <c r="I56" s="50">
        <f t="shared" si="5"/>
        <v>0</v>
      </c>
      <c r="J56" s="50">
        <f t="shared" si="5"/>
        <v>-1407049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-1407049</v>
      </c>
      <c r="X56" s="50">
        <f t="shared" si="5"/>
        <v>-28922</v>
      </c>
      <c r="Y56" s="50">
        <f t="shared" si="5"/>
        <v>-1378127</v>
      </c>
      <c r="Z56" s="51">
        <f>+IF(X56&lt;&gt;0,+(Y56/X56)*100,0)</f>
        <v>4764.978217274047</v>
      </c>
      <c r="AA56" s="48">
        <f>SUM(AA53:AA55)</f>
        <v>-115646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-454806</v>
      </c>
      <c r="D59" s="65">
        <f>SUM(D56:D58)</f>
        <v>0</v>
      </c>
      <c r="E59" s="66">
        <f t="shared" si="6"/>
        <v>-115646</v>
      </c>
      <c r="F59" s="67">
        <f t="shared" si="6"/>
        <v>-115646</v>
      </c>
      <c r="G59" s="67">
        <f t="shared" si="6"/>
        <v>-773195</v>
      </c>
      <c r="H59" s="67">
        <f t="shared" si="6"/>
        <v>-633854</v>
      </c>
      <c r="I59" s="67">
        <f t="shared" si="6"/>
        <v>0</v>
      </c>
      <c r="J59" s="67">
        <f t="shared" si="6"/>
        <v>-1407049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-1407049</v>
      </c>
      <c r="X59" s="67">
        <f t="shared" si="6"/>
        <v>-28922</v>
      </c>
      <c r="Y59" s="67">
        <f t="shared" si="6"/>
        <v>-1378127</v>
      </c>
      <c r="Z59" s="68">
        <f>+IF(X59&lt;&gt;0,+(Y59/X59)*100,0)</f>
        <v>4764.978217274047</v>
      </c>
      <c r="AA59" s="65">
        <f>SUM(AA56:AA58)</f>
        <v>-115646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8079692</v>
      </c>
      <c r="D8" s="20"/>
      <c r="E8" s="21">
        <v>11363041</v>
      </c>
      <c r="F8" s="22">
        <v>11363041</v>
      </c>
      <c r="G8" s="22">
        <v>762275</v>
      </c>
      <c r="H8" s="22">
        <v>751368</v>
      </c>
      <c r="I8" s="22">
        <v>762247</v>
      </c>
      <c r="J8" s="22">
        <v>2275890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2275890</v>
      </c>
      <c r="X8" s="22">
        <v>2840760</v>
      </c>
      <c r="Y8" s="22">
        <v>-564870</v>
      </c>
      <c r="Z8" s="23">
        <v>-19.884467536856334</v>
      </c>
      <c r="AA8" s="20">
        <v>11363041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133071</v>
      </c>
      <c r="D10" s="20"/>
      <c r="E10" s="21">
        <v>430395</v>
      </c>
      <c r="F10" s="22">
        <v>430395</v>
      </c>
      <c r="G10" s="22">
        <v>16978</v>
      </c>
      <c r="H10" s="22">
        <v>17904</v>
      </c>
      <c r="I10" s="22">
        <v>27675</v>
      </c>
      <c r="J10" s="22">
        <v>62557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62557</v>
      </c>
      <c r="X10" s="22">
        <v>107598</v>
      </c>
      <c r="Y10" s="22">
        <v>-45041</v>
      </c>
      <c r="Z10" s="23">
        <v>-41.860443502667337</v>
      </c>
      <c r="AA10" s="20">
        <v>430395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6564391</v>
      </c>
      <c r="D13" s="20"/>
      <c r="E13" s="21">
        <v>7764702</v>
      </c>
      <c r="F13" s="22">
        <v>7764702</v>
      </c>
      <c r="G13" s="22">
        <v>581409</v>
      </c>
      <c r="H13" s="22">
        <v>587163</v>
      </c>
      <c r="I13" s="22">
        <v>594930</v>
      </c>
      <c r="J13" s="22">
        <v>1763502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1763502</v>
      </c>
      <c r="X13" s="22">
        <v>1941177</v>
      </c>
      <c r="Y13" s="22">
        <v>-177675</v>
      </c>
      <c r="Z13" s="23">
        <v>-9.1529520491948961</v>
      </c>
      <c r="AA13" s="20">
        <v>7764702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182747</v>
      </c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112500</v>
      </c>
      <c r="Y25" s="22">
        <v>-112500</v>
      </c>
      <c r="Z25" s="23">
        <v>-100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14959901</v>
      </c>
      <c r="D32" s="29">
        <f t="shared" ref="D32:Y32" si="0">SUM(D6:D31)</f>
        <v>0</v>
      </c>
      <c r="E32" s="30">
        <f t="shared" si="0"/>
        <v>20008138</v>
      </c>
      <c r="F32" s="31">
        <f t="shared" si="0"/>
        <v>20008138</v>
      </c>
      <c r="G32" s="31">
        <f t="shared" si="0"/>
        <v>1360662</v>
      </c>
      <c r="H32" s="31">
        <f t="shared" si="0"/>
        <v>1356435</v>
      </c>
      <c r="I32" s="31">
        <f t="shared" si="0"/>
        <v>1384852</v>
      </c>
      <c r="J32" s="31">
        <f t="shared" si="0"/>
        <v>4101949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4101949</v>
      </c>
      <c r="X32" s="31">
        <f t="shared" si="0"/>
        <v>5002035</v>
      </c>
      <c r="Y32" s="31">
        <f t="shared" si="0"/>
        <v>-900086</v>
      </c>
      <c r="Z32" s="32">
        <f>+IF(X32&lt;&gt;0,+(Y32/X32)*100,0)</f>
        <v>-17.994396280713751</v>
      </c>
      <c r="AA32" s="29">
        <f>SUM(AA6:AA31)</f>
        <v>20008138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3747033</v>
      </c>
      <c r="D34" s="20"/>
      <c r="E34" s="21">
        <v>3980546</v>
      </c>
      <c r="F34" s="22">
        <v>3980546</v>
      </c>
      <c r="G34" s="22">
        <v>309184</v>
      </c>
      <c r="H34" s="22">
        <v>362073</v>
      </c>
      <c r="I34" s="22">
        <v>302568</v>
      </c>
      <c r="J34" s="22">
        <v>973825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973825</v>
      </c>
      <c r="X34" s="22">
        <v>995139</v>
      </c>
      <c r="Y34" s="22">
        <v>-21314</v>
      </c>
      <c r="Z34" s="23">
        <v>-2.1418113449477914</v>
      </c>
      <c r="AA34" s="20">
        <v>3980546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505973</v>
      </c>
      <c r="D37" s="20"/>
      <c r="E37" s="21">
        <v>313083</v>
      </c>
      <c r="F37" s="22">
        <v>313083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78270</v>
      </c>
      <c r="Y37" s="22">
        <v>-78270</v>
      </c>
      <c r="Z37" s="23">
        <v>-100</v>
      </c>
      <c r="AA37" s="20">
        <v>313083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4625144</v>
      </c>
      <c r="F38" s="22">
        <v>4625144</v>
      </c>
      <c r="G38" s="22">
        <v>385429</v>
      </c>
      <c r="H38" s="22">
        <v>385429</v>
      </c>
      <c r="I38" s="22">
        <v>385429</v>
      </c>
      <c r="J38" s="22">
        <v>1156287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1156287</v>
      </c>
      <c r="X38" s="22">
        <v>1156287</v>
      </c>
      <c r="Y38" s="22"/>
      <c r="Z38" s="23"/>
      <c r="AA38" s="20">
        <v>4625144</v>
      </c>
    </row>
    <row r="39" spans="1:27" ht="13.5" x14ac:dyDescent="0.25">
      <c r="A39" s="19" t="s">
        <v>65</v>
      </c>
      <c r="B39" s="15" t="s">
        <v>32</v>
      </c>
      <c r="C39" s="20">
        <v>15200</v>
      </c>
      <c r="D39" s="20"/>
      <c r="E39" s="21">
        <v>6399868</v>
      </c>
      <c r="F39" s="22">
        <v>6399868</v>
      </c>
      <c r="G39" s="22">
        <v>533322</v>
      </c>
      <c r="H39" s="22">
        <v>533322</v>
      </c>
      <c r="I39" s="22">
        <v>533322</v>
      </c>
      <c r="J39" s="22">
        <v>1599966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1599966</v>
      </c>
      <c r="X39" s="22">
        <v>1599966</v>
      </c>
      <c r="Y39" s="22"/>
      <c r="Z39" s="23"/>
      <c r="AA39" s="20">
        <v>6399868</v>
      </c>
    </row>
    <row r="40" spans="1:27" ht="13.5" x14ac:dyDescent="0.25">
      <c r="A40" s="19" t="s">
        <v>40</v>
      </c>
      <c r="B40" s="15" t="s">
        <v>32</v>
      </c>
      <c r="C40" s="20">
        <v>450060</v>
      </c>
      <c r="D40" s="20"/>
      <c r="E40" s="21">
        <v>471828</v>
      </c>
      <c r="F40" s="22">
        <v>471828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117957</v>
      </c>
      <c r="Y40" s="22">
        <v>-117957</v>
      </c>
      <c r="Z40" s="23">
        <v>-100</v>
      </c>
      <c r="AA40" s="20">
        <v>471828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14526684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31223</v>
      </c>
      <c r="D44" s="20"/>
      <c r="E44" s="21">
        <v>27937</v>
      </c>
      <c r="F44" s="22">
        <v>27937</v>
      </c>
      <c r="G44" s="22">
        <v>2234</v>
      </c>
      <c r="H44" s="22">
        <v>3010</v>
      </c>
      <c r="I44" s="22">
        <v>2432</v>
      </c>
      <c r="J44" s="22">
        <v>7676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7676</v>
      </c>
      <c r="X44" s="22">
        <v>6984</v>
      </c>
      <c r="Y44" s="22">
        <v>692</v>
      </c>
      <c r="Z44" s="23">
        <v>9.9083619702176406</v>
      </c>
      <c r="AA44" s="20">
        <v>27937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19276173</v>
      </c>
      <c r="D47" s="29">
        <f t="shared" ref="D47:Y47" si="1">SUM(D34:D46)</f>
        <v>0</v>
      </c>
      <c r="E47" s="30">
        <f t="shared" si="1"/>
        <v>15818406</v>
      </c>
      <c r="F47" s="31">
        <f t="shared" si="1"/>
        <v>15818406</v>
      </c>
      <c r="G47" s="31">
        <f t="shared" si="1"/>
        <v>1230169</v>
      </c>
      <c r="H47" s="31">
        <f t="shared" si="1"/>
        <v>1283834</v>
      </c>
      <c r="I47" s="31">
        <f t="shared" si="1"/>
        <v>1223751</v>
      </c>
      <c r="J47" s="31">
        <f t="shared" si="1"/>
        <v>3737754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3737754</v>
      </c>
      <c r="X47" s="31">
        <f t="shared" si="1"/>
        <v>3954603</v>
      </c>
      <c r="Y47" s="31">
        <f t="shared" si="1"/>
        <v>-216849</v>
      </c>
      <c r="Z47" s="32">
        <f>+IF(X47&lt;&gt;0,+(Y47/X47)*100,0)</f>
        <v>-5.4834581372643472</v>
      </c>
      <c r="AA47" s="29">
        <f>SUM(AA34:AA46)</f>
        <v>15818406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-4316272</v>
      </c>
      <c r="D48" s="39">
        <f t="shared" si="2"/>
        <v>0</v>
      </c>
      <c r="E48" s="40">
        <f t="shared" si="2"/>
        <v>4189732</v>
      </c>
      <c r="F48" s="41">
        <f t="shared" si="2"/>
        <v>4189732</v>
      </c>
      <c r="G48" s="41">
        <f t="shared" si="2"/>
        <v>130493</v>
      </c>
      <c r="H48" s="41">
        <f t="shared" si="2"/>
        <v>72601</v>
      </c>
      <c r="I48" s="41">
        <f t="shared" si="2"/>
        <v>161101</v>
      </c>
      <c r="J48" s="41">
        <f t="shared" si="2"/>
        <v>364195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364195</v>
      </c>
      <c r="X48" s="41">
        <f t="shared" si="2"/>
        <v>1047432</v>
      </c>
      <c r="Y48" s="41">
        <f t="shared" si="2"/>
        <v>-683237</v>
      </c>
      <c r="Z48" s="42">
        <f>+IF(X48&lt;&gt;0,+(Y48/X48)*100,0)</f>
        <v>-65.229723743402914</v>
      </c>
      <c r="AA48" s="39">
        <f>+AA32-AA47</f>
        <v>4189732</v>
      </c>
    </row>
    <row r="49" spans="1:27" ht="25.5" x14ac:dyDescent="0.25">
      <c r="A49" s="43" t="s">
        <v>74</v>
      </c>
      <c r="B49" s="15" t="s">
        <v>32</v>
      </c>
      <c r="C49" s="20">
        <v>19515000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5000001</v>
      </c>
      <c r="Y49" s="22">
        <v>-5000001</v>
      </c>
      <c r="Z49" s="23">
        <v>-100</v>
      </c>
      <c r="AA49" s="20">
        <v>20000000</v>
      </c>
    </row>
    <row r="50" spans="1:27" ht="13.5" x14ac:dyDescent="0.25">
      <c r="A50" s="43" t="s">
        <v>75</v>
      </c>
      <c r="B50" s="15" t="s">
        <v>32</v>
      </c>
      <c r="C50" s="44">
        <v>149394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15348122</v>
      </c>
      <c r="D51" s="48">
        <f t="shared" si="3"/>
        <v>0</v>
      </c>
      <c r="E51" s="49">
        <f t="shared" si="3"/>
        <v>24189732</v>
      </c>
      <c r="F51" s="50">
        <f t="shared" si="3"/>
        <v>24189732</v>
      </c>
      <c r="G51" s="50">
        <f t="shared" si="3"/>
        <v>130493</v>
      </c>
      <c r="H51" s="50">
        <f t="shared" si="3"/>
        <v>72601</v>
      </c>
      <c r="I51" s="50">
        <f t="shared" si="3"/>
        <v>161101</v>
      </c>
      <c r="J51" s="50">
        <f t="shared" si="3"/>
        <v>364195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364195</v>
      </c>
      <c r="X51" s="50">
        <f t="shared" si="3"/>
        <v>6047433</v>
      </c>
      <c r="Y51" s="50">
        <f t="shared" si="3"/>
        <v>-5683238</v>
      </c>
      <c r="Z51" s="51">
        <f>+IF(X51&lt;&gt;0,+(Y51/X51)*100,0)</f>
        <v>-93.977692683821374</v>
      </c>
      <c r="AA51" s="48">
        <f>SUM(AA48:AA50)</f>
        <v>24189732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15348122</v>
      </c>
      <c r="D53" s="54">
        <f>+D51-D52</f>
        <v>0</v>
      </c>
      <c r="E53" s="55">
        <f t="shared" si="4"/>
        <v>24189732</v>
      </c>
      <c r="F53" s="56">
        <f t="shared" si="4"/>
        <v>24189732</v>
      </c>
      <c r="G53" s="56">
        <f t="shared" si="4"/>
        <v>130493</v>
      </c>
      <c r="H53" s="56">
        <f t="shared" si="4"/>
        <v>72601</v>
      </c>
      <c r="I53" s="56">
        <f t="shared" si="4"/>
        <v>161101</v>
      </c>
      <c r="J53" s="56">
        <f t="shared" si="4"/>
        <v>364195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364195</v>
      </c>
      <c r="X53" s="56">
        <f t="shared" si="4"/>
        <v>6047433</v>
      </c>
      <c r="Y53" s="56">
        <f t="shared" si="4"/>
        <v>-5683238</v>
      </c>
      <c r="Z53" s="57">
        <f>+IF(X53&lt;&gt;0,+(Y53/X53)*100,0)</f>
        <v>-93.977692683821374</v>
      </c>
      <c r="AA53" s="54">
        <f>+AA51-AA52</f>
        <v>24189732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15348122</v>
      </c>
      <c r="D56" s="48">
        <f>SUM(D53:D55)</f>
        <v>0</v>
      </c>
      <c r="E56" s="49">
        <f t="shared" si="5"/>
        <v>24189732</v>
      </c>
      <c r="F56" s="50">
        <f t="shared" si="5"/>
        <v>24189732</v>
      </c>
      <c r="G56" s="50">
        <f t="shared" si="5"/>
        <v>130493</v>
      </c>
      <c r="H56" s="50">
        <f t="shared" si="5"/>
        <v>72601</v>
      </c>
      <c r="I56" s="50">
        <f t="shared" si="5"/>
        <v>161101</v>
      </c>
      <c r="J56" s="50">
        <f t="shared" si="5"/>
        <v>364195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364195</v>
      </c>
      <c r="X56" s="50">
        <f t="shared" si="5"/>
        <v>6047433</v>
      </c>
      <c r="Y56" s="50">
        <f t="shared" si="5"/>
        <v>-5683238</v>
      </c>
      <c r="Z56" s="51">
        <f>+IF(X56&lt;&gt;0,+(Y56/X56)*100,0)</f>
        <v>-93.977692683821374</v>
      </c>
      <c r="AA56" s="48">
        <f>SUM(AA53:AA55)</f>
        <v>24189732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15348122</v>
      </c>
      <c r="D59" s="65">
        <f>SUM(D56:D58)</f>
        <v>0</v>
      </c>
      <c r="E59" s="66">
        <f t="shared" si="6"/>
        <v>24189732</v>
      </c>
      <c r="F59" s="67">
        <f t="shared" si="6"/>
        <v>24189732</v>
      </c>
      <c r="G59" s="67">
        <f t="shared" si="6"/>
        <v>130493</v>
      </c>
      <c r="H59" s="67">
        <f t="shared" si="6"/>
        <v>72601</v>
      </c>
      <c r="I59" s="67">
        <f t="shared" si="6"/>
        <v>161101</v>
      </c>
      <c r="J59" s="67">
        <f t="shared" si="6"/>
        <v>364195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364195</v>
      </c>
      <c r="X59" s="67">
        <f t="shared" si="6"/>
        <v>6047433</v>
      </c>
      <c r="Y59" s="67">
        <f t="shared" si="6"/>
        <v>-5683238</v>
      </c>
      <c r="Z59" s="68">
        <f>+IF(X59&lt;&gt;0,+(Y59/X59)*100,0)</f>
        <v>-93.977692683821374</v>
      </c>
      <c r="AA59" s="65">
        <f>SUM(AA56:AA58)</f>
        <v>24189732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20857509</v>
      </c>
      <c r="D8" s="20"/>
      <c r="E8" s="21">
        <v>24707010</v>
      </c>
      <c r="F8" s="22">
        <v>24707010</v>
      </c>
      <c r="G8" s="22">
        <v>1848444</v>
      </c>
      <c r="H8" s="22">
        <v>1807897</v>
      </c>
      <c r="I8" s="22">
        <v>1803921</v>
      </c>
      <c r="J8" s="22">
        <v>5460262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5460262</v>
      </c>
      <c r="X8" s="22">
        <v>6176751</v>
      </c>
      <c r="Y8" s="22">
        <v>-716489</v>
      </c>
      <c r="Z8" s="23">
        <v>-11.599771465613557</v>
      </c>
      <c r="AA8" s="20">
        <v>24707010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20504357</v>
      </c>
      <c r="D13" s="20"/>
      <c r="E13" s="21">
        <v>15120540</v>
      </c>
      <c r="F13" s="22">
        <v>15120540</v>
      </c>
      <c r="G13" s="22">
        <v>1656691</v>
      </c>
      <c r="H13" s="22">
        <v>1834573</v>
      </c>
      <c r="I13" s="22">
        <v>1542242</v>
      </c>
      <c r="J13" s="22">
        <v>5033506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5033506</v>
      </c>
      <c r="X13" s="22">
        <v>3780135</v>
      </c>
      <c r="Y13" s="22">
        <v>1253371</v>
      </c>
      <c r="Z13" s="23">
        <v>33.15677879229181</v>
      </c>
      <c r="AA13" s="20">
        <v>15120540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41361866</v>
      </c>
      <c r="D32" s="29">
        <f t="shared" ref="D32:Y32" si="0">SUM(D6:D31)</f>
        <v>0</v>
      </c>
      <c r="E32" s="30">
        <f t="shared" si="0"/>
        <v>39827550</v>
      </c>
      <c r="F32" s="31">
        <f t="shared" si="0"/>
        <v>39827550</v>
      </c>
      <c r="G32" s="31">
        <f t="shared" si="0"/>
        <v>3505135</v>
      </c>
      <c r="H32" s="31">
        <f t="shared" si="0"/>
        <v>3642470</v>
      </c>
      <c r="I32" s="31">
        <f t="shared" si="0"/>
        <v>3346163</v>
      </c>
      <c r="J32" s="31">
        <f t="shared" si="0"/>
        <v>10493768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10493768</v>
      </c>
      <c r="X32" s="31">
        <f t="shared" si="0"/>
        <v>9956886</v>
      </c>
      <c r="Y32" s="31">
        <f t="shared" si="0"/>
        <v>536882</v>
      </c>
      <c r="Z32" s="32">
        <f>+IF(X32&lt;&gt;0,+(Y32/X32)*100,0)</f>
        <v>5.3920673592125086</v>
      </c>
      <c r="AA32" s="29">
        <f>SUM(AA6:AA31)</f>
        <v>39827550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11798115</v>
      </c>
      <c r="D34" s="20"/>
      <c r="E34" s="21">
        <v>5336140</v>
      </c>
      <c r="F34" s="22">
        <v>5336140</v>
      </c>
      <c r="G34" s="22">
        <v>1032284</v>
      </c>
      <c r="H34" s="22">
        <v>839232</v>
      </c>
      <c r="I34" s="22">
        <v>797193</v>
      </c>
      <c r="J34" s="22">
        <v>2668709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2668709</v>
      </c>
      <c r="X34" s="22">
        <v>1334037</v>
      </c>
      <c r="Y34" s="22">
        <v>1334672</v>
      </c>
      <c r="Z34" s="23">
        <v>100.04759987916376</v>
      </c>
      <c r="AA34" s="20">
        <v>5336140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10563346</v>
      </c>
      <c r="D37" s="20"/>
      <c r="E37" s="21">
        <v>10000000</v>
      </c>
      <c r="F37" s="22">
        <v>10000000</v>
      </c>
      <c r="G37" s="22">
        <v>2538197</v>
      </c>
      <c r="H37" s="22">
        <v>2565545</v>
      </c>
      <c r="I37" s="22">
        <v>236279</v>
      </c>
      <c r="J37" s="22">
        <v>5340021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5340021</v>
      </c>
      <c r="X37" s="22">
        <v>2499999</v>
      </c>
      <c r="Y37" s="22">
        <v>2840022</v>
      </c>
      <c r="Z37" s="23">
        <v>113.60092544037018</v>
      </c>
      <c r="AA37" s="20">
        <v>10000000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4694332</v>
      </c>
      <c r="F38" s="22">
        <v>4694332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1173585</v>
      </c>
      <c r="Y38" s="22">
        <v>-1173585</v>
      </c>
      <c r="Z38" s="23">
        <v>-100</v>
      </c>
      <c r="AA38" s="20">
        <v>4694332</v>
      </c>
    </row>
    <row r="39" spans="1:27" ht="13.5" x14ac:dyDescent="0.25">
      <c r="A39" s="19" t="s">
        <v>65</v>
      </c>
      <c r="B39" s="15" t="s">
        <v>32</v>
      </c>
      <c r="C39" s="20">
        <v>15948254</v>
      </c>
      <c r="D39" s="20"/>
      <c r="E39" s="21">
        <v>15190337</v>
      </c>
      <c r="F39" s="22">
        <v>15190337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3797583</v>
      </c>
      <c r="Y39" s="22">
        <v>-3797583</v>
      </c>
      <c r="Z39" s="23">
        <v>-100</v>
      </c>
      <c r="AA39" s="20">
        <v>15190337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62940</v>
      </c>
      <c r="F41" s="22">
        <v>62940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15735</v>
      </c>
      <c r="Y41" s="22">
        <v>-15735</v>
      </c>
      <c r="Z41" s="23">
        <v>-100</v>
      </c>
      <c r="AA41" s="20">
        <v>62940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247070</v>
      </c>
      <c r="F43" s="22">
        <v>247070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61767</v>
      </c>
      <c r="Y43" s="22">
        <v>-61767</v>
      </c>
      <c r="Z43" s="23">
        <v>-100</v>
      </c>
      <c r="AA43" s="20">
        <v>247070</v>
      </c>
    </row>
    <row r="44" spans="1:27" ht="13.5" x14ac:dyDescent="0.25">
      <c r="A44" s="19" t="s">
        <v>69</v>
      </c>
      <c r="B44" s="15" t="s">
        <v>32</v>
      </c>
      <c r="C44" s="20">
        <v>333323</v>
      </c>
      <c r="D44" s="20"/>
      <c r="E44" s="21">
        <v>433090</v>
      </c>
      <c r="F44" s="22">
        <v>433090</v>
      </c>
      <c r="G44" s="22">
        <v>8334</v>
      </c>
      <c r="H44" s="22"/>
      <c r="I44" s="22"/>
      <c r="J44" s="22">
        <v>8334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8334</v>
      </c>
      <c r="X44" s="22">
        <v>108276</v>
      </c>
      <c r="Y44" s="22">
        <v>-99942</v>
      </c>
      <c r="Z44" s="23">
        <v>-92.303003435664408</v>
      </c>
      <c r="AA44" s="20">
        <v>433090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38643038</v>
      </c>
      <c r="D47" s="29">
        <f t="shared" ref="D47:Y47" si="1">SUM(D34:D46)</f>
        <v>0</v>
      </c>
      <c r="E47" s="30">
        <f t="shared" si="1"/>
        <v>35963909</v>
      </c>
      <c r="F47" s="31">
        <f t="shared" si="1"/>
        <v>35963909</v>
      </c>
      <c r="G47" s="31">
        <f t="shared" si="1"/>
        <v>3578815</v>
      </c>
      <c r="H47" s="31">
        <f t="shared" si="1"/>
        <v>3404777</v>
      </c>
      <c r="I47" s="31">
        <f t="shared" si="1"/>
        <v>1033472</v>
      </c>
      <c r="J47" s="31">
        <f t="shared" si="1"/>
        <v>8017064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8017064</v>
      </c>
      <c r="X47" s="31">
        <f t="shared" si="1"/>
        <v>8990982</v>
      </c>
      <c r="Y47" s="31">
        <f t="shared" si="1"/>
        <v>-973918</v>
      </c>
      <c r="Z47" s="32">
        <f>+IF(X47&lt;&gt;0,+(Y47/X47)*100,0)</f>
        <v>-10.832164940381373</v>
      </c>
      <c r="AA47" s="29">
        <f>SUM(AA34:AA46)</f>
        <v>35963909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2718828</v>
      </c>
      <c r="D48" s="39">
        <f t="shared" si="2"/>
        <v>0</v>
      </c>
      <c r="E48" s="40">
        <f t="shared" si="2"/>
        <v>3863641</v>
      </c>
      <c r="F48" s="41">
        <f t="shared" si="2"/>
        <v>3863641</v>
      </c>
      <c r="G48" s="41">
        <f t="shared" si="2"/>
        <v>-73680</v>
      </c>
      <c r="H48" s="41">
        <f t="shared" si="2"/>
        <v>237693</v>
      </c>
      <c r="I48" s="41">
        <f t="shared" si="2"/>
        <v>2312691</v>
      </c>
      <c r="J48" s="41">
        <f t="shared" si="2"/>
        <v>2476704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2476704</v>
      </c>
      <c r="X48" s="41">
        <f t="shared" si="2"/>
        <v>965904</v>
      </c>
      <c r="Y48" s="41">
        <f t="shared" si="2"/>
        <v>1510800</v>
      </c>
      <c r="Z48" s="42">
        <f>+IF(X48&lt;&gt;0,+(Y48/X48)*100,0)</f>
        <v>156.41305968294986</v>
      </c>
      <c r="AA48" s="39">
        <f>+AA32-AA47</f>
        <v>3863641</v>
      </c>
    </row>
    <row r="49" spans="1:27" ht="25.5" x14ac:dyDescent="0.25">
      <c r="A49" s="43" t="s">
        <v>74</v>
      </c>
      <c r="B49" s="15" t="s">
        <v>32</v>
      </c>
      <c r="C49" s="20">
        <v>24534000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27252828</v>
      </c>
      <c r="D51" s="48">
        <f t="shared" si="3"/>
        <v>0</v>
      </c>
      <c r="E51" s="49">
        <f t="shared" si="3"/>
        <v>3863641</v>
      </c>
      <c r="F51" s="50">
        <f t="shared" si="3"/>
        <v>3863641</v>
      </c>
      <c r="G51" s="50">
        <f t="shared" si="3"/>
        <v>-73680</v>
      </c>
      <c r="H51" s="50">
        <f t="shared" si="3"/>
        <v>237693</v>
      </c>
      <c r="I51" s="50">
        <f t="shared" si="3"/>
        <v>2312691</v>
      </c>
      <c r="J51" s="50">
        <f t="shared" si="3"/>
        <v>2476704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2476704</v>
      </c>
      <c r="X51" s="50">
        <f t="shared" si="3"/>
        <v>965904</v>
      </c>
      <c r="Y51" s="50">
        <f t="shared" si="3"/>
        <v>1510800</v>
      </c>
      <c r="Z51" s="51">
        <f>+IF(X51&lt;&gt;0,+(Y51/X51)*100,0)</f>
        <v>156.41305968294986</v>
      </c>
      <c r="AA51" s="48">
        <f>SUM(AA48:AA50)</f>
        <v>3863641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27252828</v>
      </c>
      <c r="D53" s="54">
        <f>+D51-D52</f>
        <v>0</v>
      </c>
      <c r="E53" s="55">
        <f t="shared" si="4"/>
        <v>3863641</v>
      </c>
      <c r="F53" s="56">
        <f t="shared" si="4"/>
        <v>3863641</v>
      </c>
      <c r="G53" s="56">
        <f t="shared" si="4"/>
        <v>-73680</v>
      </c>
      <c r="H53" s="56">
        <f t="shared" si="4"/>
        <v>237693</v>
      </c>
      <c r="I53" s="56">
        <f t="shared" si="4"/>
        <v>2312691</v>
      </c>
      <c r="J53" s="56">
        <f t="shared" si="4"/>
        <v>2476704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2476704</v>
      </c>
      <c r="X53" s="56">
        <f t="shared" si="4"/>
        <v>965904</v>
      </c>
      <c r="Y53" s="56">
        <f t="shared" si="4"/>
        <v>1510800</v>
      </c>
      <c r="Z53" s="57">
        <f>+IF(X53&lt;&gt;0,+(Y53/X53)*100,0)</f>
        <v>156.41305968294986</v>
      </c>
      <c r="AA53" s="54">
        <f>+AA51-AA52</f>
        <v>3863641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27252828</v>
      </c>
      <c r="D56" s="48">
        <f>SUM(D53:D55)</f>
        <v>0</v>
      </c>
      <c r="E56" s="49">
        <f t="shared" si="5"/>
        <v>3863641</v>
      </c>
      <c r="F56" s="50">
        <f t="shared" si="5"/>
        <v>3863641</v>
      </c>
      <c r="G56" s="50">
        <f t="shared" si="5"/>
        <v>-73680</v>
      </c>
      <c r="H56" s="50">
        <f t="shared" si="5"/>
        <v>237693</v>
      </c>
      <c r="I56" s="50">
        <f t="shared" si="5"/>
        <v>2312691</v>
      </c>
      <c r="J56" s="50">
        <f t="shared" si="5"/>
        <v>2476704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2476704</v>
      </c>
      <c r="X56" s="50">
        <f t="shared" si="5"/>
        <v>965904</v>
      </c>
      <c r="Y56" s="50">
        <f t="shared" si="5"/>
        <v>1510800</v>
      </c>
      <c r="Z56" s="51">
        <f>+IF(X56&lt;&gt;0,+(Y56/X56)*100,0)</f>
        <v>156.41305968294986</v>
      </c>
      <c r="AA56" s="48">
        <f>SUM(AA53:AA55)</f>
        <v>3863641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27252828</v>
      </c>
      <c r="D59" s="65">
        <f>SUM(D56:D58)</f>
        <v>0</v>
      </c>
      <c r="E59" s="66">
        <f t="shared" si="6"/>
        <v>3863641</v>
      </c>
      <c r="F59" s="67">
        <f t="shared" si="6"/>
        <v>3863641</v>
      </c>
      <c r="G59" s="67">
        <f t="shared" si="6"/>
        <v>-73680</v>
      </c>
      <c r="H59" s="67">
        <f t="shared" si="6"/>
        <v>237693</v>
      </c>
      <c r="I59" s="67">
        <f t="shared" si="6"/>
        <v>2312691</v>
      </c>
      <c r="J59" s="67">
        <f t="shared" si="6"/>
        <v>2476704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2476704</v>
      </c>
      <c r="X59" s="67">
        <f t="shared" si="6"/>
        <v>965904</v>
      </c>
      <c r="Y59" s="67">
        <f t="shared" si="6"/>
        <v>1510800</v>
      </c>
      <c r="Z59" s="68">
        <f>+IF(X59&lt;&gt;0,+(Y59/X59)*100,0)</f>
        <v>156.41305968294986</v>
      </c>
      <c r="AA59" s="65">
        <f>SUM(AA56:AA58)</f>
        <v>3863641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13073520</v>
      </c>
      <c r="D41" s="20"/>
      <c r="E41" s="21">
        <v>1049000</v>
      </c>
      <c r="F41" s="22">
        <v>1049000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262251</v>
      </c>
      <c r="Y41" s="22">
        <v>-262251</v>
      </c>
      <c r="Z41" s="23">
        <v>-100</v>
      </c>
      <c r="AA41" s="20">
        <v>1049000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13073520</v>
      </c>
      <c r="D47" s="29">
        <f t="shared" ref="D47:Y47" si="1">SUM(D34:D46)</f>
        <v>0</v>
      </c>
      <c r="E47" s="30">
        <f t="shared" si="1"/>
        <v>1049000</v>
      </c>
      <c r="F47" s="31">
        <f t="shared" si="1"/>
        <v>1049000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262251</v>
      </c>
      <c r="Y47" s="31">
        <f t="shared" si="1"/>
        <v>-262251</v>
      </c>
      <c r="Z47" s="32">
        <f>+IF(X47&lt;&gt;0,+(Y47/X47)*100,0)</f>
        <v>-100</v>
      </c>
      <c r="AA47" s="29">
        <f>SUM(AA34:AA46)</f>
        <v>1049000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-13073520</v>
      </c>
      <c r="D48" s="39">
        <f t="shared" si="2"/>
        <v>0</v>
      </c>
      <c r="E48" s="40">
        <f t="shared" si="2"/>
        <v>-1049000</v>
      </c>
      <c r="F48" s="41">
        <f t="shared" si="2"/>
        <v>-1049000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-262251</v>
      </c>
      <c r="Y48" s="41">
        <f t="shared" si="2"/>
        <v>262251</v>
      </c>
      <c r="Z48" s="42">
        <f>+IF(X48&lt;&gt;0,+(Y48/X48)*100,0)</f>
        <v>-100</v>
      </c>
      <c r="AA48" s="39">
        <f>+AA32-AA47</f>
        <v>-1049000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-13073520</v>
      </c>
      <c r="D51" s="48">
        <f t="shared" si="3"/>
        <v>0</v>
      </c>
      <c r="E51" s="49">
        <f t="shared" si="3"/>
        <v>-1049000</v>
      </c>
      <c r="F51" s="50">
        <f t="shared" si="3"/>
        <v>-1049000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-262251</v>
      </c>
      <c r="Y51" s="50">
        <f t="shared" si="3"/>
        <v>262251</v>
      </c>
      <c r="Z51" s="51">
        <f>+IF(X51&lt;&gt;0,+(Y51/X51)*100,0)</f>
        <v>-100</v>
      </c>
      <c r="AA51" s="48">
        <f>SUM(AA48:AA50)</f>
        <v>-1049000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-13073520</v>
      </c>
      <c r="D53" s="54">
        <f>+D51-D52</f>
        <v>0</v>
      </c>
      <c r="E53" s="55">
        <f t="shared" si="4"/>
        <v>-1049000</v>
      </c>
      <c r="F53" s="56">
        <f t="shared" si="4"/>
        <v>-1049000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-262251</v>
      </c>
      <c r="Y53" s="56">
        <f t="shared" si="4"/>
        <v>262251</v>
      </c>
      <c r="Z53" s="57">
        <f>+IF(X53&lt;&gt;0,+(Y53/X53)*100,0)</f>
        <v>-100</v>
      </c>
      <c r="AA53" s="54">
        <f>+AA51-AA52</f>
        <v>-1049000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-13073520</v>
      </c>
      <c r="D56" s="48">
        <f>SUM(D53:D55)</f>
        <v>0</v>
      </c>
      <c r="E56" s="49">
        <f t="shared" si="5"/>
        <v>-1049000</v>
      </c>
      <c r="F56" s="50">
        <f t="shared" si="5"/>
        <v>-1049000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-262251</v>
      </c>
      <c r="Y56" s="50">
        <f t="shared" si="5"/>
        <v>262251</v>
      </c>
      <c r="Z56" s="51">
        <f>+IF(X56&lt;&gt;0,+(Y56/X56)*100,0)</f>
        <v>-100</v>
      </c>
      <c r="AA56" s="48">
        <f>SUM(AA53:AA55)</f>
        <v>-1049000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-13073520</v>
      </c>
      <c r="D59" s="65">
        <f>SUM(D56:D58)</f>
        <v>0</v>
      </c>
      <c r="E59" s="66">
        <f t="shared" si="6"/>
        <v>-1049000</v>
      </c>
      <c r="F59" s="67">
        <f t="shared" si="6"/>
        <v>-1049000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-262251</v>
      </c>
      <c r="Y59" s="67">
        <f t="shared" si="6"/>
        <v>262251</v>
      </c>
      <c r="Z59" s="68">
        <f>+IF(X59&lt;&gt;0,+(Y59/X59)*100,0)</f>
        <v>-100</v>
      </c>
      <c r="AA59" s="65">
        <f>SUM(AA56:AA58)</f>
        <v>-1049000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37299119</v>
      </c>
      <c r="D8" s="20"/>
      <c r="E8" s="21">
        <v>55120187</v>
      </c>
      <c r="F8" s="22">
        <v>55120187</v>
      </c>
      <c r="G8" s="22">
        <v>5006315</v>
      </c>
      <c r="H8" s="22">
        <v>4984242</v>
      </c>
      <c r="I8" s="22">
        <v>5843955</v>
      </c>
      <c r="J8" s="22">
        <v>15834512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15834512</v>
      </c>
      <c r="X8" s="22">
        <v>13780041</v>
      </c>
      <c r="Y8" s="22">
        <v>2054471</v>
      </c>
      <c r="Z8" s="23">
        <v>14.909034015210839</v>
      </c>
      <c r="AA8" s="20">
        <v>55120187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7211653</v>
      </c>
      <c r="D13" s="20"/>
      <c r="E13" s="21">
        <v>6974788</v>
      </c>
      <c r="F13" s="22">
        <v>6974788</v>
      </c>
      <c r="G13" s="22">
        <v>762969</v>
      </c>
      <c r="H13" s="22">
        <v>789034</v>
      </c>
      <c r="I13" s="22">
        <v>811824</v>
      </c>
      <c r="J13" s="22">
        <v>2363827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2363827</v>
      </c>
      <c r="X13" s="22">
        <v>1743696</v>
      </c>
      <c r="Y13" s="22">
        <v>620131</v>
      </c>
      <c r="Z13" s="23">
        <v>35.564169442379864</v>
      </c>
      <c r="AA13" s="20">
        <v>6974788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44510772</v>
      </c>
      <c r="D32" s="29">
        <f t="shared" ref="D32:Y32" si="0">SUM(D6:D31)</f>
        <v>0</v>
      </c>
      <c r="E32" s="30">
        <f t="shared" si="0"/>
        <v>62094975</v>
      </c>
      <c r="F32" s="31">
        <f t="shared" si="0"/>
        <v>62094975</v>
      </c>
      <c r="G32" s="31">
        <f t="shared" si="0"/>
        <v>5769284</v>
      </c>
      <c r="H32" s="31">
        <f t="shared" si="0"/>
        <v>5773276</v>
      </c>
      <c r="I32" s="31">
        <f t="shared" si="0"/>
        <v>6655779</v>
      </c>
      <c r="J32" s="31">
        <f t="shared" si="0"/>
        <v>18198339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18198339</v>
      </c>
      <c r="X32" s="31">
        <f t="shared" si="0"/>
        <v>15523737</v>
      </c>
      <c r="Y32" s="31">
        <f t="shared" si="0"/>
        <v>2674602</v>
      </c>
      <c r="Z32" s="32">
        <f>+IF(X32&lt;&gt;0,+(Y32/X32)*100,0)</f>
        <v>17.229111778948585</v>
      </c>
      <c r="AA32" s="29">
        <f>SUM(AA6:AA31)</f>
        <v>62094975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45422408</v>
      </c>
      <c r="D34" s="20"/>
      <c r="E34" s="21">
        <v>43152272</v>
      </c>
      <c r="F34" s="22">
        <v>43152272</v>
      </c>
      <c r="G34" s="22">
        <v>3943312</v>
      </c>
      <c r="H34" s="22">
        <v>3879841</v>
      </c>
      <c r="I34" s="22">
        <v>4136135</v>
      </c>
      <c r="J34" s="22">
        <v>11959288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11959288</v>
      </c>
      <c r="X34" s="22">
        <v>10788111</v>
      </c>
      <c r="Y34" s="22">
        <v>1171177</v>
      </c>
      <c r="Z34" s="23">
        <v>10.856182328861836</v>
      </c>
      <c r="AA34" s="20">
        <v>43152272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27649</v>
      </c>
      <c r="D37" s="20"/>
      <c r="E37" s="21">
        <v>77780</v>
      </c>
      <c r="F37" s="22">
        <v>77780</v>
      </c>
      <c r="G37" s="22"/>
      <c r="H37" s="22">
        <v>11445</v>
      </c>
      <c r="I37" s="22">
        <v>5011</v>
      </c>
      <c r="J37" s="22">
        <v>16456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16456</v>
      </c>
      <c r="X37" s="22">
        <v>19452</v>
      </c>
      <c r="Y37" s="22">
        <v>-2996</v>
      </c>
      <c r="Z37" s="23">
        <v>-15.402015216944273</v>
      </c>
      <c r="AA37" s="20">
        <v>77780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8801929</v>
      </c>
      <c r="F38" s="22">
        <v>8801929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2200485</v>
      </c>
      <c r="Y38" s="22">
        <v>-2200485</v>
      </c>
      <c r="Z38" s="23">
        <v>-100</v>
      </c>
      <c r="AA38" s="20">
        <v>8801929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13251900</v>
      </c>
      <c r="F39" s="22">
        <v>13251900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3312978</v>
      </c>
      <c r="Y39" s="22">
        <v>-3312978</v>
      </c>
      <c r="Z39" s="23">
        <v>-100</v>
      </c>
      <c r="AA39" s="20">
        <v>13251900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38209741</v>
      </c>
      <c r="D41" s="20"/>
      <c r="E41" s="21">
        <v>18759732</v>
      </c>
      <c r="F41" s="22">
        <v>18759732</v>
      </c>
      <c r="G41" s="22"/>
      <c r="H41" s="22">
        <v>102907</v>
      </c>
      <c r="I41" s="22">
        <v>7758281</v>
      </c>
      <c r="J41" s="22">
        <v>7861188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7861188</v>
      </c>
      <c r="X41" s="22">
        <v>4689939</v>
      </c>
      <c r="Y41" s="22">
        <v>3171249</v>
      </c>
      <c r="Z41" s="23">
        <v>67.61812893515247</v>
      </c>
      <c r="AA41" s="20">
        <v>18759732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848864</v>
      </c>
      <c r="D44" s="20"/>
      <c r="E44" s="21">
        <v>1338284</v>
      </c>
      <c r="F44" s="22">
        <v>1338284</v>
      </c>
      <c r="G44" s="22">
        <v>33273</v>
      </c>
      <c r="H44" s="22">
        <v>43348</v>
      </c>
      <c r="I44" s="22">
        <v>46202</v>
      </c>
      <c r="J44" s="22">
        <v>122823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122823</v>
      </c>
      <c r="X44" s="22">
        <v>334575</v>
      </c>
      <c r="Y44" s="22">
        <v>-211752</v>
      </c>
      <c r="Z44" s="23">
        <v>-63.289845326160055</v>
      </c>
      <c r="AA44" s="20">
        <v>1338284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84508662</v>
      </c>
      <c r="D47" s="29">
        <f t="shared" ref="D47:Y47" si="1">SUM(D34:D46)</f>
        <v>0</v>
      </c>
      <c r="E47" s="30">
        <f t="shared" si="1"/>
        <v>85381897</v>
      </c>
      <c r="F47" s="31">
        <f t="shared" si="1"/>
        <v>85381897</v>
      </c>
      <c r="G47" s="31">
        <f t="shared" si="1"/>
        <v>3976585</v>
      </c>
      <c r="H47" s="31">
        <f t="shared" si="1"/>
        <v>4037541</v>
      </c>
      <c r="I47" s="31">
        <f t="shared" si="1"/>
        <v>11945629</v>
      </c>
      <c r="J47" s="31">
        <f t="shared" si="1"/>
        <v>19959755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19959755</v>
      </c>
      <c r="X47" s="31">
        <f t="shared" si="1"/>
        <v>21345540</v>
      </c>
      <c r="Y47" s="31">
        <f t="shared" si="1"/>
        <v>-1385785</v>
      </c>
      <c r="Z47" s="32">
        <f>+IF(X47&lt;&gt;0,+(Y47/X47)*100,0)</f>
        <v>-6.492152459014858</v>
      </c>
      <c r="AA47" s="29">
        <f>SUM(AA34:AA46)</f>
        <v>85381897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-39997890</v>
      </c>
      <c r="D48" s="39">
        <f t="shared" si="2"/>
        <v>0</v>
      </c>
      <c r="E48" s="40">
        <f t="shared" si="2"/>
        <v>-23286922</v>
      </c>
      <c r="F48" s="41">
        <f t="shared" si="2"/>
        <v>-23286922</v>
      </c>
      <c r="G48" s="41">
        <f t="shared" si="2"/>
        <v>1792699</v>
      </c>
      <c r="H48" s="41">
        <f t="shared" si="2"/>
        <v>1735735</v>
      </c>
      <c r="I48" s="41">
        <f t="shared" si="2"/>
        <v>-5289850</v>
      </c>
      <c r="J48" s="41">
        <f t="shared" si="2"/>
        <v>-1761416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-1761416</v>
      </c>
      <c r="X48" s="41">
        <f t="shared" si="2"/>
        <v>-5821803</v>
      </c>
      <c r="Y48" s="41">
        <f t="shared" si="2"/>
        <v>4060387</v>
      </c>
      <c r="Z48" s="42">
        <f>+IF(X48&lt;&gt;0,+(Y48/X48)*100,0)</f>
        <v>-69.744493243759706</v>
      </c>
      <c r="AA48" s="39">
        <f>+AA32-AA47</f>
        <v>-23286922</v>
      </c>
    </row>
    <row r="49" spans="1:27" ht="25.5" x14ac:dyDescent="0.25">
      <c r="A49" s="43" t="s">
        <v>74</v>
      </c>
      <c r="B49" s="15" t="s">
        <v>32</v>
      </c>
      <c r="C49" s="20">
        <v>8509599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-31488291</v>
      </c>
      <c r="D51" s="48">
        <f t="shared" si="3"/>
        <v>0</v>
      </c>
      <c r="E51" s="49">
        <f t="shared" si="3"/>
        <v>-23286922</v>
      </c>
      <c r="F51" s="50">
        <f t="shared" si="3"/>
        <v>-23286922</v>
      </c>
      <c r="G51" s="50">
        <f t="shared" si="3"/>
        <v>1792699</v>
      </c>
      <c r="H51" s="50">
        <f t="shared" si="3"/>
        <v>1735735</v>
      </c>
      <c r="I51" s="50">
        <f t="shared" si="3"/>
        <v>-5289850</v>
      </c>
      <c r="J51" s="50">
        <f t="shared" si="3"/>
        <v>-1761416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-1761416</v>
      </c>
      <c r="X51" s="50">
        <f t="shared" si="3"/>
        <v>-5821803</v>
      </c>
      <c r="Y51" s="50">
        <f t="shared" si="3"/>
        <v>4060387</v>
      </c>
      <c r="Z51" s="51">
        <f>+IF(X51&lt;&gt;0,+(Y51/X51)*100,0)</f>
        <v>-69.744493243759706</v>
      </c>
      <c r="AA51" s="48">
        <f>SUM(AA48:AA50)</f>
        <v>-23286922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-31488291</v>
      </c>
      <c r="D53" s="54">
        <f>+D51-D52</f>
        <v>0</v>
      </c>
      <c r="E53" s="55">
        <f t="shared" si="4"/>
        <v>-23286922</v>
      </c>
      <c r="F53" s="56">
        <f t="shared" si="4"/>
        <v>-23286922</v>
      </c>
      <c r="G53" s="56">
        <f t="shared" si="4"/>
        <v>1792699</v>
      </c>
      <c r="H53" s="56">
        <f t="shared" si="4"/>
        <v>1735735</v>
      </c>
      <c r="I53" s="56">
        <f t="shared" si="4"/>
        <v>-5289850</v>
      </c>
      <c r="J53" s="56">
        <f t="shared" si="4"/>
        <v>-1761416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-1761416</v>
      </c>
      <c r="X53" s="56">
        <f t="shared" si="4"/>
        <v>-5821803</v>
      </c>
      <c r="Y53" s="56">
        <f t="shared" si="4"/>
        <v>4060387</v>
      </c>
      <c r="Z53" s="57">
        <f>+IF(X53&lt;&gt;0,+(Y53/X53)*100,0)</f>
        <v>-69.744493243759706</v>
      </c>
      <c r="AA53" s="54">
        <f>+AA51-AA52</f>
        <v>-23286922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-31488291</v>
      </c>
      <c r="D56" s="48">
        <f>SUM(D53:D55)</f>
        <v>0</v>
      </c>
      <c r="E56" s="49">
        <f t="shared" si="5"/>
        <v>-23286922</v>
      </c>
      <c r="F56" s="50">
        <f t="shared" si="5"/>
        <v>-23286922</v>
      </c>
      <c r="G56" s="50">
        <f t="shared" si="5"/>
        <v>1792699</v>
      </c>
      <c r="H56" s="50">
        <f t="shared" si="5"/>
        <v>1735735</v>
      </c>
      <c r="I56" s="50">
        <f t="shared" si="5"/>
        <v>-5289850</v>
      </c>
      <c r="J56" s="50">
        <f t="shared" si="5"/>
        <v>-1761416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-1761416</v>
      </c>
      <c r="X56" s="50">
        <f t="shared" si="5"/>
        <v>-5821803</v>
      </c>
      <c r="Y56" s="50">
        <f t="shared" si="5"/>
        <v>4060387</v>
      </c>
      <c r="Z56" s="51">
        <f>+IF(X56&lt;&gt;0,+(Y56/X56)*100,0)</f>
        <v>-69.744493243759706</v>
      </c>
      <c r="AA56" s="48">
        <f>SUM(AA53:AA55)</f>
        <v>-23286922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-31488291</v>
      </c>
      <c r="D59" s="65">
        <f>SUM(D56:D58)</f>
        <v>0</v>
      </c>
      <c r="E59" s="66">
        <f t="shared" si="6"/>
        <v>-23286922</v>
      </c>
      <c r="F59" s="67">
        <f t="shared" si="6"/>
        <v>-23286922</v>
      </c>
      <c r="G59" s="67">
        <f t="shared" si="6"/>
        <v>1792699</v>
      </c>
      <c r="H59" s="67">
        <f t="shared" si="6"/>
        <v>1735735</v>
      </c>
      <c r="I59" s="67">
        <f t="shared" si="6"/>
        <v>-5289850</v>
      </c>
      <c r="J59" s="67">
        <f t="shared" si="6"/>
        <v>-1761416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-1761416</v>
      </c>
      <c r="X59" s="67">
        <f t="shared" si="6"/>
        <v>-5821803</v>
      </c>
      <c r="Y59" s="67">
        <f t="shared" si="6"/>
        <v>4060387</v>
      </c>
      <c r="Z59" s="68">
        <f>+IF(X59&lt;&gt;0,+(Y59/X59)*100,0)</f>
        <v>-69.744493243759706</v>
      </c>
      <c r="AA59" s="65">
        <f>SUM(AA56:AA58)</f>
        <v>-23286922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206891731</v>
      </c>
      <c r="D8" s="20"/>
      <c r="E8" s="21">
        <v>480628704</v>
      </c>
      <c r="F8" s="22">
        <v>480628704</v>
      </c>
      <c r="G8" s="22">
        <v>18580558</v>
      </c>
      <c r="H8" s="22">
        <v>18614498</v>
      </c>
      <c r="I8" s="22">
        <v>18173219</v>
      </c>
      <c r="J8" s="22">
        <v>55368275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55368275</v>
      </c>
      <c r="X8" s="22">
        <v>120157176</v>
      </c>
      <c r="Y8" s="22">
        <v>-64788901</v>
      </c>
      <c r="Z8" s="23">
        <v>-53.920126251968505</v>
      </c>
      <c r="AA8" s="20">
        <v>480628704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2174</v>
      </c>
      <c r="D10" s="20"/>
      <c r="E10" s="21">
        <v>234830</v>
      </c>
      <c r="F10" s="22">
        <v>234830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58707</v>
      </c>
      <c r="Y10" s="22">
        <v>-58707</v>
      </c>
      <c r="Z10" s="23">
        <v>-100</v>
      </c>
      <c r="AA10" s="20">
        <v>234830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80000000</v>
      </c>
      <c r="F13" s="22">
        <v>80000000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20000001</v>
      </c>
      <c r="Y13" s="22">
        <v>-20000001</v>
      </c>
      <c r="Z13" s="23">
        <v>-100</v>
      </c>
      <c r="AA13" s="20">
        <v>80000000</v>
      </c>
    </row>
    <row r="14" spans="1:27" ht="13.5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1186230</v>
      </c>
      <c r="Y14" s="22">
        <v>-1186230</v>
      </c>
      <c r="Z14" s="23">
        <v>-100</v>
      </c>
      <c r="AA14" s="20">
        <v>4744917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259169</v>
      </c>
      <c r="F19" s="22">
        <v>259169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64791</v>
      </c>
      <c r="Y19" s="22">
        <v>-64791</v>
      </c>
      <c r="Z19" s="23">
        <v>-100</v>
      </c>
      <c r="AA19" s="20">
        <v>259169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475176</v>
      </c>
      <c r="F23" s="22">
        <v>475176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118794</v>
      </c>
      <c r="Y23" s="22">
        <v>-118794</v>
      </c>
      <c r="Z23" s="23">
        <v>-100</v>
      </c>
      <c r="AA23" s="20">
        <v>475176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108064412</v>
      </c>
      <c r="D25" s="20"/>
      <c r="E25" s="21">
        <v>243523517</v>
      </c>
      <c r="F25" s="22">
        <v>243523517</v>
      </c>
      <c r="G25" s="22"/>
      <c r="H25" s="22">
        <v>101468044</v>
      </c>
      <c r="I25" s="22"/>
      <c r="J25" s="22">
        <v>101468044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101468044</v>
      </c>
      <c r="X25" s="22">
        <v>60880878</v>
      </c>
      <c r="Y25" s="22">
        <v>40587166</v>
      </c>
      <c r="Z25" s="23">
        <v>66.666525407205853</v>
      </c>
      <c r="AA25" s="20">
        <v>243523517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314973927</v>
      </c>
      <c r="D32" s="29">
        <f t="shared" ref="D32:Y32" si="0">SUM(D6:D31)</f>
        <v>0</v>
      </c>
      <c r="E32" s="30">
        <f t="shared" si="0"/>
        <v>809866313</v>
      </c>
      <c r="F32" s="31">
        <f t="shared" si="0"/>
        <v>809866313</v>
      </c>
      <c r="G32" s="31">
        <f t="shared" si="0"/>
        <v>18580558</v>
      </c>
      <c r="H32" s="31">
        <f t="shared" si="0"/>
        <v>120082542</v>
      </c>
      <c r="I32" s="31">
        <f t="shared" si="0"/>
        <v>18173219</v>
      </c>
      <c r="J32" s="31">
        <f t="shared" si="0"/>
        <v>156836319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156836319</v>
      </c>
      <c r="X32" s="31">
        <f t="shared" si="0"/>
        <v>202466577</v>
      </c>
      <c r="Y32" s="31">
        <f t="shared" si="0"/>
        <v>-45630258</v>
      </c>
      <c r="Z32" s="32">
        <f>+IF(X32&lt;&gt;0,+(Y32/X32)*100,0)</f>
        <v>-22.537180544125068</v>
      </c>
      <c r="AA32" s="29">
        <f>SUM(AA6:AA31)</f>
        <v>809866313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10418801</v>
      </c>
      <c r="D34" s="20"/>
      <c r="E34" s="21">
        <v>10934596</v>
      </c>
      <c r="F34" s="22">
        <v>10934596</v>
      </c>
      <c r="G34" s="22">
        <v>834634</v>
      </c>
      <c r="H34" s="22">
        <v>930936</v>
      </c>
      <c r="I34" s="22">
        <v>914886</v>
      </c>
      <c r="J34" s="22">
        <v>2680456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2680456</v>
      </c>
      <c r="X34" s="22">
        <v>2733654</v>
      </c>
      <c r="Y34" s="22">
        <v>-53198</v>
      </c>
      <c r="Z34" s="23">
        <v>-1.9460399889671478</v>
      </c>
      <c r="AA34" s="20">
        <v>10934596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247132</v>
      </c>
      <c r="D37" s="20"/>
      <c r="E37" s="21">
        <v>1203831</v>
      </c>
      <c r="F37" s="22">
        <v>1203831</v>
      </c>
      <c r="G37" s="22">
        <v>591</v>
      </c>
      <c r="H37" s="22">
        <v>96366</v>
      </c>
      <c r="I37" s="22">
        <v>11960</v>
      </c>
      <c r="J37" s="22">
        <v>108917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108917</v>
      </c>
      <c r="X37" s="22">
        <v>300960</v>
      </c>
      <c r="Y37" s="22">
        <v>-192043</v>
      </c>
      <c r="Z37" s="23">
        <v>-63.810140882509302</v>
      </c>
      <c r="AA37" s="20">
        <v>1203831</v>
      </c>
    </row>
    <row r="38" spans="1:27" ht="13.5" x14ac:dyDescent="0.25">
      <c r="A38" s="19" t="s">
        <v>64</v>
      </c>
      <c r="B38" s="15" t="s">
        <v>32</v>
      </c>
      <c r="C38" s="20">
        <v>97863223</v>
      </c>
      <c r="D38" s="20"/>
      <c r="E38" s="21">
        <v>194716355</v>
      </c>
      <c r="F38" s="22">
        <v>194716355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48679089</v>
      </c>
      <c r="Y38" s="22">
        <v>-48679089</v>
      </c>
      <c r="Z38" s="23">
        <v>-100</v>
      </c>
      <c r="AA38" s="20">
        <v>194716355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83477583</v>
      </c>
      <c r="F39" s="22">
        <v>83477583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20869398</v>
      </c>
      <c r="Y39" s="22">
        <v>-20869398</v>
      </c>
      <c r="Z39" s="23">
        <v>-100</v>
      </c>
      <c r="AA39" s="20">
        <v>83477583</v>
      </c>
    </row>
    <row r="40" spans="1:27" ht="13.5" x14ac:dyDescent="0.25">
      <c r="A40" s="19" t="s">
        <v>40</v>
      </c>
      <c r="B40" s="15" t="s">
        <v>32</v>
      </c>
      <c r="C40" s="20">
        <v>18769000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87187207</v>
      </c>
      <c r="D41" s="20"/>
      <c r="E41" s="21">
        <v>230357510</v>
      </c>
      <c r="F41" s="22">
        <v>230357510</v>
      </c>
      <c r="G41" s="22"/>
      <c r="H41" s="22">
        <v>5823877</v>
      </c>
      <c r="I41" s="22">
        <v>8856893</v>
      </c>
      <c r="J41" s="22">
        <v>14680770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14680770</v>
      </c>
      <c r="X41" s="22">
        <v>57589389</v>
      </c>
      <c r="Y41" s="22">
        <v>-42908619</v>
      </c>
      <c r="Z41" s="23">
        <v>-74.507855952422062</v>
      </c>
      <c r="AA41" s="20">
        <v>230357510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4713940</v>
      </c>
      <c r="F42" s="22">
        <v>4713940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1178484</v>
      </c>
      <c r="Y42" s="22">
        <v>-1178484</v>
      </c>
      <c r="Z42" s="23">
        <v>-100</v>
      </c>
      <c r="AA42" s="20">
        <v>4713940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1027899</v>
      </c>
      <c r="D44" s="20"/>
      <c r="E44" s="21">
        <v>21733568</v>
      </c>
      <c r="F44" s="22">
        <v>21733568</v>
      </c>
      <c r="G44" s="22">
        <v>6898</v>
      </c>
      <c r="H44" s="22">
        <v>7861</v>
      </c>
      <c r="I44" s="22">
        <v>6807</v>
      </c>
      <c r="J44" s="22">
        <v>21566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21566</v>
      </c>
      <c r="X44" s="22">
        <v>5433393</v>
      </c>
      <c r="Y44" s="22">
        <v>-5411827</v>
      </c>
      <c r="Z44" s="23">
        <v>-99.603084113370784</v>
      </c>
      <c r="AA44" s="20">
        <v>21733568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215513262</v>
      </c>
      <c r="D47" s="29">
        <f t="shared" ref="D47:Y47" si="1">SUM(D34:D46)</f>
        <v>0</v>
      </c>
      <c r="E47" s="30">
        <f t="shared" si="1"/>
        <v>547137383</v>
      </c>
      <c r="F47" s="31">
        <f t="shared" si="1"/>
        <v>547137383</v>
      </c>
      <c r="G47" s="31">
        <f t="shared" si="1"/>
        <v>842123</v>
      </c>
      <c r="H47" s="31">
        <f t="shared" si="1"/>
        <v>6859040</v>
      </c>
      <c r="I47" s="31">
        <f t="shared" si="1"/>
        <v>9790546</v>
      </c>
      <c r="J47" s="31">
        <f t="shared" si="1"/>
        <v>17491709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17491709</v>
      </c>
      <c r="X47" s="31">
        <f t="shared" si="1"/>
        <v>136784367</v>
      </c>
      <c r="Y47" s="31">
        <f t="shared" si="1"/>
        <v>-119292658</v>
      </c>
      <c r="Z47" s="32">
        <f>+IF(X47&lt;&gt;0,+(Y47/X47)*100,0)</f>
        <v>-87.212201669215602</v>
      </c>
      <c r="AA47" s="29">
        <f>SUM(AA34:AA46)</f>
        <v>547137383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99460665</v>
      </c>
      <c r="D48" s="39">
        <f t="shared" si="2"/>
        <v>0</v>
      </c>
      <c r="E48" s="40">
        <f t="shared" si="2"/>
        <v>262728930</v>
      </c>
      <c r="F48" s="41">
        <f t="shared" si="2"/>
        <v>262728930</v>
      </c>
      <c r="G48" s="41">
        <f t="shared" si="2"/>
        <v>17738435</v>
      </c>
      <c r="H48" s="41">
        <f t="shared" si="2"/>
        <v>113223502</v>
      </c>
      <c r="I48" s="41">
        <f t="shared" si="2"/>
        <v>8382673</v>
      </c>
      <c r="J48" s="41">
        <f t="shared" si="2"/>
        <v>139344610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139344610</v>
      </c>
      <c r="X48" s="41">
        <f t="shared" si="2"/>
        <v>65682210</v>
      </c>
      <c r="Y48" s="41">
        <f t="shared" si="2"/>
        <v>73662400</v>
      </c>
      <c r="Z48" s="42">
        <f>+IF(X48&lt;&gt;0,+(Y48/X48)*100,0)</f>
        <v>112.14969776443272</v>
      </c>
      <c r="AA48" s="39">
        <f>+AA32-AA47</f>
        <v>262728930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99460665</v>
      </c>
      <c r="D51" s="48">
        <f t="shared" si="3"/>
        <v>0</v>
      </c>
      <c r="E51" s="49">
        <f t="shared" si="3"/>
        <v>262728930</v>
      </c>
      <c r="F51" s="50">
        <f t="shared" si="3"/>
        <v>262728930</v>
      </c>
      <c r="G51" s="50">
        <f t="shared" si="3"/>
        <v>17738435</v>
      </c>
      <c r="H51" s="50">
        <f t="shared" si="3"/>
        <v>113223502</v>
      </c>
      <c r="I51" s="50">
        <f t="shared" si="3"/>
        <v>8382673</v>
      </c>
      <c r="J51" s="50">
        <f t="shared" si="3"/>
        <v>139344610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139344610</v>
      </c>
      <c r="X51" s="50">
        <f t="shared" si="3"/>
        <v>65682210</v>
      </c>
      <c r="Y51" s="50">
        <f t="shared" si="3"/>
        <v>73662400</v>
      </c>
      <c r="Z51" s="51">
        <f>+IF(X51&lt;&gt;0,+(Y51/X51)*100,0)</f>
        <v>112.14969776443272</v>
      </c>
      <c r="AA51" s="48">
        <f>SUM(AA48:AA50)</f>
        <v>262728930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99460665</v>
      </c>
      <c r="D53" s="54">
        <f>+D51-D52</f>
        <v>0</v>
      </c>
      <c r="E53" s="55">
        <f t="shared" si="4"/>
        <v>262728930</v>
      </c>
      <c r="F53" s="56">
        <f t="shared" si="4"/>
        <v>262728930</v>
      </c>
      <c r="G53" s="56">
        <f t="shared" si="4"/>
        <v>17738435</v>
      </c>
      <c r="H53" s="56">
        <f t="shared" si="4"/>
        <v>113223502</v>
      </c>
      <c r="I53" s="56">
        <f t="shared" si="4"/>
        <v>8382673</v>
      </c>
      <c r="J53" s="56">
        <f t="shared" si="4"/>
        <v>139344610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139344610</v>
      </c>
      <c r="X53" s="56">
        <f t="shared" si="4"/>
        <v>65682210</v>
      </c>
      <c r="Y53" s="56">
        <f t="shared" si="4"/>
        <v>73662400</v>
      </c>
      <c r="Z53" s="57">
        <f>+IF(X53&lt;&gt;0,+(Y53/X53)*100,0)</f>
        <v>112.14969776443272</v>
      </c>
      <c r="AA53" s="54">
        <f>+AA51-AA52</f>
        <v>262728930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99460665</v>
      </c>
      <c r="D56" s="48">
        <f>SUM(D53:D55)</f>
        <v>0</v>
      </c>
      <c r="E56" s="49">
        <f t="shared" si="5"/>
        <v>262728930</v>
      </c>
      <c r="F56" s="50">
        <f t="shared" si="5"/>
        <v>262728930</v>
      </c>
      <c r="G56" s="50">
        <f t="shared" si="5"/>
        <v>17738435</v>
      </c>
      <c r="H56" s="50">
        <f t="shared" si="5"/>
        <v>113223502</v>
      </c>
      <c r="I56" s="50">
        <f t="shared" si="5"/>
        <v>8382673</v>
      </c>
      <c r="J56" s="50">
        <f t="shared" si="5"/>
        <v>139344610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139344610</v>
      </c>
      <c r="X56" s="50">
        <f t="shared" si="5"/>
        <v>65682210</v>
      </c>
      <c r="Y56" s="50">
        <f t="shared" si="5"/>
        <v>73662400</v>
      </c>
      <c r="Z56" s="51">
        <f>+IF(X56&lt;&gt;0,+(Y56/X56)*100,0)</f>
        <v>112.14969776443272</v>
      </c>
      <c r="AA56" s="48">
        <f>SUM(AA53:AA55)</f>
        <v>262728930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99460665</v>
      </c>
      <c r="D59" s="65">
        <f>SUM(D56:D58)</f>
        <v>0</v>
      </c>
      <c r="E59" s="66">
        <f t="shared" si="6"/>
        <v>262728930</v>
      </c>
      <c r="F59" s="67">
        <f t="shared" si="6"/>
        <v>262728930</v>
      </c>
      <c r="G59" s="67">
        <f t="shared" si="6"/>
        <v>17738435</v>
      </c>
      <c r="H59" s="67">
        <f t="shared" si="6"/>
        <v>113223502</v>
      </c>
      <c r="I59" s="67">
        <f t="shared" si="6"/>
        <v>8382673</v>
      </c>
      <c r="J59" s="67">
        <f t="shared" si="6"/>
        <v>139344610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139344610</v>
      </c>
      <c r="X59" s="67">
        <f t="shared" si="6"/>
        <v>65682210</v>
      </c>
      <c r="Y59" s="67">
        <f t="shared" si="6"/>
        <v>73662400</v>
      </c>
      <c r="Z59" s="68">
        <f>+IF(X59&lt;&gt;0,+(Y59/X59)*100,0)</f>
        <v>112.14969776443272</v>
      </c>
      <c r="AA59" s="65">
        <f>SUM(AA56:AA58)</f>
        <v>262728930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4790067</v>
      </c>
      <c r="D8" s="20"/>
      <c r="E8" s="21">
        <v>4603330</v>
      </c>
      <c r="F8" s="22">
        <v>4603330</v>
      </c>
      <c r="G8" s="22">
        <v>494193</v>
      </c>
      <c r="H8" s="22">
        <v>523407</v>
      </c>
      <c r="I8" s="22">
        <v>524058</v>
      </c>
      <c r="J8" s="22">
        <v>1541658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1541658</v>
      </c>
      <c r="X8" s="22">
        <v>1068393</v>
      </c>
      <c r="Y8" s="22">
        <v>473265</v>
      </c>
      <c r="Z8" s="23">
        <v>44.296901982697378</v>
      </c>
      <c r="AA8" s="20">
        <v>4603330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4790067</v>
      </c>
      <c r="D32" s="29">
        <f t="shared" ref="D32:Y32" si="0">SUM(D6:D31)</f>
        <v>0</v>
      </c>
      <c r="E32" s="30">
        <f t="shared" si="0"/>
        <v>4603330</v>
      </c>
      <c r="F32" s="31">
        <f t="shared" si="0"/>
        <v>4603330</v>
      </c>
      <c r="G32" s="31">
        <f t="shared" si="0"/>
        <v>494193</v>
      </c>
      <c r="H32" s="31">
        <f t="shared" si="0"/>
        <v>523407</v>
      </c>
      <c r="I32" s="31">
        <f t="shared" si="0"/>
        <v>524058</v>
      </c>
      <c r="J32" s="31">
        <f t="shared" si="0"/>
        <v>1541658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1541658</v>
      </c>
      <c r="X32" s="31">
        <f t="shared" si="0"/>
        <v>1068393</v>
      </c>
      <c r="Y32" s="31">
        <f t="shared" si="0"/>
        <v>473265</v>
      </c>
      <c r="Z32" s="32">
        <f>+IF(X32&lt;&gt;0,+(Y32/X32)*100,0)</f>
        <v>44.296901982697378</v>
      </c>
      <c r="AA32" s="29">
        <f>SUM(AA6:AA31)</f>
        <v>4603330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3405448</v>
      </c>
      <c r="D34" s="20"/>
      <c r="E34" s="21">
        <v>4493801</v>
      </c>
      <c r="F34" s="22">
        <v>4493801</v>
      </c>
      <c r="G34" s="22"/>
      <c r="H34" s="22"/>
      <c r="I34" s="22">
        <v>1339146</v>
      </c>
      <c r="J34" s="22">
        <v>1339146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1339146</v>
      </c>
      <c r="X34" s="22">
        <v>1017664</v>
      </c>
      <c r="Y34" s="22">
        <v>321482</v>
      </c>
      <c r="Z34" s="23">
        <v>31.590190868498837</v>
      </c>
      <c r="AA34" s="20">
        <v>4493801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311299</v>
      </c>
      <c r="D37" s="20"/>
      <c r="E37" s="21">
        <v>380000</v>
      </c>
      <c r="F37" s="22">
        <v>380000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88314</v>
      </c>
      <c r="Y37" s="22">
        <v>-88314</v>
      </c>
      <c r="Z37" s="23">
        <v>-100</v>
      </c>
      <c r="AA37" s="20">
        <v>380000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4299426</v>
      </c>
      <c r="F38" s="22">
        <v>4299426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1074858</v>
      </c>
      <c r="Y38" s="22">
        <v>-1074858</v>
      </c>
      <c r="Z38" s="23">
        <v>-100</v>
      </c>
      <c r="AA38" s="20">
        <v>4299426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677784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250002</v>
      </c>
      <c r="Y41" s="22">
        <v>-250002</v>
      </c>
      <c r="Z41" s="23">
        <v>-100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450000</v>
      </c>
      <c r="Y43" s="22">
        <v>-450000</v>
      </c>
      <c r="Z43" s="23">
        <v>-100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24144</v>
      </c>
      <c r="D44" s="20"/>
      <c r="E44" s="21">
        <v>18000</v>
      </c>
      <c r="F44" s="22">
        <v>18000</v>
      </c>
      <c r="G44" s="22"/>
      <c r="H44" s="22"/>
      <c r="I44" s="22">
        <v>7002</v>
      </c>
      <c r="J44" s="22">
        <v>7002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7002</v>
      </c>
      <c r="X44" s="22">
        <v>14283</v>
      </c>
      <c r="Y44" s="22">
        <v>-7281</v>
      </c>
      <c r="Z44" s="23">
        <v>-50.976685570258354</v>
      </c>
      <c r="AA44" s="20">
        <v>18000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4418675</v>
      </c>
      <c r="D47" s="29">
        <f t="shared" ref="D47:Y47" si="1">SUM(D34:D46)</f>
        <v>0</v>
      </c>
      <c r="E47" s="30">
        <f t="shared" si="1"/>
        <v>11991227</v>
      </c>
      <c r="F47" s="31">
        <f t="shared" si="1"/>
        <v>11991227</v>
      </c>
      <c r="G47" s="31">
        <f t="shared" si="1"/>
        <v>0</v>
      </c>
      <c r="H47" s="31">
        <f t="shared" si="1"/>
        <v>0</v>
      </c>
      <c r="I47" s="31">
        <f t="shared" si="1"/>
        <v>1346148</v>
      </c>
      <c r="J47" s="31">
        <f t="shared" si="1"/>
        <v>1346148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1346148</v>
      </c>
      <c r="X47" s="31">
        <f t="shared" si="1"/>
        <v>2895121</v>
      </c>
      <c r="Y47" s="31">
        <f t="shared" si="1"/>
        <v>-1548973</v>
      </c>
      <c r="Z47" s="32">
        <f>+IF(X47&lt;&gt;0,+(Y47/X47)*100,0)</f>
        <v>-53.502876045595329</v>
      </c>
      <c r="AA47" s="29">
        <f>SUM(AA34:AA46)</f>
        <v>11991227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371392</v>
      </c>
      <c r="D48" s="39">
        <f t="shared" si="2"/>
        <v>0</v>
      </c>
      <c r="E48" s="40">
        <f t="shared" si="2"/>
        <v>-7387897</v>
      </c>
      <c r="F48" s="41">
        <f t="shared" si="2"/>
        <v>-7387897</v>
      </c>
      <c r="G48" s="41">
        <f t="shared" si="2"/>
        <v>494193</v>
      </c>
      <c r="H48" s="41">
        <f t="shared" si="2"/>
        <v>523407</v>
      </c>
      <c r="I48" s="41">
        <f t="shared" si="2"/>
        <v>-822090</v>
      </c>
      <c r="J48" s="41">
        <f t="shared" si="2"/>
        <v>195510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195510</v>
      </c>
      <c r="X48" s="41">
        <f t="shared" si="2"/>
        <v>-1826728</v>
      </c>
      <c r="Y48" s="41">
        <f t="shared" si="2"/>
        <v>2022238</v>
      </c>
      <c r="Z48" s="42">
        <f>+IF(X48&lt;&gt;0,+(Y48/X48)*100,0)</f>
        <v>-110.70274282761308</v>
      </c>
      <c r="AA48" s="39">
        <f>+AA32-AA47</f>
        <v>-7387897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371392</v>
      </c>
      <c r="D51" s="48">
        <f t="shared" si="3"/>
        <v>0</v>
      </c>
      <c r="E51" s="49">
        <f t="shared" si="3"/>
        <v>-7387897</v>
      </c>
      <c r="F51" s="50">
        <f t="shared" si="3"/>
        <v>-7387897</v>
      </c>
      <c r="G51" s="50">
        <f t="shared" si="3"/>
        <v>494193</v>
      </c>
      <c r="H51" s="50">
        <f t="shared" si="3"/>
        <v>523407</v>
      </c>
      <c r="I51" s="50">
        <f t="shared" si="3"/>
        <v>-822090</v>
      </c>
      <c r="J51" s="50">
        <f t="shared" si="3"/>
        <v>195510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195510</v>
      </c>
      <c r="X51" s="50">
        <f t="shared" si="3"/>
        <v>-1826728</v>
      </c>
      <c r="Y51" s="50">
        <f t="shared" si="3"/>
        <v>2022238</v>
      </c>
      <c r="Z51" s="51">
        <f>+IF(X51&lt;&gt;0,+(Y51/X51)*100,0)</f>
        <v>-110.70274282761308</v>
      </c>
      <c r="AA51" s="48">
        <f>SUM(AA48:AA50)</f>
        <v>-7387897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371392</v>
      </c>
      <c r="D53" s="54">
        <f>+D51-D52</f>
        <v>0</v>
      </c>
      <c r="E53" s="55">
        <f t="shared" si="4"/>
        <v>-7387897</v>
      </c>
      <c r="F53" s="56">
        <f t="shared" si="4"/>
        <v>-7387897</v>
      </c>
      <c r="G53" s="56">
        <f t="shared" si="4"/>
        <v>494193</v>
      </c>
      <c r="H53" s="56">
        <f t="shared" si="4"/>
        <v>523407</v>
      </c>
      <c r="I53" s="56">
        <f t="shared" si="4"/>
        <v>-822090</v>
      </c>
      <c r="J53" s="56">
        <f t="shared" si="4"/>
        <v>195510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195510</v>
      </c>
      <c r="X53" s="56">
        <f t="shared" si="4"/>
        <v>-1826728</v>
      </c>
      <c r="Y53" s="56">
        <f t="shared" si="4"/>
        <v>2022238</v>
      </c>
      <c r="Z53" s="57">
        <f>+IF(X53&lt;&gt;0,+(Y53/X53)*100,0)</f>
        <v>-110.70274282761308</v>
      </c>
      <c r="AA53" s="54">
        <f>+AA51-AA52</f>
        <v>-7387897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371392</v>
      </c>
      <c r="D56" s="48">
        <f>SUM(D53:D55)</f>
        <v>0</v>
      </c>
      <c r="E56" s="49">
        <f t="shared" si="5"/>
        <v>-7387897</v>
      </c>
      <c r="F56" s="50">
        <f t="shared" si="5"/>
        <v>-7387897</v>
      </c>
      <c r="G56" s="50">
        <f t="shared" si="5"/>
        <v>494193</v>
      </c>
      <c r="H56" s="50">
        <f t="shared" si="5"/>
        <v>523407</v>
      </c>
      <c r="I56" s="50">
        <f t="shared" si="5"/>
        <v>-822090</v>
      </c>
      <c r="J56" s="50">
        <f t="shared" si="5"/>
        <v>195510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195510</v>
      </c>
      <c r="X56" s="50">
        <f t="shared" si="5"/>
        <v>-1826728</v>
      </c>
      <c r="Y56" s="50">
        <f t="shared" si="5"/>
        <v>2022238</v>
      </c>
      <c r="Z56" s="51">
        <f>+IF(X56&lt;&gt;0,+(Y56/X56)*100,0)</f>
        <v>-110.70274282761308</v>
      </c>
      <c r="AA56" s="48">
        <f>SUM(AA53:AA55)</f>
        <v>-7387897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371392</v>
      </c>
      <c r="D59" s="65">
        <f>SUM(D56:D58)</f>
        <v>0</v>
      </c>
      <c r="E59" s="66">
        <f t="shared" si="6"/>
        <v>-7387897</v>
      </c>
      <c r="F59" s="67">
        <f t="shared" si="6"/>
        <v>-7387897</v>
      </c>
      <c r="G59" s="67">
        <f t="shared" si="6"/>
        <v>494193</v>
      </c>
      <c r="H59" s="67">
        <f t="shared" si="6"/>
        <v>523407</v>
      </c>
      <c r="I59" s="67">
        <f t="shared" si="6"/>
        <v>-822090</v>
      </c>
      <c r="J59" s="67">
        <f t="shared" si="6"/>
        <v>195510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195510</v>
      </c>
      <c r="X59" s="67">
        <f t="shared" si="6"/>
        <v>-1826728</v>
      </c>
      <c r="Y59" s="67">
        <f t="shared" si="6"/>
        <v>2022238</v>
      </c>
      <c r="Z59" s="68">
        <f>+IF(X59&lt;&gt;0,+(Y59/X59)*100,0)</f>
        <v>-110.70274282761308</v>
      </c>
      <c r="AA59" s="65">
        <f>SUM(AA56:AA58)</f>
        <v>-7387897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4786278</v>
      </c>
      <c r="D8" s="20"/>
      <c r="E8" s="21">
        <v>5103272</v>
      </c>
      <c r="F8" s="22">
        <v>5103272</v>
      </c>
      <c r="G8" s="22">
        <v>351047</v>
      </c>
      <c r="H8" s="22">
        <v>368727</v>
      </c>
      <c r="I8" s="22">
        <v>371765</v>
      </c>
      <c r="J8" s="22">
        <v>1091539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1091539</v>
      </c>
      <c r="X8" s="22">
        <v>1275813</v>
      </c>
      <c r="Y8" s="22">
        <v>-184274</v>
      </c>
      <c r="Z8" s="23">
        <v>-14.443652792376312</v>
      </c>
      <c r="AA8" s="20">
        <v>5103272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25612982</v>
      </c>
      <c r="F25" s="22">
        <v>25612982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6403245</v>
      </c>
      <c r="Y25" s="22">
        <v>-6403245</v>
      </c>
      <c r="Z25" s="23">
        <v>-100</v>
      </c>
      <c r="AA25" s="20">
        <v>25612982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4786278</v>
      </c>
      <c r="D32" s="29">
        <f t="shared" ref="D32:Y32" si="0">SUM(D6:D31)</f>
        <v>0</v>
      </c>
      <c r="E32" s="30">
        <f t="shared" si="0"/>
        <v>30716254</v>
      </c>
      <c r="F32" s="31">
        <f t="shared" si="0"/>
        <v>30716254</v>
      </c>
      <c r="G32" s="31">
        <f t="shared" si="0"/>
        <v>351047</v>
      </c>
      <c r="H32" s="31">
        <f t="shared" si="0"/>
        <v>368727</v>
      </c>
      <c r="I32" s="31">
        <f t="shared" si="0"/>
        <v>371765</v>
      </c>
      <c r="J32" s="31">
        <f t="shared" si="0"/>
        <v>1091539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1091539</v>
      </c>
      <c r="X32" s="31">
        <f t="shared" si="0"/>
        <v>7679058</v>
      </c>
      <c r="Y32" s="31">
        <f t="shared" si="0"/>
        <v>-6587519</v>
      </c>
      <c r="Z32" s="32">
        <f>+IF(X32&lt;&gt;0,+(Y32/X32)*100,0)</f>
        <v>-85.785509108018204</v>
      </c>
      <c r="AA32" s="29">
        <f>SUM(AA6:AA31)</f>
        <v>30716254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16625360</v>
      </c>
      <c r="D34" s="20"/>
      <c r="E34" s="21">
        <v>20045925</v>
      </c>
      <c r="F34" s="22">
        <v>20045925</v>
      </c>
      <c r="G34" s="22">
        <v>1040703</v>
      </c>
      <c r="H34" s="22">
        <v>1064017</v>
      </c>
      <c r="I34" s="22">
        <v>1191003</v>
      </c>
      <c r="J34" s="22">
        <v>3295723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3295723</v>
      </c>
      <c r="X34" s="22">
        <v>5011497</v>
      </c>
      <c r="Y34" s="22">
        <v>-1715774</v>
      </c>
      <c r="Z34" s="23">
        <v>-34.236756003246136</v>
      </c>
      <c r="AA34" s="20">
        <v>20045925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3000000</v>
      </c>
      <c r="F37" s="22">
        <v>3000000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750000</v>
      </c>
      <c r="Y37" s="22">
        <v>-750000</v>
      </c>
      <c r="Z37" s="23">
        <v>-100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2498686</v>
      </c>
      <c r="D38" s="20"/>
      <c r="E38" s="21">
        <v>2959898</v>
      </c>
      <c r="F38" s="22">
        <v>2959898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739977</v>
      </c>
      <c r="Y38" s="22">
        <v>-739977</v>
      </c>
      <c r="Z38" s="23">
        <v>-100</v>
      </c>
      <c r="AA38" s="20">
        <v>2959898</v>
      </c>
    </row>
    <row r="39" spans="1:27" ht="13.5" x14ac:dyDescent="0.25">
      <c r="A39" s="19" t="s">
        <v>65</v>
      </c>
      <c r="B39" s="15" t="s">
        <v>32</v>
      </c>
      <c r="C39" s="20">
        <v>1989150</v>
      </c>
      <c r="D39" s="20"/>
      <c r="E39" s="21">
        <v>3405538</v>
      </c>
      <c r="F39" s="22">
        <v>3405538</v>
      </c>
      <c r="G39" s="22"/>
      <c r="H39" s="22">
        <v>385174</v>
      </c>
      <c r="I39" s="22">
        <v>192587</v>
      </c>
      <c r="J39" s="22">
        <v>577761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577761</v>
      </c>
      <c r="X39" s="22">
        <v>851385</v>
      </c>
      <c r="Y39" s="22">
        <v>-273624</v>
      </c>
      <c r="Z39" s="23">
        <v>-32.13869166123434</v>
      </c>
      <c r="AA39" s="20">
        <v>3405538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6860902</v>
      </c>
      <c r="D41" s="20"/>
      <c r="E41" s="21">
        <v>11502000</v>
      </c>
      <c r="F41" s="22">
        <v>11502000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2875503</v>
      </c>
      <c r="Y41" s="22">
        <v>-2875503</v>
      </c>
      <c r="Z41" s="23">
        <v>-100</v>
      </c>
      <c r="AA41" s="20">
        <v>11502000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693497</v>
      </c>
      <c r="D43" s="20"/>
      <c r="E43" s="21"/>
      <c r="F43" s="22"/>
      <c r="G43" s="22"/>
      <c r="H43" s="22"/>
      <c r="I43" s="22">
        <v>27275</v>
      </c>
      <c r="J43" s="22">
        <v>27275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27275</v>
      </c>
      <c r="X43" s="22"/>
      <c r="Y43" s="22">
        <v>27275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1251</v>
      </c>
      <c r="Y44" s="22">
        <v>-1251</v>
      </c>
      <c r="Z44" s="23">
        <v>-100</v>
      </c>
      <c r="AA44" s="20">
        <v>5000</v>
      </c>
    </row>
    <row r="45" spans="1:27" ht="13.5" x14ac:dyDescent="0.25">
      <c r="A45" s="19" t="s">
        <v>70</v>
      </c>
      <c r="B45" s="15" t="s">
        <v>32</v>
      </c>
      <c r="C45" s="20">
        <v>89196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28756791</v>
      </c>
      <c r="D47" s="29">
        <f t="shared" ref="D47:Y47" si="1">SUM(D34:D46)</f>
        <v>0</v>
      </c>
      <c r="E47" s="30">
        <f t="shared" si="1"/>
        <v>40918361</v>
      </c>
      <c r="F47" s="31">
        <f t="shared" si="1"/>
        <v>40918361</v>
      </c>
      <c r="G47" s="31">
        <f t="shared" si="1"/>
        <v>1040703</v>
      </c>
      <c r="H47" s="31">
        <f t="shared" si="1"/>
        <v>1449191</v>
      </c>
      <c r="I47" s="31">
        <f t="shared" si="1"/>
        <v>1410865</v>
      </c>
      <c r="J47" s="31">
        <f t="shared" si="1"/>
        <v>3900759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3900759</v>
      </c>
      <c r="X47" s="31">
        <f t="shared" si="1"/>
        <v>10229613</v>
      </c>
      <c r="Y47" s="31">
        <f t="shared" si="1"/>
        <v>-6328854</v>
      </c>
      <c r="Z47" s="32">
        <f>+IF(X47&lt;&gt;0,+(Y47/X47)*100,0)</f>
        <v>-61.867970958432153</v>
      </c>
      <c r="AA47" s="29">
        <f>SUM(AA34:AA46)</f>
        <v>40918361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-23970513</v>
      </c>
      <c r="D48" s="39">
        <f t="shared" si="2"/>
        <v>0</v>
      </c>
      <c r="E48" s="40">
        <f t="shared" si="2"/>
        <v>-10202107</v>
      </c>
      <c r="F48" s="41">
        <f t="shared" si="2"/>
        <v>-10202107</v>
      </c>
      <c r="G48" s="41">
        <f t="shared" si="2"/>
        <v>-689656</v>
      </c>
      <c r="H48" s="41">
        <f t="shared" si="2"/>
        <v>-1080464</v>
      </c>
      <c r="I48" s="41">
        <f t="shared" si="2"/>
        <v>-1039100</v>
      </c>
      <c r="J48" s="41">
        <f t="shared" si="2"/>
        <v>-2809220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-2809220</v>
      </c>
      <c r="X48" s="41">
        <f t="shared" si="2"/>
        <v>-2550555</v>
      </c>
      <c r="Y48" s="41">
        <f t="shared" si="2"/>
        <v>-258665</v>
      </c>
      <c r="Z48" s="42">
        <f>+IF(X48&lt;&gt;0,+(Y48/X48)*100,0)</f>
        <v>10.1415182185838</v>
      </c>
      <c r="AA48" s="39">
        <f>+AA32-AA47</f>
        <v>-10202107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-23970513</v>
      </c>
      <c r="D51" s="48">
        <f t="shared" si="3"/>
        <v>0</v>
      </c>
      <c r="E51" s="49">
        <f t="shared" si="3"/>
        <v>-10202107</v>
      </c>
      <c r="F51" s="50">
        <f t="shared" si="3"/>
        <v>-10202107</v>
      </c>
      <c r="G51" s="50">
        <f t="shared" si="3"/>
        <v>-689656</v>
      </c>
      <c r="H51" s="50">
        <f t="shared" si="3"/>
        <v>-1080464</v>
      </c>
      <c r="I51" s="50">
        <f t="shared" si="3"/>
        <v>-1039100</v>
      </c>
      <c r="J51" s="50">
        <f t="shared" si="3"/>
        <v>-2809220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-2809220</v>
      </c>
      <c r="X51" s="50">
        <f t="shared" si="3"/>
        <v>-2550555</v>
      </c>
      <c r="Y51" s="50">
        <f t="shared" si="3"/>
        <v>-258665</v>
      </c>
      <c r="Z51" s="51">
        <f>+IF(X51&lt;&gt;0,+(Y51/X51)*100,0)</f>
        <v>10.1415182185838</v>
      </c>
      <c r="AA51" s="48">
        <f>SUM(AA48:AA50)</f>
        <v>-10202107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-23970513</v>
      </c>
      <c r="D53" s="54">
        <f>+D51-D52</f>
        <v>0</v>
      </c>
      <c r="E53" s="55">
        <f t="shared" si="4"/>
        <v>-10202107</v>
      </c>
      <c r="F53" s="56">
        <f t="shared" si="4"/>
        <v>-10202107</v>
      </c>
      <c r="G53" s="56">
        <f t="shared" si="4"/>
        <v>-689656</v>
      </c>
      <c r="H53" s="56">
        <f t="shared" si="4"/>
        <v>-1080464</v>
      </c>
      <c r="I53" s="56">
        <f t="shared" si="4"/>
        <v>-1039100</v>
      </c>
      <c r="J53" s="56">
        <f t="shared" si="4"/>
        <v>-2809220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-2809220</v>
      </c>
      <c r="X53" s="56">
        <f t="shared" si="4"/>
        <v>-2550555</v>
      </c>
      <c r="Y53" s="56">
        <f t="shared" si="4"/>
        <v>-258665</v>
      </c>
      <c r="Z53" s="57">
        <f>+IF(X53&lt;&gt;0,+(Y53/X53)*100,0)</f>
        <v>10.1415182185838</v>
      </c>
      <c r="AA53" s="54">
        <f>+AA51-AA52</f>
        <v>-10202107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-23970513</v>
      </c>
      <c r="D56" s="48">
        <f>SUM(D53:D55)</f>
        <v>0</v>
      </c>
      <c r="E56" s="49">
        <f t="shared" si="5"/>
        <v>-10202107</v>
      </c>
      <c r="F56" s="50">
        <f t="shared" si="5"/>
        <v>-10202107</v>
      </c>
      <c r="G56" s="50">
        <f t="shared" si="5"/>
        <v>-689656</v>
      </c>
      <c r="H56" s="50">
        <f t="shared" si="5"/>
        <v>-1080464</v>
      </c>
      <c r="I56" s="50">
        <f t="shared" si="5"/>
        <v>-1039100</v>
      </c>
      <c r="J56" s="50">
        <f t="shared" si="5"/>
        <v>-2809220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-2809220</v>
      </c>
      <c r="X56" s="50">
        <f t="shared" si="5"/>
        <v>-2550555</v>
      </c>
      <c r="Y56" s="50">
        <f t="shared" si="5"/>
        <v>-258665</v>
      </c>
      <c r="Z56" s="51">
        <f>+IF(X56&lt;&gt;0,+(Y56/X56)*100,0)</f>
        <v>10.1415182185838</v>
      </c>
      <c r="AA56" s="48">
        <f>SUM(AA53:AA55)</f>
        <v>-10202107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-23970513</v>
      </c>
      <c r="D59" s="65">
        <f>SUM(D56:D58)</f>
        <v>0</v>
      </c>
      <c r="E59" s="66">
        <f t="shared" si="6"/>
        <v>-10202107</v>
      </c>
      <c r="F59" s="67">
        <f t="shared" si="6"/>
        <v>-10202107</v>
      </c>
      <c r="G59" s="67">
        <f t="shared" si="6"/>
        <v>-689656</v>
      </c>
      <c r="H59" s="67">
        <f t="shared" si="6"/>
        <v>-1080464</v>
      </c>
      <c r="I59" s="67">
        <f t="shared" si="6"/>
        <v>-1039100</v>
      </c>
      <c r="J59" s="67">
        <f t="shared" si="6"/>
        <v>-2809220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-2809220</v>
      </c>
      <c r="X59" s="67">
        <f t="shared" si="6"/>
        <v>-2550555</v>
      </c>
      <c r="Y59" s="67">
        <f t="shared" si="6"/>
        <v>-258665</v>
      </c>
      <c r="Z59" s="68">
        <f>+IF(X59&lt;&gt;0,+(Y59/X59)*100,0)</f>
        <v>10.1415182185838</v>
      </c>
      <c r="AA59" s="65">
        <f>SUM(AA56:AA58)</f>
        <v>-10202107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7489462</v>
      </c>
      <c r="D34" s="20"/>
      <c r="E34" s="21">
        <v>13259329</v>
      </c>
      <c r="F34" s="22">
        <v>13259329</v>
      </c>
      <c r="G34" s="22">
        <v>713222</v>
      </c>
      <c r="H34" s="22">
        <v>540322</v>
      </c>
      <c r="I34" s="22">
        <v>664742</v>
      </c>
      <c r="J34" s="22">
        <v>1918286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1918286</v>
      </c>
      <c r="X34" s="22">
        <v>3314838</v>
      </c>
      <c r="Y34" s="22">
        <v>-1396552</v>
      </c>
      <c r="Z34" s="23">
        <v>-42.130324317508126</v>
      </c>
      <c r="AA34" s="20">
        <v>13259329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29565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7519027</v>
      </c>
      <c r="D47" s="29">
        <f t="shared" ref="D47:Y47" si="1">SUM(D34:D46)</f>
        <v>0</v>
      </c>
      <c r="E47" s="30">
        <f t="shared" si="1"/>
        <v>13259329</v>
      </c>
      <c r="F47" s="31">
        <f t="shared" si="1"/>
        <v>13259329</v>
      </c>
      <c r="G47" s="31">
        <f t="shared" si="1"/>
        <v>713222</v>
      </c>
      <c r="H47" s="31">
        <f t="shared" si="1"/>
        <v>540322</v>
      </c>
      <c r="I47" s="31">
        <f t="shared" si="1"/>
        <v>664742</v>
      </c>
      <c r="J47" s="31">
        <f t="shared" si="1"/>
        <v>1918286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1918286</v>
      </c>
      <c r="X47" s="31">
        <f t="shared" si="1"/>
        <v>3314838</v>
      </c>
      <c r="Y47" s="31">
        <f t="shared" si="1"/>
        <v>-1396552</v>
      </c>
      <c r="Z47" s="32">
        <f>+IF(X47&lt;&gt;0,+(Y47/X47)*100,0)</f>
        <v>-42.130324317508126</v>
      </c>
      <c r="AA47" s="29">
        <f>SUM(AA34:AA46)</f>
        <v>13259329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-7519027</v>
      </c>
      <c r="D48" s="39">
        <f t="shared" si="2"/>
        <v>0</v>
      </c>
      <c r="E48" s="40">
        <f t="shared" si="2"/>
        <v>-13259329</v>
      </c>
      <c r="F48" s="41">
        <f t="shared" si="2"/>
        <v>-13259329</v>
      </c>
      <c r="G48" s="41">
        <f t="shared" si="2"/>
        <v>-713222</v>
      </c>
      <c r="H48" s="41">
        <f t="shared" si="2"/>
        <v>-540322</v>
      </c>
      <c r="I48" s="41">
        <f t="shared" si="2"/>
        <v>-664742</v>
      </c>
      <c r="J48" s="41">
        <f t="shared" si="2"/>
        <v>-1918286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-1918286</v>
      </c>
      <c r="X48" s="41">
        <f t="shared" si="2"/>
        <v>-3314838</v>
      </c>
      <c r="Y48" s="41">
        <f t="shared" si="2"/>
        <v>1396552</v>
      </c>
      <c r="Z48" s="42">
        <f>+IF(X48&lt;&gt;0,+(Y48/X48)*100,0)</f>
        <v>-42.130324317508126</v>
      </c>
      <c r="AA48" s="39">
        <f>+AA32-AA47</f>
        <v>-13259329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-7519027</v>
      </c>
      <c r="D51" s="48">
        <f t="shared" si="3"/>
        <v>0</v>
      </c>
      <c r="E51" s="49">
        <f t="shared" si="3"/>
        <v>-13259329</v>
      </c>
      <c r="F51" s="50">
        <f t="shared" si="3"/>
        <v>-13259329</v>
      </c>
      <c r="G51" s="50">
        <f t="shared" si="3"/>
        <v>-713222</v>
      </c>
      <c r="H51" s="50">
        <f t="shared" si="3"/>
        <v>-540322</v>
      </c>
      <c r="I51" s="50">
        <f t="shared" si="3"/>
        <v>-664742</v>
      </c>
      <c r="J51" s="50">
        <f t="shared" si="3"/>
        <v>-1918286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-1918286</v>
      </c>
      <c r="X51" s="50">
        <f t="shared" si="3"/>
        <v>-3314838</v>
      </c>
      <c r="Y51" s="50">
        <f t="shared" si="3"/>
        <v>1396552</v>
      </c>
      <c r="Z51" s="51">
        <f>+IF(X51&lt;&gt;0,+(Y51/X51)*100,0)</f>
        <v>-42.130324317508126</v>
      </c>
      <c r="AA51" s="48">
        <f>SUM(AA48:AA50)</f>
        <v>-13259329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-7519027</v>
      </c>
      <c r="D53" s="54">
        <f>+D51-D52</f>
        <v>0</v>
      </c>
      <c r="E53" s="55">
        <f t="shared" si="4"/>
        <v>-13259329</v>
      </c>
      <c r="F53" s="56">
        <f t="shared" si="4"/>
        <v>-13259329</v>
      </c>
      <c r="G53" s="56">
        <f t="shared" si="4"/>
        <v>-713222</v>
      </c>
      <c r="H53" s="56">
        <f t="shared" si="4"/>
        <v>-540322</v>
      </c>
      <c r="I53" s="56">
        <f t="shared" si="4"/>
        <v>-664742</v>
      </c>
      <c r="J53" s="56">
        <f t="shared" si="4"/>
        <v>-1918286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-1918286</v>
      </c>
      <c r="X53" s="56">
        <f t="shared" si="4"/>
        <v>-3314838</v>
      </c>
      <c r="Y53" s="56">
        <f t="shared" si="4"/>
        <v>1396552</v>
      </c>
      <c r="Z53" s="57">
        <f>+IF(X53&lt;&gt;0,+(Y53/X53)*100,0)</f>
        <v>-42.130324317508126</v>
      </c>
      <c r="AA53" s="54">
        <f>+AA51-AA52</f>
        <v>-13259329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-7519027</v>
      </c>
      <c r="D56" s="48">
        <f>SUM(D53:D55)</f>
        <v>0</v>
      </c>
      <c r="E56" s="49">
        <f t="shared" si="5"/>
        <v>-13259329</v>
      </c>
      <c r="F56" s="50">
        <f t="shared" si="5"/>
        <v>-13259329</v>
      </c>
      <c r="G56" s="50">
        <f t="shared" si="5"/>
        <v>-713222</v>
      </c>
      <c r="H56" s="50">
        <f t="shared" si="5"/>
        <v>-540322</v>
      </c>
      <c r="I56" s="50">
        <f t="shared" si="5"/>
        <v>-664742</v>
      </c>
      <c r="J56" s="50">
        <f t="shared" si="5"/>
        <v>-1918286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-1918286</v>
      </c>
      <c r="X56" s="50">
        <f t="shared" si="5"/>
        <v>-3314838</v>
      </c>
      <c r="Y56" s="50">
        <f t="shared" si="5"/>
        <v>1396552</v>
      </c>
      <c r="Z56" s="51">
        <f>+IF(X56&lt;&gt;0,+(Y56/X56)*100,0)</f>
        <v>-42.130324317508126</v>
      </c>
      <c r="AA56" s="48">
        <f>SUM(AA53:AA55)</f>
        <v>-13259329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-7519027</v>
      </c>
      <c r="D59" s="65">
        <f>SUM(D56:D58)</f>
        <v>0</v>
      </c>
      <c r="E59" s="66">
        <f t="shared" si="6"/>
        <v>-13259329</v>
      </c>
      <c r="F59" s="67">
        <f t="shared" si="6"/>
        <v>-13259329</v>
      </c>
      <c r="G59" s="67">
        <f t="shared" si="6"/>
        <v>-713222</v>
      </c>
      <c r="H59" s="67">
        <f t="shared" si="6"/>
        <v>-540322</v>
      </c>
      <c r="I59" s="67">
        <f t="shared" si="6"/>
        <v>-664742</v>
      </c>
      <c r="J59" s="67">
        <f t="shared" si="6"/>
        <v>-1918286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-1918286</v>
      </c>
      <c r="X59" s="67">
        <f t="shared" si="6"/>
        <v>-3314838</v>
      </c>
      <c r="Y59" s="67">
        <f t="shared" si="6"/>
        <v>1396552</v>
      </c>
      <c r="Z59" s="68">
        <f>+IF(X59&lt;&gt;0,+(Y59/X59)*100,0)</f>
        <v>-42.130324317508126</v>
      </c>
      <c r="AA59" s="65">
        <f>SUM(AA56:AA58)</f>
        <v>-13259329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12856766</v>
      </c>
      <c r="D8" s="20"/>
      <c r="E8" s="21">
        <v>14157575</v>
      </c>
      <c r="F8" s="22">
        <v>14157575</v>
      </c>
      <c r="G8" s="22">
        <v>1251397</v>
      </c>
      <c r="H8" s="22">
        <v>1154615</v>
      </c>
      <c r="I8" s="22">
        <v>2705043</v>
      </c>
      <c r="J8" s="22">
        <v>5111055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5111055</v>
      </c>
      <c r="X8" s="22">
        <v>3539391</v>
      </c>
      <c r="Y8" s="22">
        <v>1571664</v>
      </c>
      <c r="Z8" s="23">
        <v>44.404927288338584</v>
      </c>
      <c r="AA8" s="20">
        <v>14157575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12856766</v>
      </c>
      <c r="D32" s="29">
        <f t="shared" ref="D32:Y32" si="0">SUM(D6:D31)</f>
        <v>0</v>
      </c>
      <c r="E32" s="30">
        <f t="shared" si="0"/>
        <v>14157575</v>
      </c>
      <c r="F32" s="31">
        <f t="shared" si="0"/>
        <v>14157575</v>
      </c>
      <c r="G32" s="31">
        <f t="shared" si="0"/>
        <v>1251397</v>
      </c>
      <c r="H32" s="31">
        <f t="shared" si="0"/>
        <v>1154615</v>
      </c>
      <c r="I32" s="31">
        <f t="shared" si="0"/>
        <v>2705043</v>
      </c>
      <c r="J32" s="31">
        <f t="shared" si="0"/>
        <v>5111055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5111055</v>
      </c>
      <c r="X32" s="31">
        <f t="shared" si="0"/>
        <v>3539391</v>
      </c>
      <c r="Y32" s="31">
        <f t="shared" si="0"/>
        <v>1571664</v>
      </c>
      <c r="Z32" s="32">
        <f>+IF(X32&lt;&gt;0,+(Y32/X32)*100,0)</f>
        <v>44.404927288338584</v>
      </c>
      <c r="AA32" s="29">
        <f>SUM(AA6:AA31)</f>
        <v>14157575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12017590</v>
      </c>
      <c r="D34" s="20"/>
      <c r="E34" s="21">
        <v>10702251</v>
      </c>
      <c r="F34" s="22">
        <v>10702251</v>
      </c>
      <c r="G34" s="22">
        <v>1184044</v>
      </c>
      <c r="H34" s="22">
        <v>922725</v>
      </c>
      <c r="I34" s="22">
        <v>1242652</v>
      </c>
      <c r="J34" s="22">
        <v>3349421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3349421</v>
      </c>
      <c r="X34" s="22">
        <v>2675589</v>
      </c>
      <c r="Y34" s="22">
        <v>673832</v>
      </c>
      <c r="Z34" s="23">
        <v>25.184436025114472</v>
      </c>
      <c r="AA34" s="20">
        <v>10702251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142781</v>
      </c>
      <c r="D37" s="20"/>
      <c r="E37" s="21">
        <v>681450</v>
      </c>
      <c r="F37" s="22">
        <v>681450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170367</v>
      </c>
      <c r="Y37" s="22">
        <v>-170367</v>
      </c>
      <c r="Z37" s="23">
        <v>-100</v>
      </c>
      <c r="AA37" s="20">
        <v>681450</v>
      </c>
    </row>
    <row r="38" spans="1:27" ht="13.5" x14ac:dyDescent="0.25">
      <c r="A38" s="19" t="s">
        <v>64</v>
      </c>
      <c r="B38" s="15" t="s">
        <v>32</v>
      </c>
      <c r="C38" s="20">
        <v>5823925</v>
      </c>
      <c r="D38" s="20"/>
      <c r="E38" s="21">
        <v>5960220</v>
      </c>
      <c r="F38" s="22">
        <v>5960220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1490055</v>
      </c>
      <c r="Y38" s="22">
        <v>-1490055</v>
      </c>
      <c r="Z38" s="23">
        <v>-100</v>
      </c>
      <c r="AA38" s="20">
        <v>5960220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119257</v>
      </c>
      <c r="D41" s="20"/>
      <c r="E41" s="21">
        <v>3996006</v>
      </c>
      <c r="F41" s="22">
        <v>3996006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999006</v>
      </c>
      <c r="Y41" s="22">
        <v>-999006</v>
      </c>
      <c r="Z41" s="23">
        <v>-100</v>
      </c>
      <c r="AA41" s="20">
        <v>3996006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527726</v>
      </c>
      <c r="D44" s="20"/>
      <c r="E44" s="21">
        <v>374373</v>
      </c>
      <c r="F44" s="22">
        <v>374373</v>
      </c>
      <c r="G44" s="22"/>
      <c r="H44" s="22">
        <v>29899</v>
      </c>
      <c r="I44" s="22">
        <v>352392</v>
      </c>
      <c r="J44" s="22">
        <v>382291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382291</v>
      </c>
      <c r="X44" s="22">
        <v>93597</v>
      </c>
      <c r="Y44" s="22">
        <v>288694</v>
      </c>
      <c r="Z44" s="23">
        <v>308.44364669807788</v>
      </c>
      <c r="AA44" s="20">
        <v>374373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18631279</v>
      </c>
      <c r="D47" s="29">
        <f t="shared" ref="D47:Y47" si="1">SUM(D34:D46)</f>
        <v>0</v>
      </c>
      <c r="E47" s="30">
        <f t="shared" si="1"/>
        <v>21714300</v>
      </c>
      <c r="F47" s="31">
        <f t="shared" si="1"/>
        <v>21714300</v>
      </c>
      <c r="G47" s="31">
        <f t="shared" si="1"/>
        <v>1184044</v>
      </c>
      <c r="H47" s="31">
        <f t="shared" si="1"/>
        <v>952624</v>
      </c>
      <c r="I47" s="31">
        <f t="shared" si="1"/>
        <v>1595044</v>
      </c>
      <c r="J47" s="31">
        <f t="shared" si="1"/>
        <v>3731712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3731712</v>
      </c>
      <c r="X47" s="31">
        <f t="shared" si="1"/>
        <v>5428614</v>
      </c>
      <c r="Y47" s="31">
        <f t="shared" si="1"/>
        <v>-1696902</v>
      </c>
      <c r="Z47" s="32">
        <f>+IF(X47&lt;&gt;0,+(Y47/X47)*100,0)</f>
        <v>-31.258475920373048</v>
      </c>
      <c r="AA47" s="29">
        <f>SUM(AA34:AA46)</f>
        <v>21714300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-5774513</v>
      </c>
      <c r="D48" s="39">
        <f t="shared" si="2"/>
        <v>0</v>
      </c>
      <c r="E48" s="40">
        <f t="shared" si="2"/>
        <v>-7556725</v>
      </c>
      <c r="F48" s="41">
        <f t="shared" si="2"/>
        <v>-7556725</v>
      </c>
      <c r="G48" s="41">
        <f t="shared" si="2"/>
        <v>67353</v>
      </c>
      <c r="H48" s="41">
        <f t="shared" si="2"/>
        <v>201991</v>
      </c>
      <c r="I48" s="41">
        <f t="shared" si="2"/>
        <v>1109999</v>
      </c>
      <c r="J48" s="41">
        <f t="shared" si="2"/>
        <v>1379343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1379343</v>
      </c>
      <c r="X48" s="41">
        <f t="shared" si="2"/>
        <v>-1889223</v>
      </c>
      <c r="Y48" s="41">
        <f t="shared" si="2"/>
        <v>3268566</v>
      </c>
      <c r="Z48" s="42">
        <f>+IF(X48&lt;&gt;0,+(Y48/X48)*100,0)</f>
        <v>-173.01112679657194</v>
      </c>
      <c r="AA48" s="39">
        <f>+AA32-AA47</f>
        <v>-7556725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-5774513</v>
      </c>
      <c r="D51" s="48">
        <f t="shared" si="3"/>
        <v>0</v>
      </c>
      <c r="E51" s="49">
        <f t="shared" si="3"/>
        <v>-7556725</v>
      </c>
      <c r="F51" s="50">
        <f t="shared" si="3"/>
        <v>-7556725</v>
      </c>
      <c r="G51" s="50">
        <f t="shared" si="3"/>
        <v>67353</v>
      </c>
      <c r="H51" s="50">
        <f t="shared" si="3"/>
        <v>201991</v>
      </c>
      <c r="I51" s="50">
        <f t="shared" si="3"/>
        <v>1109999</v>
      </c>
      <c r="J51" s="50">
        <f t="shared" si="3"/>
        <v>1379343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1379343</v>
      </c>
      <c r="X51" s="50">
        <f t="shared" si="3"/>
        <v>-1889223</v>
      </c>
      <c r="Y51" s="50">
        <f t="shared" si="3"/>
        <v>3268566</v>
      </c>
      <c r="Z51" s="51">
        <f>+IF(X51&lt;&gt;0,+(Y51/X51)*100,0)</f>
        <v>-173.01112679657194</v>
      </c>
      <c r="AA51" s="48">
        <f>SUM(AA48:AA50)</f>
        <v>-7556725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-5774513</v>
      </c>
      <c r="D53" s="54">
        <f>+D51-D52</f>
        <v>0</v>
      </c>
      <c r="E53" s="55">
        <f t="shared" si="4"/>
        <v>-7556725</v>
      </c>
      <c r="F53" s="56">
        <f t="shared" si="4"/>
        <v>-7556725</v>
      </c>
      <c r="G53" s="56">
        <f t="shared" si="4"/>
        <v>67353</v>
      </c>
      <c r="H53" s="56">
        <f t="shared" si="4"/>
        <v>201991</v>
      </c>
      <c r="I53" s="56">
        <f t="shared" si="4"/>
        <v>1109999</v>
      </c>
      <c r="J53" s="56">
        <f t="shared" si="4"/>
        <v>1379343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1379343</v>
      </c>
      <c r="X53" s="56">
        <f t="shared" si="4"/>
        <v>-1889223</v>
      </c>
      <c r="Y53" s="56">
        <f t="shared" si="4"/>
        <v>3268566</v>
      </c>
      <c r="Z53" s="57">
        <f>+IF(X53&lt;&gt;0,+(Y53/X53)*100,0)</f>
        <v>-173.01112679657194</v>
      </c>
      <c r="AA53" s="54">
        <f>+AA51-AA52</f>
        <v>-7556725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-5774513</v>
      </c>
      <c r="D56" s="48">
        <f>SUM(D53:D55)</f>
        <v>0</v>
      </c>
      <c r="E56" s="49">
        <f t="shared" si="5"/>
        <v>-7556725</v>
      </c>
      <c r="F56" s="50">
        <f t="shared" si="5"/>
        <v>-7556725</v>
      </c>
      <c r="G56" s="50">
        <f t="shared" si="5"/>
        <v>67353</v>
      </c>
      <c r="H56" s="50">
        <f t="shared" si="5"/>
        <v>201991</v>
      </c>
      <c r="I56" s="50">
        <f t="shared" si="5"/>
        <v>1109999</v>
      </c>
      <c r="J56" s="50">
        <f t="shared" si="5"/>
        <v>1379343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1379343</v>
      </c>
      <c r="X56" s="50">
        <f t="shared" si="5"/>
        <v>-1889223</v>
      </c>
      <c r="Y56" s="50">
        <f t="shared" si="5"/>
        <v>3268566</v>
      </c>
      <c r="Z56" s="51">
        <f>+IF(X56&lt;&gt;0,+(Y56/X56)*100,0)</f>
        <v>-173.01112679657194</v>
      </c>
      <c r="AA56" s="48">
        <f>SUM(AA53:AA55)</f>
        <v>-7556725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-5774513</v>
      </c>
      <c r="D59" s="65">
        <f>SUM(D56:D58)</f>
        <v>0</v>
      </c>
      <c r="E59" s="66">
        <f t="shared" si="6"/>
        <v>-7556725</v>
      </c>
      <c r="F59" s="67">
        <f t="shared" si="6"/>
        <v>-7556725</v>
      </c>
      <c r="G59" s="67">
        <f t="shared" si="6"/>
        <v>67353</v>
      </c>
      <c r="H59" s="67">
        <f t="shared" si="6"/>
        <v>201991</v>
      </c>
      <c r="I59" s="67">
        <f t="shared" si="6"/>
        <v>1109999</v>
      </c>
      <c r="J59" s="67">
        <f t="shared" si="6"/>
        <v>1379343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1379343</v>
      </c>
      <c r="X59" s="67">
        <f t="shared" si="6"/>
        <v>-1889223</v>
      </c>
      <c r="Y59" s="67">
        <f t="shared" si="6"/>
        <v>3268566</v>
      </c>
      <c r="Z59" s="68">
        <f>+IF(X59&lt;&gt;0,+(Y59/X59)*100,0)</f>
        <v>-173.01112679657194</v>
      </c>
      <c r="AA59" s="65">
        <f>SUM(AA56:AA58)</f>
        <v>-7556725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44602396</v>
      </c>
      <c r="D8" s="20"/>
      <c r="E8" s="21">
        <v>58066668</v>
      </c>
      <c r="F8" s="22">
        <v>58066668</v>
      </c>
      <c r="G8" s="22">
        <v>4514596</v>
      </c>
      <c r="H8" s="22">
        <v>4617830</v>
      </c>
      <c r="I8" s="22">
        <v>4641357</v>
      </c>
      <c r="J8" s="22">
        <v>13773783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13773783</v>
      </c>
      <c r="X8" s="22">
        <v>14516667</v>
      </c>
      <c r="Y8" s="22">
        <v>-742884</v>
      </c>
      <c r="Z8" s="23">
        <v>-5.1174556804258167</v>
      </c>
      <c r="AA8" s="20">
        <v>58066668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173148</v>
      </c>
      <c r="F10" s="22">
        <v>173148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43287</v>
      </c>
      <c r="Y10" s="22">
        <v>-43287</v>
      </c>
      <c r="Z10" s="23">
        <v>-100</v>
      </c>
      <c r="AA10" s="20">
        <v>173148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15295848</v>
      </c>
      <c r="F13" s="22">
        <v>15295848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3823962</v>
      </c>
      <c r="Y13" s="22">
        <v>-3823962</v>
      </c>
      <c r="Z13" s="23">
        <v>-100</v>
      </c>
      <c r="AA13" s="20">
        <v>15295848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44602396</v>
      </c>
      <c r="D32" s="29">
        <f t="shared" ref="D32:Y32" si="0">SUM(D6:D31)</f>
        <v>0</v>
      </c>
      <c r="E32" s="30">
        <f t="shared" si="0"/>
        <v>73535664</v>
      </c>
      <c r="F32" s="31">
        <f t="shared" si="0"/>
        <v>73535664</v>
      </c>
      <c r="G32" s="31">
        <f t="shared" si="0"/>
        <v>4514596</v>
      </c>
      <c r="H32" s="31">
        <f t="shared" si="0"/>
        <v>4617830</v>
      </c>
      <c r="I32" s="31">
        <f t="shared" si="0"/>
        <v>4641357</v>
      </c>
      <c r="J32" s="31">
        <f t="shared" si="0"/>
        <v>13773783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13773783</v>
      </c>
      <c r="X32" s="31">
        <f t="shared" si="0"/>
        <v>18383916</v>
      </c>
      <c r="Y32" s="31">
        <f t="shared" si="0"/>
        <v>-4610133</v>
      </c>
      <c r="Z32" s="32">
        <f>+IF(X32&lt;&gt;0,+(Y32/X32)*100,0)</f>
        <v>-25.07699121340633</v>
      </c>
      <c r="AA32" s="29">
        <f>SUM(AA6:AA31)</f>
        <v>73535664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14795160</v>
      </c>
      <c r="D34" s="20"/>
      <c r="E34" s="21">
        <v>14048436</v>
      </c>
      <c r="F34" s="22">
        <v>14048436</v>
      </c>
      <c r="G34" s="22"/>
      <c r="H34" s="22"/>
      <c r="I34" s="22">
        <v>2586354</v>
      </c>
      <c r="J34" s="22">
        <v>2586354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2586354</v>
      </c>
      <c r="X34" s="22">
        <v>3512109</v>
      </c>
      <c r="Y34" s="22">
        <v>-925755</v>
      </c>
      <c r="Z34" s="23">
        <v>-26.358948426714544</v>
      </c>
      <c r="AA34" s="20">
        <v>14048436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451204</v>
      </c>
      <c r="D37" s="20"/>
      <c r="E37" s="21">
        <v>428760</v>
      </c>
      <c r="F37" s="22">
        <v>428760</v>
      </c>
      <c r="G37" s="22">
        <v>9099</v>
      </c>
      <c r="H37" s="22"/>
      <c r="I37" s="22">
        <v>5671</v>
      </c>
      <c r="J37" s="22">
        <v>14770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14770</v>
      </c>
      <c r="X37" s="22">
        <v>107190</v>
      </c>
      <c r="Y37" s="22">
        <v>-92420</v>
      </c>
      <c r="Z37" s="23">
        <v>-86.220729545666572</v>
      </c>
      <c r="AA37" s="20">
        <v>428760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4183992</v>
      </c>
      <c r="F39" s="22">
        <v>4183992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1045998</v>
      </c>
      <c r="Y39" s="22">
        <v>-1045998</v>
      </c>
      <c r="Z39" s="23">
        <v>-100</v>
      </c>
      <c r="AA39" s="20">
        <v>4183992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2832620</v>
      </c>
      <c r="D41" s="20"/>
      <c r="E41" s="21">
        <v>5499996</v>
      </c>
      <c r="F41" s="22">
        <v>5499996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1374999</v>
      </c>
      <c r="Y41" s="22">
        <v>-1374999</v>
      </c>
      <c r="Z41" s="23">
        <v>-100</v>
      </c>
      <c r="AA41" s="20">
        <v>5499996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41463590</v>
      </c>
      <c r="J43" s="22">
        <v>41463590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41463590</v>
      </c>
      <c r="X43" s="22"/>
      <c r="Y43" s="22">
        <v>41463590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426166</v>
      </c>
      <c r="D44" s="20"/>
      <c r="E44" s="21">
        <v>399072</v>
      </c>
      <c r="F44" s="22">
        <v>399072</v>
      </c>
      <c r="G44" s="22">
        <v>5112</v>
      </c>
      <c r="H44" s="22">
        <v>1892</v>
      </c>
      <c r="I44" s="22">
        <v>25560</v>
      </c>
      <c r="J44" s="22">
        <v>32564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32564</v>
      </c>
      <c r="X44" s="22">
        <v>99768</v>
      </c>
      <c r="Y44" s="22">
        <v>-67204</v>
      </c>
      <c r="Z44" s="23">
        <v>-67.360275839948685</v>
      </c>
      <c r="AA44" s="20">
        <v>399072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18505150</v>
      </c>
      <c r="D47" s="29">
        <f t="shared" ref="D47:Y47" si="1">SUM(D34:D46)</f>
        <v>0</v>
      </c>
      <c r="E47" s="30">
        <f t="shared" si="1"/>
        <v>24560256</v>
      </c>
      <c r="F47" s="31">
        <f t="shared" si="1"/>
        <v>24560256</v>
      </c>
      <c r="G47" s="31">
        <f t="shared" si="1"/>
        <v>14211</v>
      </c>
      <c r="H47" s="31">
        <f t="shared" si="1"/>
        <v>1892</v>
      </c>
      <c r="I47" s="31">
        <f t="shared" si="1"/>
        <v>44081175</v>
      </c>
      <c r="J47" s="31">
        <f t="shared" si="1"/>
        <v>44097278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44097278</v>
      </c>
      <c r="X47" s="31">
        <f t="shared" si="1"/>
        <v>6140064</v>
      </c>
      <c r="Y47" s="31">
        <f t="shared" si="1"/>
        <v>37957214</v>
      </c>
      <c r="Z47" s="32">
        <f>+IF(X47&lt;&gt;0,+(Y47/X47)*100,0)</f>
        <v>618.18922408626361</v>
      </c>
      <c r="AA47" s="29">
        <f>SUM(AA34:AA46)</f>
        <v>24560256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26097246</v>
      </c>
      <c r="D48" s="39">
        <f t="shared" si="2"/>
        <v>0</v>
      </c>
      <c r="E48" s="40">
        <f t="shared" si="2"/>
        <v>48975408</v>
      </c>
      <c r="F48" s="41">
        <f t="shared" si="2"/>
        <v>48975408</v>
      </c>
      <c r="G48" s="41">
        <f t="shared" si="2"/>
        <v>4500385</v>
      </c>
      <c r="H48" s="41">
        <f t="shared" si="2"/>
        <v>4615938</v>
      </c>
      <c r="I48" s="41">
        <f t="shared" si="2"/>
        <v>-39439818</v>
      </c>
      <c r="J48" s="41">
        <f t="shared" si="2"/>
        <v>-30323495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-30323495</v>
      </c>
      <c r="X48" s="41">
        <f t="shared" si="2"/>
        <v>12243852</v>
      </c>
      <c r="Y48" s="41">
        <f t="shared" si="2"/>
        <v>-42567347</v>
      </c>
      <c r="Z48" s="42">
        <f>+IF(X48&lt;&gt;0,+(Y48/X48)*100,0)</f>
        <v>-347.66303120945923</v>
      </c>
      <c r="AA48" s="39">
        <f>+AA32-AA47</f>
        <v>48975408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44942604</v>
      </c>
      <c r="F49" s="22">
        <v>44942604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11235651</v>
      </c>
      <c r="Y49" s="22">
        <v>-11235651</v>
      </c>
      <c r="Z49" s="23">
        <v>-100</v>
      </c>
      <c r="AA49" s="20">
        <v>44942604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26097246</v>
      </c>
      <c r="D51" s="48">
        <f t="shared" si="3"/>
        <v>0</v>
      </c>
      <c r="E51" s="49">
        <f t="shared" si="3"/>
        <v>93918012</v>
      </c>
      <c r="F51" s="50">
        <f t="shared" si="3"/>
        <v>93918012</v>
      </c>
      <c r="G51" s="50">
        <f t="shared" si="3"/>
        <v>4500385</v>
      </c>
      <c r="H51" s="50">
        <f t="shared" si="3"/>
        <v>4615938</v>
      </c>
      <c r="I51" s="50">
        <f t="shared" si="3"/>
        <v>-39439818</v>
      </c>
      <c r="J51" s="50">
        <f t="shared" si="3"/>
        <v>-30323495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-30323495</v>
      </c>
      <c r="X51" s="50">
        <f t="shared" si="3"/>
        <v>23479503</v>
      </c>
      <c r="Y51" s="50">
        <f t="shared" si="3"/>
        <v>-53802998</v>
      </c>
      <c r="Z51" s="51">
        <f>+IF(X51&lt;&gt;0,+(Y51/X51)*100,0)</f>
        <v>-229.14879416314733</v>
      </c>
      <c r="AA51" s="48">
        <f>SUM(AA48:AA50)</f>
        <v>93918012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26097246</v>
      </c>
      <c r="D53" s="54">
        <f>+D51-D52</f>
        <v>0</v>
      </c>
      <c r="E53" s="55">
        <f t="shared" si="4"/>
        <v>93918012</v>
      </c>
      <c r="F53" s="56">
        <f t="shared" si="4"/>
        <v>93918012</v>
      </c>
      <c r="G53" s="56">
        <f t="shared" si="4"/>
        <v>4500385</v>
      </c>
      <c r="H53" s="56">
        <f t="shared" si="4"/>
        <v>4615938</v>
      </c>
      <c r="I53" s="56">
        <f t="shared" si="4"/>
        <v>-39439818</v>
      </c>
      <c r="J53" s="56">
        <f t="shared" si="4"/>
        <v>-30323495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-30323495</v>
      </c>
      <c r="X53" s="56">
        <f t="shared" si="4"/>
        <v>23479503</v>
      </c>
      <c r="Y53" s="56">
        <f t="shared" si="4"/>
        <v>-53802998</v>
      </c>
      <c r="Z53" s="57">
        <f>+IF(X53&lt;&gt;0,+(Y53/X53)*100,0)</f>
        <v>-229.14879416314733</v>
      </c>
      <c r="AA53" s="54">
        <f>+AA51-AA52</f>
        <v>93918012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26097246</v>
      </c>
      <c r="D56" s="48">
        <f>SUM(D53:D55)</f>
        <v>0</v>
      </c>
      <c r="E56" s="49">
        <f t="shared" si="5"/>
        <v>93918012</v>
      </c>
      <c r="F56" s="50">
        <f t="shared" si="5"/>
        <v>93918012</v>
      </c>
      <c r="G56" s="50">
        <f t="shared" si="5"/>
        <v>4500385</v>
      </c>
      <c r="H56" s="50">
        <f t="shared" si="5"/>
        <v>4615938</v>
      </c>
      <c r="I56" s="50">
        <f t="shared" si="5"/>
        <v>-39439818</v>
      </c>
      <c r="J56" s="50">
        <f t="shared" si="5"/>
        <v>-30323495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-30323495</v>
      </c>
      <c r="X56" s="50">
        <f t="shared" si="5"/>
        <v>23479503</v>
      </c>
      <c r="Y56" s="50">
        <f t="shared" si="5"/>
        <v>-53802998</v>
      </c>
      <c r="Z56" s="51">
        <f>+IF(X56&lt;&gt;0,+(Y56/X56)*100,0)</f>
        <v>-229.14879416314733</v>
      </c>
      <c r="AA56" s="48">
        <f>SUM(AA53:AA55)</f>
        <v>93918012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26097246</v>
      </c>
      <c r="D59" s="65">
        <f>SUM(D56:D58)</f>
        <v>0</v>
      </c>
      <c r="E59" s="66">
        <f t="shared" si="6"/>
        <v>93918012</v>
      </c>
      <c r="F59" s="67">
        <f t="shared" si="6"/>
        <v>93918012</v>
      </c>
      <c r="G59" s="67">
        <f t="shared" si="6"/>
        <v>4500385</v>
      </c>
      <c r="H59" s="67">
        <f t="shared" si="6"/>
        <v>4615938</v>
      </c>
      <c r="I59" s="67">
        <f t="shared" si="6"/>
        <v>-39439818</v>
      </c>
      <c r="J59" s="67">
        <f t="shared" si="6"/>
        <v>-30323495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-30323495</v>
      </c>
      <c r="X59" s="67">
        <f t="shared" si="6"/>
        <v>23479503</v>
      </c>
      <c r="Y59" s="67">
        <f t="shared" si="6"/>
        <v>-53802998</v>
      </c>
      <c r="Z59" s="68">
        <f>+IF(X59&lt;&gt;0,+(Y59/X59)*100,0)</f>
        <v>-229.14879416314733</v>
      </c>
      <c r="AA59" s="65">
        <f>SUM(AA56:AA58)</f>
        <v>93918012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22430173</v>
      </c>
      <c r="D8" s="20"/>
      <c r="E8" s="21">
        <v>30896934</v>
      </c>
      <c r="F8" s="22">
        <v>30896934</v>
      </c>
      <c r="G8" s="22">
        <v>3430</v>
      </c>
      <c r="H8" s="22">
        <v>1940712</v>
      </c>
      <c r="I8" s="22">
        <v>1916142</v>
      </c>
      <c r="J8" s="22">
        <v>3860284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3860284</v>
      </c>
      <c r="X8" s="22">
        <v>7724235</v>
      </c>
      <c r="Y8" s="22">
        <v>-3863951</v>
      </c>
      <c r="Z8" s="23">
        <v>-50.02373697848396</v>
      </c>
      <c r="AA8" s="20">
        <v>30896934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22430173</v>
      </c>
      <c r="D32" s="29">
        <f t="shared" ref="D32:Y32" si="0">SUM(D6:D31)</f>
        <v>0</v>
      </c>
      <c r="E32" s="30">
        <f t="shared" si="0"/>
        <v>30896934</v>
      </c>
      <c r="F32" s="31">
        <f t="shared" si="0"/>
        <v>30896934</v>
      </c>
      <c r="G32" s="31">
        <f t="shared" si="0"/>
        <v>3430</v>
      </c>
      <c r="H32" s="31">
        <f t="shared" si="0"/>
        <v>1940712</v>
      </c>
      <c r="I32" s="31">
        <f t="shared" si="0"/>
        <v>1916142</v>
      </c>
      <c r="J32" s="31">
        <f t="shared" si="0"/>
        <v>3860284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3860284</v>
      </c>
      <c r="X32" s="31">
        <f t="shared" si="0"/>
        <v>7724235</v>
      </c>
      <c r="Y32" s="31">
        <f t="shared" si="0"/>
        <v>-3863951</v>
      </c>
      <c r="Z32" s="32">
        <f>+IF(X32&lt;&gt;0,+(Y32/X32)*100,0)</f>
        <v>-50.02373697848396</v>
      </c>
      <c r="AA32" s="29">
        <f>SUM(AA6:AA31)</f>
        <v>30896934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617230</v>
      </c>
      <c r="D41" s="20"/>
      <c r="E41" s="21">
        <v>600000</v>
      </c>
      <c r="F41" s="22">
        <v>600000</v>
      </c>
      <c r="G41" s="22"/>
      <c r="H41" s="22"/>
      <c r="I41" s="22">
        <v>51058</v>
      </c>
      <c r="J41" s="22">
        <v>51058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51058</v>
      </c>
      <c r="X41" s="22">
        <v>150000</v>
      </c>
      <c r="Y41" s="22">
        <v>-98942</v>
      </c>
      <c r="Z41" s="23">
        <v>-65.961333333333343</v>
      </c>
      <c r="AA41" s="20">
        <v>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617230</v>
      </c>
      <c r="D47" s="29">
        <f t="shared" ref="D47:Y47" si="1">SUM(D34:D46)</f>
        <v>0</v>
      </c>
      <c r="E47" s="30">
        <f t="shared" si="1"/>
        <v>600000</v>
      </c>
      <c r="F47" s="31">
        <f t="shared" si="1"/>
        <v>600000</v>
      </c>
      <c r="G47" s="31">
        <f t="shared" si="1"/>
        <v>0</v>
      </c>
      <c r="H47" s="31">
        <f t="shared" si="1"/>
        <v>0</v>
      </c>
      <c r="I47" s="31">
        <f t="shared" si="1"/>
        <v>51058</v>
      </c>
      <c r="J47" s="31">
        <f t="shared" si="1"/>
        <v>51058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51058</v>
      </c>
      <c r="X47" s="31">
        <f t="shared" si="1"/>
        <v>150000</v>
      </c>
      <c r="Y47" s="31">
        <f t="shared" si="1"/>
        <v>-98942</v>
      </c>
      <c r="Z47" s="32">
        <f>+IF(X47&lt;&gt;0,+(Y47/X47)*100,0)</f>
        <v>-65.961333333333343</v>
      </c>
      <c r="AA47" s="29">
        <f>SUM(AA34:AA46)</f>
        <v>600000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21812943</v>
      </c>
      <c r="D48" s="39">
        <f t="shared" si="2"/>
        <v>0</v>
      </c>
      <c r="E48" s="40">
        <f t="shared" si="2"/>
        <v>30296934</v>
      </c>
      <c r="F48" s="41">
        <f t="shared" si="2"/>
        <v>30296934</v>
      </c>
      <c r="G48" s="41">
        <f t="shared" si="2"/>
        <v>3430</v>
      </c>
      <c r="H48" s="41">
        <f t="shared" si="2"/>
        <v>1940712</v>
      </c>
      <c r="I48" s="41">
        <f t="shared" si="2"/>
        <v>1865084</v>
      </c>
      <c r="J48" s="41">
        <f t="shared" si="2"/>
        <v>3809226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3809226</v>
      </c>
      <c r="X48" s="41">
        <f t="shared" si="2"/>
        <v>7574235</v>
      </c>
      <c r="Y48" s="41">
        <f t="shared" si="2"/>
        <v>-3765009</v>
      </c>
      <c r="Z48" s="42">
        <f>+IF(X48&lt;&gt;0,+(Y48/X48)*100,0)</f>
        <v>-49.708109135774109</v>
      </c>
      <c r="AA48" s="39">
        <f>+AA32-AA47</f>
        <v>30296934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21812943</v>
      </c>
      <c r="D51" s="48">
        <f t="shared" si="3"/>
        <v>0</v>
      </c>
      <c r="E51" s="49">
        <f t="shared" si="3"/>
        <v>30296934</v>
      </c>
      <c r="F51" s="50">
        <f t="shared" si="3"/>
        <v>30296934</v>
      </c>
      <c r="G51" s="50">
        <f t="shared" si="3"/>
        <v>3430</v>
      </c>
      <c r="H51" s="50">
        <f t="shared" si="3"/>
        <v>1940712</v>
      </c>
      <c r="I51" s="50">
        <f t="shared" si="3"/>
        <v>1865084</v>
      </c>
      <c r="J51" s="50">
        <f t="shared" si="3"/>
        <v>3809226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3809226</v>
      </c>
      <c r="X51" s="50">
        <f t="shared" si="3"/>
        <v>7574235</v>
      </c>
      <c r="Y51" s="50">
        <f t="shared" si="3"/>
        <v>-3765009</v>
      </c>
      <c r="Z51" s="51">
        <f>+IF(X51&lt;&gt;0,+(Y51/X51)*100,0)</f>
        <v>-49.708109135774109</v>
      </c>
      <c r="AA51" s="48">
        <f>SUM(AA48:AA50)</f>
        <v>30296934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21812943</v>
      </c>
      <c r="D53" s="54">
        <f>+D51-D52</f>
        <v>0</v>
      </c>
      <c r="E53" s="55">
        <f t="shared" si="4"/>
        <v>30296934</v>
      </c>
      <c r="F53" s="56">
        <f t="shared" si="4"/>
        <v>30296934</v>
      </c>
      <c r="G53" s="56">
        <f t="shared" si="4"/>
        <v>3430</v>
      </c>
      <c r="H53" s="56">
        <f t="shared" si="4"/>
        <v>1940712</v>
      </c>
      <c r="I53" s="56">
        <f t="shared" si="4"/>
        <v>1865084</v>
      </c>
      <c r="J53" s="56">
        <f t="shared" si="4"/>
        <v>3809226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3809226</v>
      </c>
      <c r="X53" s="56">
        <f t="shared" si="4"/>
        <v>7574235</v>
      </c>
      <c r="Y53" s="56">
        <f t="shared" si="4"/>
        <v>-3765009</v>
      </c>
      <c r="Z53" s="57">
        <f>+IF(X53&lt;&gt;0,+(Y53/X53)*100,0)</f>
        <v>-49.708109135774109</v>
      </c>
      <c r="AA53" s="54">
        <f>+AA51-AA52</f>
        <v>30296934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21812943</v>
      </c>
      <c r="D56" s="48">
        <f>SUM(D53:D55)</f>
        <v>0</v>
      </c>
      <c r="E56" s="49">
        <f t="shared" si="5"/>
        <v>30296934</v>
      </c>
      <c r="F56" s="50">
        <f t="shared" si="5"/>
        <v>30296934</v>
      </c>
      <c r="G56" s="50">
        <f t="shared" si="5"/>
        <v>3430</v>
      </c>
      <c r="H56" s="50">
        <f t="shared" si="5"/>
        <v>1940712</v>
      </c>
      <c r="I56" s="50">
        <f t="shared" si="5"/>
        <v>1865084</v>
      </c>
      <c r="J56" s="50">
        <f t="shared" si="5"/>
        <v>3809226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3809226</v>
      </c>
      <c r="X56" s="50">
        <f t="shared" si="5"/>
        <v>7574235</v>
      </c>
      <c r="Y56" s="50">
        <f t="shared" si="5"/>
        <v>-3765009</v>
      </c>
      <c r="Z56" s="51">
        <f>+IF(X56&lt;&gt;0,+(Y56/X56)*100,0)</f>
        <v>-49.708109135774109</v>
      </c>
      <c r="AA56" s="48">
        <f>SUM(AA53:AA55)</f>
        <v>30296934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21812943</v>
      </c>
      <c r="D59" s="65">
        <f>SUM(D56:D58)</f>
        <v>0</v>
      </c>
      <c r="E59" s="66">
        <f t="shared" si="6"/>
        <v>30296934</v>
      </c>
      <c r="F59" s="67">
        <f t="shared" si="6"/>
        <v>30296934</v>
      </c>
      <c r="G59" s="67">
        <f t="shared" si="6"/>
        <v>3430</v>
      </c>
      <c r="H59" s="67">
        <f t="shared" si="6"/>
        <v>1940712</v>
      </c>
      <c r="I59" s="67">
        <f t="shared" si="6"/>
        <v>1865084</v>
      </c>
      <c r="J59" s="67">
        <f t="shared" si="6"/>
        <v>3809226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3809226</v>
      </c>
      <c r="X59" s="67">
        <f t="shared" si="6"/>
        <v>7574235</v>
      </c>
      <c r="Y59" s="67">
        <f t="shared" si="6"/>
        <v>-3765009</v>
      </c>
      <c r="Z59" s="68">
        <f>+IF(X59&lt;&gt;0,+(Y59/X59)*100,0)</f>
        <v>-49.708109135774109</v>
      </c>
      <c r="AA59" s="65">
        <f>SUM(AA56:AA58)</f>
        <v>30296934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270633</v>
      </c>
      <c r="D8" s="20"/>
      <c r="E8" s="21">
        <v>5368654</v>
      </c>
      <c r="F8" s="22">
        <v>5368654</v>
      </c>
      <c r="G8" s="22">
        <v>353238</v>
      </c>
      <c r="H8" s="22"/>
      <c r="I8" s="22">
        <v>352490</v>
      </c>
      <c r="J8" s="22">
        <v>705728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705728</v>
      </c>
      <c r="X8" s="22">
        <v>1342164</v>
      </c>
      <c r="Y8" s="22">
        <v>-636436</v>
      </c>
      <c r="Z8" s="23">
        <v>-47.41864630551855</v>
      </c>
      <c r="AA8" s="20">
        <v>5368654</v>
      </c>
    </row>
    <row r="9" spans="1:27" ht="13.5" x14ac:dyDescent="0.25">
      <c r="A9" s="19" t="s">
        <v>37</v>
      </c>
      <c r="B9" s="15" t="s">
        <v>32</v>
      </c>
      <c r="C9" s="20">
        <v>-227498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1461479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17000000</v>
      </c>
      <c r="D25" s="20"/>
      <c r="E25" s="21">
        <v>18827562</v>
      </c>
      <c r="F25" s="22">
        <v>18827562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4706892</v>
      </c>
      <c r="Y25" s="22">
        <v>-4706892</v>
      </c>
      <c r="Z25" s="23">
        <v>-100</v>
      </c>
      <c r="AA25" s="20">
        <v>18827562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18504614</v>
      </c>
      <c r="D32" s="29">
        <f t="shared" ref="D32:Y32" si="0">SUM(D6:D31)</f>
        <v>0</v>
      </c>
      <c r="E32" s="30">
        <f t="shared" si="0"/>
        <v>24196216</v>
      </c>
      <c r="F32" s="31">
        <f t="shared" si="0"/>
        <v>24196216</v>
      </c>
      <c r="G32" s="31">
        <f t="shared" si="0"/>
        <v>353238</v>
      </c>
      <c r="H32" s="31">
        <f t="shared" si="0"/>
        <v>0</v>
      </c>
      <c r="I32" s="31">
        <f t="shared" si="0"/>
        <v>352490</v>
      </c>
      <c r="J32" s="31">
        <f t="shared" si="0"/>
        <v>705728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705728</v>
      </c>
      <c r="X32" s="31">
        <f t="shared" si="0"/>
        <v>6049056</v>
      </c>
      <c r="Y32" s="31">
        <f t="shared" si="0"/>
        <v>-5343328</v>
      </c>
      <c r="Z32" s="32">
        <f>+IF(X32&lt;&gt;0,+(Y32/X32)*100,0)</f>
        <v>-88.333253982108943</v>
      </c>
      <c r="AA32" s="29">
        <f>SUM(AA6:AA31)</f>
        <v>24196216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14546288</v>
      </c>
      <c r="D34" s="20"/>
      <c r="E34" s="21">
        <v>14325614</v>
      </c>
      <c r="F34" s="22">
        <v>14325614</v>
      </c>
      <c r="G34" s="22"/>
      <c r="H34" s="22"/>
      <c r="I34" s="22">
        <v>8136</v>
      </c>
      <c r="J34" s="22">
        <v>8136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8136</v>
      </c>
      <c r="X34" s="22">
        <v>3581403</v>
      </c>
      <c r="Y34" s="22">
        <v>-3573267</v>
      </c>
      <c r="Z34" s="23">
        <v>-99.772826459351265</v>
      </c>
      <c r="AA34" s="20">
        <v>14325614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53300</v>
      </c>
      <c r="D37" s="20"/>
      <c r="E37" s="21">
        <v>3000000</v>
      </c>
      <c r="F37" s="22">
        <v>3000000</v>
      </c>
      <c r="G37" s="22"/>
      <c r="H37" s="22"/>
      <c r="I37" s="22">
        <v>17692</v>
      </c>
      <c r="J37" s="22">
        <v>17692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17692</v>
      </c>
      <c r="X37" s="22">
        <v>750000</v>
      </c>
      <c r="Y37" s="22">
        <v>-732308</v>
      </c>
      <c r="Z37" s="23">
        <v>-97.64106666666666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1980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50001</v>
      </c>
      <c r="Y41" s="22">
        <v>-50001</v>
      </c>
      <c r="Z41" s="23">
        <v>-100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128154</v>
      </c>
      <c r="D44" s="20"/>
      <c r="E44" s="21">
        <v>418084</v>
      </c>
      <c r="F44" s="22">
        <v>418084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104523</v>
      </c>
      <c r="Y44" s="22">
        <v>-104523</v>
      </c>
      <c r="Z44" s="23">
        <v>-100</v>
      </c>
      <c r="AA44" s="20">
        <v>418084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14729722</v>
      </c>
      <c r="D47" s="29">
        <f t="shared" ref="D47:Y47" si="1">SUM(D34:D46)</f>
        <v>0</v>
      </c>
      <c r="E47" s="30">
        <f t="shared" si="1"/>
        <v>17943698</v>
      </c>
      <c r="F47" s="31">
        <f t="shared" si="1"/>
        <v>17943698</v>
      </c>
      <c r="G47" s="31">
        <f t="shared" si="1"/>
        <v>0</v>
      </c>
      <c r="H47" s="31">
        <f t="shared" si="1"/>
        <v>0</v>
      </c>
      <c r="I47" s="31">
        <f t="shared" si="1"/>
        <v>25828</v>
      </c>
      <c r="J47" s="31">
        <f t="shared" si="1"/>
        <v>25828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25828</v>
      </c>
      <c r="X47" s="31">
        <f t="shared" si="1"/>
        <v>4485927</v>
      </c>
      <c r="Y47" s="31">
        <f t="shared" si="1"/>
        <v>-4460099</v>
      </c>
      <c r="Z47" s="32">
        <f>+IF(X47&lt;&gt;0,+(Y47/X47)*100,0)</f>
        <v>-99.424243863085607</v>
      </c>
      <c r="AA47" s="29">
        <f>SUM(AA34:AA46)</f>
        <v>17943698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3774892</v>
      </c>
      <c r="D48" s="39">
        <f t="shared" si="2"/>
        <v>0</v>
      </c>
      <c r="E48" s="40">
        <f t="shared" si="2"/>
        <v>6252518</v>
      </c>
      <c r="F48" s="41">
        <f t="shared" si="2"/>
        <v>6252518</v>
      </c>
      <c r="G48" s="41">
        <f t="shared" si="2"/>
        <v>353238</v>
      </c>
      <c r="H48" s="41">
        <f t="shared" si="2"/>
        <v>0</v>
      </c>
      <c r="I48" s="41">
        <f t="shared" si="2"/>
        <v>326662</v>
      </c>
      <c r="J48" s="41">
        <f t="shared" si="2"/>
        <v>679900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679900</v>
      </c>
      <c r="X48" s="41">
        <f t="shared" si="2"/>
        <v>1563129</v>
      </c>
      <c r="Y48" s="41">
        <f t="shared" si="2"/>
        <v>-883229</v>
      </c>
      <c r="Z48" s="42">
        <f>+IF(X48&lt;&gt;0,+(Y48/X48)*100,0)</f>
        <v>-56.503909786076512</v>
      </c>
      <c r="AA48" s="39">
        <f>+AA32-AA47</f>
        <v>6252518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3774892</v>
      </c>
      <c r="D51" s="48">
        <f t="shared" si="3"/>
        <v>0</v>
      </c>
      <c r="E51" s="49">
        <f t="shared" si="3"/>
        <v>6252518</v>
      </c>
      <c r="F51" s="50">
        <f t="shared" si="3"/>
        <v>6252518</v>
      </c>
      <c r="G51" s="50">
        <f t="shared" si="3"/>
        <v>353238</v>
      </c>
      <c r="H51" s="50">
        <f t="shared" si="3"/>
        <v>0</v>
      </c>
      <c r="I51" s="50">
        <f t="shared" si="3"/>
        <v>326662</v>
      </c>
      <c r="J51" s="50">
        <f t="shared" si="3"/>
        <v>679900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679900</v>
      </c>
      <c r="X51" s="50">
        <f t="shared" si="3"/>
        <v>1563129</v>
      </c>
      <c r="Y51" s="50">
        <f t="shared" si="3"/>
        <v>-883229</v>
      </c>
      <c r="Z51" s="51">
        <f>+IF(X51&lt;&gt;0,+(Y51/X51)*100,0)</f>
        <v>-56.503909786076512</v>
      </c>
      <c r="AA51" s="48">
        <f>SUM(AA48:AA50)</f>
        <v>6252518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3774892</v>
      </c>
      <c r="D53" s="54">
        <f>+D51-D52</f>
        <v>0</v>
      </c>
      <c r="E53" s="55">
        <f t="shared" si="4"/>
        <v>6252518</v>
      </c>
      <c r="F53" s="56">
        <f t="shared" si="4"/>
        <v>6252518</v>
      </c>
      <c r="G53" s="56">
        <f t="shared" si="4"/>
        <v>353238</v>
      </c>
      <c r="H53" s="56">
        <f t="shared" si="4"/>
        <v>0</v>
      </c>
      <c r="I53" s="56">
        <f t="shared" si="4"/>
        <v>326662</v>
      </c>
      <c r="J53" s="56">
        <f t="shared" si="4"/>
        <v>679900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679900</v>
      </c>
      <c r="X53" s="56">
        <f t="shared" si="4"/>
        <v>1563129</v>
      </c>
      <c r="Y53" s="56">
        <f t="shared" si="4"/>
        <v>-883229</v>
      </c>
      <c r="Z53" s="57">
        <f>+IF(X53&lt;&gt;0,+(Y53/X53)*100,0)</f>
        <v>-56.503909786076512</v>
      </c>
      <c r="AA53" s="54">
        <f>+AA51-AA52</f>
        <v>6252518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3774892</v>
      </c>
      <c r="D56" s="48">
        <f>SUM(D53:D55)</f>
        <v>0</v>
      </c>
      <c r="E56" s="49">
        <f t="shared" si="5"/>
        <v>6252518</v>
      </c>
      <c r="F56" s="50">
        <f t="shared" si="5"/>
        <v>6252518</v>
      </c>
      <c r="G56" s="50">
        <f t="shared" si="5"/>
        <v>353238</v>
      </c>
      <c r="H56" s="50">
        <f t="shared" si="5"/>
        <v>0</v>
      </c>
      <c r="I56" s="50">
        <f t="shared" si="5"/>
        <v>326662</v>
      </c>
      <c r="J56" s="50">
        <f t="shared" si="5"/>
        <v>679900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679900</v>
      </c>
      <c r="X56" s="50">
        <f t="shared" si="5"/>
        <v>1563129</v>
      </c>
      <c r="Y56" s="50">
        <f t="shared" si="5"/>
        <v>-883229</v>
      </c>
      <c r="Z56" s="51">
        <f>+IF(X56&lt;&gt;0,+(Y56/X56)*100,0)</f>
        <v>-56.503909786076512</v>
      </c>
      <c r="AA56" s="48">
        <f>SUM(AA53:AA55)</f>
        <v>6252518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3774892</v>
      </c>
      <c r="D59" s="65">
        <f>SUM(D56:D58)</f>
        <v>0</v>
      </c>
      <c r="E59" s="66">
        <f t="shared" si="6"/>
        <v>6252518</v>
      </c>
      <c r="F59" s="67">
        <f t="shared" si="6"/>
        <v>6252518</v>
      </c>
      <c r="G59" s="67">
        <f t="shared" si="6"/>
        <v>353238</v>
      </c>
      <c r="H59" s="67">
        <f t="shared" si="6"/>
        <v>0</v>
      </c>
      <c r="I59" s="67">
        <f t="shared" si="6"/>
        <v>326662</v>
      </c>
      <c r="J59" s="67">
        <f t="shared" si="6"/>
        <v>679900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679900</v>
      </c>
      <c r="X59" s="67">
        <f t="shared" si="6"/>
        <v>1563129</v>
      </c>
      <c r="Y59" s="67">
        <f t="shared" si="6"/>
        <v>-883229</v>
      </c>
      <c r="Z59" s="68">
        <f>+IF(X59&lt;&gt;0,+(Y59/X59)*100,0)</f>
        <v>-56.503909786076512</v>
      </c>
      <c r="AA59" s="65">
        <f>SUM(AA56:AA58)</f>
        <v>6252518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74479000</v>
      </c>
      <c r="F39" s="22">
        <v>74479000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18619749</v>
      </c>
      <c r="Y39" s="22">
        <v>-18619749</v>
      </c>
      <c r="Z39" s="23">
        <v>-100</v>
      </c>
      <c r="AA39" s="20">
        <v>74479000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116033309</v>
      </c>
      <c r="D41" s="20"/>
      <c r="E41" s="21">
        <v>37600000</v>
      </c>
      <c r="F41" s="22">
        <v>37600000</v>
      </c>
      <c r="G41" s="22"/>
      <c r="H41" s="22"/>
      <c r="I41" s="22">
        <v>9570812</v>
      </c>
      <c r="J41" s="22">
        <v>9570812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9570812</v>
      </c>
      <c r="X41" s="22">
        <v>9400002</v>
      </c>
      <c r="Y41" s="22">
        <v>170810</v>
      </c>
      <c r="Z41" s="23">
        <v>1.8171272729516439</v>
      </c>
      <c r="AA41" s="20">
        <v>37600000</v>
      </c>
    </row>
    <row r="42" spans="1:27" ht="13.5" x14ac:dyDescent="0.25">
      <c r="A42" s="19" t="s">
        <v>67</v>
      </c>
      <c r="B42" s="15" t="s">
        <v>32</v>
      </c>
      <c r="C42" s="20">
        <v>176952447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292985756</v>
      </c>
      <c r="D47" s="29">
        <f t="shared" ref="D47:Y47" si="1">SUM(D34:D46)</f>
        <v>0</v>
      </c>
      <c r="E47" s="30">
        <f t="shared" si="1"/>
        <v>112079000</v>
      </c>
      <c r="F47" s="31">
        <f t="shared" si="1"/>
        <v>112079000</v>
      </c>
      <c r="G47" s="31">
        <f t="shared" si="1"/>
        <v>0</v>
      </c>
      <c r="H47" s="31">
        <f t="shared" si="1"/>
        <v>0</v>
      </c>
      <c r="I47" s="31">
        <f t="shared" si="1"/>
        <v>9570812</v>
      </c>
      <c r="J47" s="31">
        <f t="shared" si="1"/>
        <v>9570812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9570812</v>
      </c>
      <c r="X47" s="31">
        <f t="shared" si="1"/>
        <v>28019751</v>
      </c>
      <c r="Y47" s="31">
        <f t="shared" si="1"/>
        <v>-18448939</v>
      </c>
      <c r="Z47" s="32">
        <f>+IF(X47&lt;&gt;0,+(Y47/X47)*100,0)</f>
        <v>-65.842622941224576</v>
      </c>
      <c r="AA47" s="29">
        <f>SUM(AA34:AA46)</f>
        <v>112079000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-292985756</v>
      </c>
      <c r="D48" s="39">
        <f t="shared" si="2"/>
        <v>0</v>
      </c>
      <c r="E48" s="40">
        <f t="shared" si="2"/>
        <v>-112079000</v>
      </c>
      <c r="F48" s="41">
        <f t="shared" si="2"/>
        <v>-112079000</v>
      </c>
      <c r="G48" s="41">
        <f t="shared" si="2"/>
        <v>0</v>
      </c>
      <c r="H48" s="41">
        <f t="shared" si="2"/>
        <v>0</v>
      </c>
      <c r="I48" s="41">
        <f t="shared" si="2"/>
        <v>-9570812</v>
      </c>
      <c r="J48" s="41">
        <f t="shared" si="2"/>
        <v>-9570812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-9570812</v>
      </c>
      <c r="X48" s="41">
        <f t="shared" si="2"/>
        <v>-28019751</v>
      </c>
      <c r="Y48" s="41">
        <f t="shared" si="2"/>
        <v>18448939</v>
      </c>
      <c r="Z48" s="42">
        <f>+IF(X48&lt;&gt;0,+(Y48/X48)*100,0)</f>
        <v>-65.842622941224576</v>
      </c>
      <c r="AA48" s="39">
        <f>+AA32-AA47</f>
        <v>-112079000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331745000</v>
      </c>
      <c r="F49" s="22">
        <v>331745000</v>
      </c>
      <c r="G49" s="22">
        <v>701998</v>
      </c>
      <c r="H49" s="22">
        <v>701998</v>
      </c>
      <c r="I49" s="22">
        <v>705243</v>
      </c>
      <c r="J49" s="22">
        <v>2109239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2109239</v>
      </c>
      <c r="X49" s="22">
        <v>82936251</v>
      </c>
      <c r="Y49" s="22">
        <v>-80827012</v>
      </c>
      <c r="Z49" s="23">
        <v>-97.45679485801692</v>
      </c>
      <c r="AA49" s="20">
        <v>331745000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-292985756</v>
      </c>
      <c r="D51" s="48">
        <f t="shared" si="3"/>
        <v>0</v>
      </c>
      <c r="E51" s="49">
        <f t="shared" si="3"/>
        <v>219666000</v>
      </c>
      <c r="F51" s="50">
        <f t="shared" si="3"/>
        <v>219666000</v>
      </c>
      <c r="G51" s="50">
        <f t="shared" si="3"/>
        <v>701998</v>
      </c>
      <c r="H51" s="50">
        <f t="shared" si="3"/>
        <v>701998</v>
      </c>
      <c r="I51" s="50">
        <f t="shared" si="3"/>
        <v>-8865569</v>
      </c>
      <c r="J51" s="50">
        <f t="shared" si="3"/>
        <v>-7461573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-7461573</v>
      </c>
      <c r="X51" s="50">
        <f t="shared" si="3"/>
        <v>54916500</v>
      </c>
      <c r="Y51" s="50">
        <f t="shared" si="3"/>
        <v>-62378073</v>
      </c>
      <c r="Z51" s="51">
        <f>+IF(X51&lt;&gt;0,+(Y51/X51)*100,0)</f>
        <v>-113.58712408838873</v>
      </c>
      <c r="AA51" s="48">
        <f>SUM(AA48:AA50)</f>
        <v>219666000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-292985756</v>
      </c>
      <c r="D53" s="54">
        <f>+D51-D52</f>
        <v>0</v>
      </c>
      <c r="E53" s="55">
        <f t="shared" si="4"/>
        <v>219666000</v>
      </c>
      <c r="F53" s="56">
        <f t="shared" si="4"/>
        <v>219666000</v>
      </c>
      <c r="G53" s="56">
        <f t="shared" si="4"/>
        <v>701998</v>
      </c>
      <c r="H53" s="56">
        <f t="shared" si="4"/>
        <v>701998</v>
      </c>
      <c r="I53" s="56">
        <f t="shared" si="4"/>
        <v>-8865569</v>
      </c>
      <c r="J53" s="56">
        <f t="shared" si="4"/>
        <v>-7461573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-7461573</v>
      </c>
      <c r="X53" s="56">
        <f t="shared" si="4"/>
        <v>54916500</v>
      </c>
      <c r="Y53" s="56">
        <f t="shared" si="4"/>
        <v>-62378073</v>
      </c>
      <c r="Z53" s="57">
        <f>+IF(X53&lt;&gt;0,+(Y53/X53)*100,0)</f>
        <v>-113.58712408838873</v>
      </c>
      <c r="AA53" s="54">
        <f>+AA51-AA52</f>
        <v>219666000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-292985756</v>
      </c>
      <c r="D56" s="48">
        <f>SUM(D53:D55)</f>
        <v>0</v>
      </c>
      <c r="E56" s="49">
        <f t="shared" si="5"/>
        <v>219666000</v>
      </c>
      <c r="F56" s="50">
        <f t="shared" si="5"/>
        <v>219666000</v>
      </c>
      <c r="G56" s="50">
        <f t="shared" si="5"/>
        <v>701998</v>
      </c>
      <c r="H56" s="50">
        <f t="shared" si="5"/>
        <v>701998</v>
      </c>
      <c r="I56" s="50">
        <f t="shared" si="5"/>
        <v>-8865569</v>
      </c>
      <c r="J56" s="50">
        <f t="shared" si="5"/>
        <v>-7461573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-7461573</v>
      </c>
      <c r="X56" s="50">
        <f t="shared" si="5"/>
        <v>54916500</v>
      </c>
      <c r="Y56" s="50">
        <f t="shared" si="5"/>
        <v>-62378073</v>
      </c>
      <c r="Z56" s="51">
        <f>+IF(X56&lt;&gt;0,+(Y56/X56)*100,0)</f>
        <v>-113.58712408838873</v>
      </c>
      <c r="AA56" s="48">
        <f>SUM(AA53:AA55)</f>
        <v>219666000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-292985756</v>
      </c>
      <c r="D59" s="65">
        <f>SUM(D56:D58)</f>
        <v>0</v>
      </c>
      <c r="E59" s="66">
        <f t="shared" si="6"/>
        <v>219666000</v>
      </c>
      <c r="F59" s="67">
        <f t="shared" si="6"/>
        <v>219666000</v>
      </c>
      <c r="G59" s="67">
        <f t="shared" si="6"/>
        <v>701998</v>
      </c>
      <c r="H59" s="67">
        <f t="shared" si="6"/>
        <v>701998</v>
      </c>
      <c r="I59" s="67">
        <f t="shared" si="6"/>
        <v>-8865569</v>
      </c>
      <c r="J59" s="67">
        <f t="shared" si="6"/>
        <v>-7461573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-7461573</v>
      </c>
      <c r="X59" s="67">
        <f t="shared" si="6"/>
        <v>54916500</v>
      </c>
      <c r="Y59" s="67">
        <f t="shared" si="6"/>
        <v>-62378073</v>
      </c>
      <c r="Z59" s="68">
        <f>+IF(X59&lt;&gt;0,+(Y59/X59)*100,0)</f>
        <v>-113.58712408838873</v>
      </c>
      <c r="AA59" s="65">
        <f>SUM(AA56:AA58)</f>
        <v>219666000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26044020</v>
      </c>
      <c r="D8" s="20"/>
      <c r="E8" s="21">
        <v>11284371</v>
      </c>
      <c r="F8" s="22">
        <v>11284371</v>
      </c>
      <c r="G8" s="22">
        <v>2501618</v>
      </c>
      <c r="H8" s="22">
        <v>2284966</v>
      </c>
      <c r="I8" s="22">
        <v>2349871</v>
      </c>
      <c r="J8" s="22">
        <v>7136455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7136455</v>
      </c>
      <c r="X8" s="22">
        <v>4009461</v>
      </c>
      <c r="Y8" s="22">
        <v>3126994</v>
      </c>
      <c r="Z8" s="23">
        <v>77.990383246027335</v>
      </c>
      <c r="AA8" s="20">
        <v>11284371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7388840</v>
      </c>
      <c r="D13" s="20"/>
      <c r="E13" s="21">
        <v>6633710</v>
      </c>
      <c r="F13" s="22">
        <v>6633710</v>
      </c>
      <c r="G13" s="22">
        <v>617508</v>
      </c>
      <c r="H13" s="22">
        <v>578205</v>
      </c>
      <c r="I13" s="22">
        <v>621590</v>
      </c>
      <c r="J13" s="22">
        <v>1817303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1817303</v>
      </c>
      <c r="X13" s="22">
        <v>1658427</v>
      </c>
      <c r="Y13" s="22">
        <v>158876</v>
      </c>
      <c r="Z13" s="23">
        <v>9.5799212145002457</v>
      </c>
      <c r="AA13" s="20">
        <v>6633710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5362461</v>
      </c>
      <c r="F25" s="22">
        <v>5362461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5362461</v>
      </c>
      <c r="Y25" s="22">
        <v>-5362461</v>
      </c>
      <c r="Z25" s="23">
        <v>-100</v>
      </c>
      <c r="AA25" s="20">
        <v>5362461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33432860</v>
      </c>
      <c r="D32" s="29">
        <f t="shared" ref="D32:Y32" si="0">SUM(D6:D31)</f>
        <v>0</v>
      </c>
      <c r="E32" s="30">
        <f t="shared" si="0"/>
        <v>23280542</v>
      </c>
      <c r="F32" s="31">
        <f t="shared" si="0"/>
        <v>23280542</v>
      </c>
      <c r="G32" s="31">
        <f t="shared" si="0"/>
        <v>3119126</v>
      </c>
      <c r="H32" s="31">
        <f t="shared" si="0"/>
        <v>2863171</v>
      </c>
      <c r="I32" s="31">
        <f t="shared" si="0"/>
        <v>2971461</v>
      </c>
      <c r="J32" s="31">
        <f t="shared" si="0"/>
        <v>8953758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8953758</v>
      </c>
      <c r="X32" s="31">
        <f t="shared" si="0"/>
        <v>11030349</v>
      </c>
      <c r="Y32" s="31">
        <f t="shared" si="0"/>
        <v>-2076591</v>
      </c>
      <c r="Z32" s="32">
        <f>+IF(X32&lt;&gt;0,+(Y32/X32)*100,0)</f>
        <v>-18.826158628344398</v>
      </c>
      <c r="AA32" s="29">
        <f>SUM(AA6:AA31)</f>
        <v>23280542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9437215</v>
      </c>
      <c r="D34" s="20"/>
      <c r="E34" s="21">
        <v>10263245</v>
      </c>
      <c r="F34" s="22">
        <v>10263245</v>
      </c>
      <c r="G34" s="22">
        <v>734015</v>
      </c>
      <c r="H34" s="22">
        <v>757900</v>
      </c>
      <c r="I34" s="22">
        <v>772740</v>
      </c>
      <c r="J34" s="22">
        <v>2264655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2264655</v>
      </c>
      <c r="X34" s="22">
        <v>2565813</v>
      </c>
      <c r="Y34" s="22">
        <v>-301158</v>
      </c>
      <c r="Z34" s="23">
        <v>-11.737332377690814</v>
      </c>
      <c r="AA34" s="20">
        <v>10263245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-6698</v>
      </c>
      <c r="D37" s="20"/>
      <c r="E37" s="21">
        <v>1800000</v>
      </c>
      <c r="F37" s="22">
        <v>1800000</v>
      </c>
      <c r="G37" s="22"/>
      <c r="H37" s="22"/>
      <c r="I37" s="22">
        <v>27149</v>
      </c>
      <c r="J37" s="22">
        <v>27149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27149</v>
      </c>
      <c r="X37" s="22">
        <v>460866</v>
      </c>
      <c r="Y37" s="22">
        <v>-433717</v>
      </c>
      <c r="Z37" s="23">
        <v>-94.109133674430311</v>
      </c>
      <c r="AA37" s="20">
        <v>1800000</v>
      </c>
    </row>
    <row r="38" spans="1:27" ht="13.5" x14ac:dyDescent="0.25">
      <c r="A38" s="19" t="s">
        <v>64</v>
      </c>
      <c r="B38" s="15" t="s">
        <v>32</v>
      </c>
      <c r="C38" s="20">
        <v>75150315</v>
      </c>
      <c r="D38" s="20"/>
      <c r="E38" s="21">
        <v>10019021</v>
      </c>
      <c r="F38" s="22">
        <v>10019021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2504754</v>
      </c>
      <c r="Y38" s="22">
        <v>-2504754</v>
      </c>
      <c r="Z38" s="23">
        <v>-100</v>
      </c>
      <c r="AA38" s="20">
        <v>10019021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41533</v>
      </c>
      <c r="D41" s="20"/>
      <c r="E41" s="21"/>
      <c r="F41" s="22"/>
      <c r="G41" s="22">
        <v>2722</v>
      </c>
      <c r="H41" s="22">
        <v>2722</v>
      </c>
      <c r="I41" s="22">
        <v>2722</v>
      </c>
      <c r="J41" s="22">
        <v>8166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8166</v>
      </c>
      <c r="X41" s="22"/>
      <c r="Y41" s="22">
        <v>8166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808883</v>
      </c>
      <c r="D44" s="20"/>
      <c r="E44" s="21">
        <v>50138</v>
      </c>
      <c r="F44" s="22">
        <v>50138</v>
      </c>
      <c r="G44" s="22">
        <v>6077</v>
      </c>
      <c r="H44" s="22">
        <v>6272</v>
      </c>
      <c r="I44" s="22">
        <v>6380</v>
      </c>
      <c r="J44" s="22">
        <v>18729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18729</v>
      </c>
      <c r="X44" s="22">
        <v>12534</v>
      </c>
      <c r="Y44" s="22">
        <v>6195</v>
      </c>
      <c r="Z44" s="23">
        <v>49.425562470081381</v>
      </c>
      <c r="AA44" s="20">
        <v>50138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85431248</v>
      </c>
      <c r="D47" s="29">
        <f t="shared" ref="D47:Y47" si="1">SUM(D34:D46)</f>
        <v>0</v>
      </c>
      <c r="E47" s="30">
        <f t="shared" si="1"/>
        <v>22132404</v>
      </c>
      <c r="F47" s="31">
        <f t="shared" si="1"/>
        <v>22132404</v>
      </c>
      <c r="G47" s="31">
        <f t="shared" si="1"/>
        <v>742814</v>
      </c>
      <c r="H47" s="31">
        <f t="shared" si="1"/>
        <v>766894</v>
      </c>
      <c r="I47" s="31">
        <f t="shared" si="1"/>
        <v>808991</v>
      </c>
      <c r="J47" s="31">
        <f t="shared" si="1"/>
        <v>2318699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2318699</v>
      </c>
      <c r="X47" s="31">
        <f t="shared" si="1"/>
        <v>5543967</v>
      </c>
      <c r="Y47" s="31">
        <f t="shared" si="1"/>
        <v>-3225268</v>
      </c>
      <c r="Z47" s="32">
        <f>+IF(X47&lt;&gt;0,+(Y47/X47)*100,0)</f>
        <v>-58.176176012591711</v>
      </c>
      <c r="AA47" s="29">
        <f>SUM(AA34:AA46)</f>
        <v>22132404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-51998388</v>
      </c>
      <c r="D48" s="39">
        <f t="shared" si="2"/>
        <v>0</v>
      </c>
      <c r="E48" s="40">
        <f t="shared" si="2"/>
        <v>1148138</v>
      </c>
      <c r="F48" s="41">
        <f t="shared" si="2"/>
        <v>1148138</v>
      </c>
      <c r="G48" s="41">
        <f t="shared" si="2"/>
        <v>2376312</v>
      </c>
      <c r="H48" s="41">
        <f t="shared" si="2"/>
        <v>2096277</v>
      </c>
      <c r="I48" s="41">
        <f t="shared" si="2"/>
        <v>2162470</v>
      </c>
      <c r="J48" s="41">
        <f t="shared" si="2"/>
        <v>6635059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6635059</v>
      </c>
      <c r="X48" s="41">
        <f t="shared" si="2"/>
        <v>5486382</v>
      </c>
      <c r="Y48" s="41">
        <f t="shared" si="2"/>
        <v>1148677</v>
      </c>
      <c r="Z48" s="42">
        <f>+IF(X48&lt;&gt;0,+(Y48/X48)*100,0)</f>
        <v>20.93687606878267</v>
      </c>
      <c r="AA48" s="39">
        <f>+AA32-AA47</f>
        <v>1148138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-51998388</v>
      </c>
      <c r="D51" s="48">
        <f t="shared" si="3"/>
        <v>0</v>
      </c>
      <c r="E51" s="49">
        <f t="shared" si="3"/>
        <v>1148138</v>
      </c>
      <c r="F51" s="50">
        <f t="shared" si="3"/>
        <v>1148138</v>
      </c>
      <c r="G51" s="50">
        <f t="shared" si="3"/>
        <v>2376312</v>
      </c>
      <c r="H51" s="50">
        <f t="shared" si="3"/>
        <v>2096277</v>
      </c>
      <c r="I51" s="50">
        <f t="shared" si="3"/>
        <v>2162470</v>
      </c>
      <c r="J51" s="50">
        <f t="shared" si="3"/>
        <v>6635059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6635059</v>
      </c>
      <c r="X51" s="50">
        <f t="shared" si="3"/>
        <v>5486382</v>
      </c>
      <c r="Y51" s="50">
        <f t="shared" si="3"/>
        <v>1148677</v>
      </c>
      <c r="Z51" s="51">
        <f>+IF(X51&lt;&gt;0,+(Y51/X51)*100,0)</f>
        <v>20.93687606878267</v>
      </c>
      <c r="AA51" s="48">
        <f>SUM(AA48:AA50)</f>
        <v>1148138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-51998388</v>
      </c>
      <c r="D53" s="54">
        <f>+D51-D52</f>
        <v>0</v>
      </c>
      <c r="E53" s="55">
        <f t="shared" si="4"/>
        <v>1148138</v>
      </c>
      <c r="F53" s="56">
        <f t="shared" si="4"/>
        <v>1148138</v>
      </c>
      <c r="G53" s="56">
        <f t="shared" si="4"/>
        <v>2376312</v>
      </c>
      <c r="H53" s="56">
        <f t="shared" si="4"/>
        <v>2096277</v>
      </c>
      <c r="I53" s="56">
        <f t="shared" si="4"/>
        <v>2162470</v>
      </c>
      <c r="J53" s="56">
        <f t="shared" si="4"/>
        <v>6635059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6635059</v>
      </c>
      <c r="X53" s="56">
        <f t="shared" si="4"/>
        <v>5486382</v>
      </c>
      <c r="Y53" s="56">
        <f t="shared" si="4"/>
        <v>1148677</v>
      </c>
      <c r="Z53" s="57">
        <f>+IF(X53&lt;&gt;0,+(Y53/X53)*100,0)</f>
        <v>20.93687606878267</v>
      </c>
      <c r="AA53" s="54">
        <f>+AA51-AA52</f>
        <v>1148138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-51998388</v>
      </c>
      <c r="D56" s="48">
        <f>SUM(D53:D55)</f>
        <v>0</v>
      </c>
      <c r="E56" s="49">
        <f t="shared" si="5"/>
        <v>1148138</v>
      </c>
      <c r="F56" s="50">
        <f t="shared" si="5"/>
        <v>1148138</v>
      </c>
      <c r="G56" s="50">
        <f t="shared" si="5"/>
        <v>2376312</v>
      </c>
      <c r="H56" s="50">
        <f t="shared" si="5"/>
        <v>2096277</v>
      </c>
      <c r="I56" s="50">
        <f t="shared" si="5"/>
        <v>2162470</v>
      </c>
      <c r="J56" s="50">
        <f t="shared" si="5"/>
        <v>6635059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6635059</v>
      </c>
      <c r="X56" s="50">
        <f t="shared" si="5"/>
        <v>5486382</v>
      </c>
      <c r="Y56" s="50">
        <f t="shared" si="5"/>
        <v>1148677</v>
      </c>
      <c r="Z56" s="51">
        <f>+IF(X56&lt;&gt;0,+(Y56/X56)*100,0)</f>
        <v>20.93687606878267</v>
      </c>
      <c r="AA56" s="48">
        <f>SUM(AA53:AA55)</f>
        <v>1148138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-51998388</v>
      </c>
      <c r="D59" s="65">
        <f>SUM(D56:D58)</f>
        <v>0</v>
      </c>
      <c r="E59" s="66">
        <f t="shared" si="6"/>
        <v>1148138</v>
      </c>
      <c r="F59" s="67">
        <f t="shared" si="6"/>
        <v>1148138</v>
      </c>
      <c r="G59" s="67">
        <f t="shared" si="6"/>
        <v>2376312</v>
      </c>
      <c r="H59" s="67">
        <f t="shared" si="6"/>
        <v>2096277</v>
      </c>
      <c r="I59" s="67">
        <f t="shared" si="6"/>
        <v>2162470</v>
      </c>
      <c r="J59" s="67">
        <f t="shared" si="6"/>
        <v>6635059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6635059</v>
      </c>
      <c r="X59" s="67">
        <f t="shared" si="6"/>
        <v>5486382</v>
      </c>
      <c r="Y59" s="67">
        <f t="shared" si="6"/>
        <v>1148677</v>
      </c>
      <c r="Z59" s="68">
        <f>+IF(X59&lt;&gt;0,+(Y59/X59)*100,0)</f>
        <v>20.93687606878267</v>
      </c>
      <c r="AA59" s="65">
        <f>SUM(AA56:AA58)</f>
        <v>1148138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25086</v>
      </c>
      <c r="D8" s="20"/>
      <c r="E8" s="21">
        <v>17581873</v>
      </c>
      <c r="F8" s="22">
        <v>17581873</v>
      </c>
      <c r="G8" s="22"/>
      <c r="H8" s="22">
        <v>1369601</v>
      </c>
      <c r="I8" s="22">
        <v>396937</v>
      </c>
      <c r="J8" s="22">
        <v>1766538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1766538</v>
      </c>
      <c r="X8" s="22">
        <v>4395468</v>
      </c>
      <c r="Y8" s="22">
        <v>-2628930</v>
      </c>
      <c r="Z8" s="23">
        <v>-59.810013404715946</v>
      </c>
      <c r="AA8" s="20">
        <v>17581873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25086</v>
      </c>
      <c r="D32" s="29">
        <f t="shared" ref="D32:Y32" si="0">SUM(D6:D31)</f>
        <v>0</v>
      </c>
      <c r="E32" s="30">
        <f t="shared" si="0"/>
        <v>17581873</v>
      </c>
      <c r="F32" s="31">
        <f t="shared" si="0"/>
        <v>17581873</v>
      </c>
      <c r="G32" s="31">
        <f t="shared" si="0"/>
        <v>0</v>
      </c>
      <c r="H32" s="31">
        <f t="shared" si="0"/>
        <v>1369601</v>
      </c>
      <c r="I32" s="31">
        <f t="shared" si="0"/>
        <v>396937</v>
      </c>
      <c r="J32" s="31">
        <f t="shared" si="0"/>
        <v>1766538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1766538</v>
      </c>
      <c r="X32" s="31">
        <f t="shared" si="0"/>
        <v>4395468</v>
      </c>
      <c r="Y32" s="31">
        <f t="shared" si="0"/>
        <v>-2628930</v>
      </c>
      <c r="Z32" s="32">
        <f>+IF(X32&lt;&gt;0,+(Y32/X32)*100,0)</f>
        <v>-59.810013404715946</v>
      </c>
      <c r="AA32" s="29">
        <f>SUM(AA6:AA31)</f>
        <v>17581873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110758</v>
      </c>
      <c r="D34" s="20"/>
      <c r="E34" s="21">
        <v>8406398</v>
      </c>
      <c r="F34" s="22">
        <v>8406398</v>
      </c>
      <c r="G34" s="22"/>
      <c r="H34" s="22"/>
      <c r="I34" s="22">
        <v>-24289</v>
      </c>
      <c r="J34" s="22">
        <v>-24289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-24289</v>
      </c>
      <c r="X34" s="22">
        <v>1905933</v>
      </c>
      <c r="Y34" s="22">
        <v>-1930222</v>
      </c>
      <c r="Z34" s="23">
        <v>-101.27438897379919</v>
      </c>
      <c r="AA34" s="20">
        <v>8406398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2170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7060250</v>
      </c>
      <c r="F38" s="22">
        <v>7060250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1765062</v>
      </c>
      <c r="Y38" s="22">
        <v>-1765062</v>
      </c>
      <c r="Z38" s="23">
        <v>-100</v>
      </c>
      <c r="AA38" s="20">
        <v>7060250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152736</v>
      </c>
      <c r="F44" s="22">
        <v>152736</v>
      </c>
      <c r="G44" s="22"/>
      <c r="H44" s="22">
        <v>283500</v>
      </c>
      <c r="I44" s="22">
        <v>-243</v>
      </c>
      <c r="J44" s="22">
        <v>283257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283257</v>
      </c>
      <c r="X44" s="22">
        <v>38184</v>
      </c>
      <c r="Y44" s="22">
        <v>245073</v>
      </c>
      <c r="Z44" s="23">
        <v>641.82118164676308</v>
      </c>
      <c r="AA44" s="20">
        <v>152736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112928</v>
      </c>
      <c r="D47" s="29">
        <f t="shared" ref="D47:Y47" si="1">SUM(D34:D46)</f>
        <v>0</v>
      </c>
      <c r="E47" s="30">
        <f t="shared" si="1"/>
        <v>15919384</v>
      </c>
      <c r="F47" s="31">
        <f t="shared" si="1"/>
        <v>15919384</v>
      </c>
      <c r="G47" s="31">
        <f t="shared" si="1"/>
        <v>0</v>
      </c>
      <c r="H47" s="31">
        <f t="shared" si="1"/>
        <v>283500</v>
      </c>
      <c r="I47" s="31">
        <f t="shared" si="1"/>
        <v>-24532</v>
      </c>
      <c r="J47" s="31">
        <f t="shared" si="1"/>
        <v>258968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258968</v>
      </c>
      <c r="X47" s="31">
        <f t="shared" si="1"/>
        <v>3784179</v>
      </c>
      <c r="Y47" s="31">
        <f t="shared" si="1"/>
        <v>-3525211</v>
      </c>
      <c r="Z47" s="32">
        <f>+IF(X47&lt;&gt;0,+(Y47/X47)*100,0)</f>
        <v>-93.156560511540292</v>
      </c>
      <c r="AA47" s="29">
        <f>SUM(AA34:AA46)</f>
        <v>15919384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-87842</v>
      </c>
      <c r="D48" s="39">
        <f t="shared" si="2"/>
        <v>0</v>
      </c>
      <c r="E48" s="40">
        <f t="shared" si="2"/>
        <v>1662489</v>
      </c>
      <c r="F48" s="41">
        <f t="shared" si="2"/>
        <v>1662489</v>
      </c>
      <c r="G48" s="41">
        <f t="shared" si="2"/>
        <v>0</v>
      </c>
      <c r="H48" s="41">
        <f t="shared" si="2"/>
        <v>1086101</v>
      </c>
      <c r="I48" s="41">
        <f t="shared" si="2"/>
        <v>421469</v>
      </c>
      <c r="J48" s="41">
        <f t="shared" si="2"/>
        <v>1507570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1507570</v>
      </c>
      <c r="X48" s="41">
        <f t="shared" si="2"/>
        <v>611289</v>
      </c>
      <c r="Y48" s="41">
        <f t="shared" si="2"/>
        <v>896281</v>
      </c>
      <c r="Z48" s="42">
        <f>+IF(X48&lt;&gt;0,+(Y48/X48)*100,0)</f>
        <v>146.62148345545233</v>
      </c>
      <c r="AA48" s="39">
        <f>+AA32-AA47</f>
        <v>1662489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-87842</v>
      </c>
      <c r="D51" s="48">
        <f t="shared" si="3"/>
        <v>0</v>
      </c>
      <c r="E51" s="49">
        <f t="shared" si="3"/>
        <v>1662489</v>
      </c>
      <c r="F51" s="50">
        <f t="shared" si="3"/>
        <v>1662489</v>
      </c>
      <c r="G51" s="50">
        <f t="shared" si="3"/>
        <v>0</v>
      </c>
      <c r="H51" s="50">
        <f t="shared" si="3"/>
        <v>1086101</v>
      </c>
      <c r="I51" s="50">
        <f t="shared" si="3"/>
        <v>421469</v>
      </c>
      <c r="J51" s="50">
        <f t="shared" si="3"/>
        <v>1507570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1507570</v>
      </c>
      <c r="X51" s="50">
        <f t="shared" si="3"/>
        <v>611289</v>
      </c>
      <c r="Y51" s="50">
        <f t="shared" si="3"/>
        <v>896281</v>
      </c>
      <c r="Z51" s="51">
        <f>+IF(X51&lt;&gt;0,+(Y51/X51)*100,0)</f>
        <v>146.62148345545233</v>
      </c>
      <c r="AA51" s="48">
        <f>SUM(AA48:AA50)</f>
        <v>1662489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-87842</v>
      </c>
      <c r="D53" s="54">
        <f>+D51-D52</f>
        <v>0</v>
      </c>
      <c r="E53" s="55">
        <f t="shared" si="4"/>
        <v>1662489</v>
      </c>
      <c r="F53" s="56">
        <f t="shared" si="4"/>
        <v>1662489</v>
      </c>
      <c r="G53" s="56">
        <f t="shared" si="4"/>
        <v>0</v>
      </c>
      <c r="H53" s="56">
        <f t="shared" si="4"/>
        <v>1086101</v>
      </c>
      <c r="I53" s="56">
        <f t="shared" si="4"/>
        <v>421469</v>
      </c>
      <c r="J53" s="56">
        <f t="shared" si="4"/>
        <v>1507570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1507570</v>
      </c>
      <c r="X53" s="56">
        <f t="shared" si="4"/>
        <v>611289</v>
      </c>
      <c r="Y53" s="56">
        <f t="shared" si="4"/>
        <v>896281</v>
      </c>
      <c r="Z53" s="57">
        <f>+IF(X53&lt;&gt;0,+(Y53/X53)*100,0)</f>
        <v>146.62148345545233</v>
      </c>
      <c r="AA53" s="54">
        <f>+AA51-AA52</f>
        <v>1662489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-87842</v>
      </c>
      <c r="D56" s="48">
        <f>SUM(D53:D55)</f>
        <v>0</v>
      </c>
      <c r="E56" s="49">
        <f t="shared" si="5"/>
        <v>1662489</v>
      </c>
      <c r="F56" s="50">
        <f t="shared" si="5"/>
        <v>1662489</v>
      </c>
      <c r="G56" s="50">
        <f t="shared" si="5"/>
        <v>0</v>
      </c>
      <c r="H56" s="50">
        <f t="shared" si="5"/>
        <v>1086101</v>
      </c>
      <c r="I56" s="50">
        <f t="shared" si="5"/>
        <v>421469</v>
      </c>
      <c r="J56" s="50">
        <f t="shared" si="5"/>
        <v>1507570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1507570</v>
      </c>
      <c r="X56" s="50">
        <f t="shared" si="5"/>
        <v>611289</v>
      </c>
      <c r="Y56" s="50">
        <f t="shared" si="5"/>
        <v>896281</v>
      </c>
      <c r="Z56" s="51">
        <f>+IF(X56&lt;&gt;0,+(Y56/X56)*100,0)</f>
        <v>146.62148345545233</v>
      </c>
      <c r="AA56" s="48">
        <f>SUM(AA53:AA55)</f>
        <v>1662489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-87842</v>
      </c>
      <c r="D59" s="65">
        <f>SUM(D56:D58)</f>
        <v>0</v>
      </c>
      <c r="E59" s="66">
        <f t="shared" si="6"/>
        <v>1662489</v>
      </c>
      <c r="F59" s="67">
        <f t="shared" si="6"/>
        <v>1662489</v>
      </c>
      <c r="G59" s="67">
        <f t="shared" si="6"/>
        <v>0</v>
      </c>
      <c r="H59" s="67">
        <f t="shared" si="6"/>
        <v>1086101</v>
      </c>
      <c r="I59" s="67">
        <f t="shared" si="6"/>
        <v>421469</v>
      </c>
      <c r="J59" s="67">
        <f t="shared" si="6"/>
        <v>1507570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1507570</v>
      </c>
      <c r="X59" s="67">
        <f t="shared" si="6"/>
        <v>611289</v>
      </c>
      <c r="Y59" s="67">
        <f t="shared" si="6"/>
        <v>896281</v>
      </c>
      <c r="Z59" s="68">
        <f>+IF(X59&lt;&gt;0,+(Y59/X59)*100,0)</f>
        <v>146.62148345545233</v>
      </c>
      <c r="AA59" s="65">
        <f>SUM(AA56:AA58)</f>
        <v>1662489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2890809</v>
      </c>
      <c r="D8" s="20"/>
      <c r="E8" s="21">
        <v>4725326</v>
      </c>
      <c r="F8" s="22">
        <v>4725326</v>
      </c>
      <c r="G8" s="22">
        <v>278903</v>
      </c>
      <c r="H8" s="22">
        <v>268830</v>
      </c>
      <c r="I8" s="22">
        <v>259189</v>
      </c>
      <c r="J8" s="22">
        <v>806922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806922</v>
      </c>
      <c r="X8" s="22">
        <v>1181331</v>
      </c>
      <c r="Y8" s="22">
        <v>-374409</v>
      </c>
      <c r="Z8" s="23">
        <v>-31.693826709025668</v>
      </c>
      <c r="AA8" s="20">
        <v>4725326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874724</v>
      </c>
      <c r="D13" s="20"/>
      <c r="E13" s="21">
        <v>808115</v>
      </c>
      <c r="F13" s="22">
        <v>808115</v>
      </c>
      <c r="G13" s="22">
        <v>81760</v>
      </c>
      <c r="H13" s="22">
        <v>80535</v>
      </c>
      <c r="I13" s="22">
        <v>70564</v>
      </c>
      <c r="J13" s="22">
        <v>232859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232859</v>
      </c>
      <c r="X13" s="22">
        <v>202029</v>
      </c>
      <c r="Y13" s="22">
        <v>30830</v>
      </c>
      <c r="Z13" s="23">
        <v>15.260185418925007</v>
      </c>
      <c r="AA13" s="20">
        <v>808115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3765533</v>
      </c>
      <c r="D32" s="29">
        <f t="shared" ref="D32:Y32" si="0">SUM(D6:D31)</f>
        <v>0</v>
      </c>
      <c r="E32" s="30">
        <f t="shared" si="0"/>
        <v>5533441</v>
      </c>
      <c r="F32" s="31">
        <f t="shared" si="0"/>
        <v>5533441</v>
      </c>
      <c r="G32" s="31">
        <f t="shared" si="0"/>
        <v>360663</v>
      </c>
      <c r="H32" s="31">
        <f t="shared" si="0"/>
        <v>349365</v>
      </c>
      <c r="I32" s="31">
        <f t="shared" si="0"/>
        <v>329753</v>
      </c>
      <c r="J32" s="31">
        <f t="shared" si="0"/>
        <v>1039781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1039781</v>
      </c>
      <c r="X32" s="31">
        <f t="shared" si="0"/>
        <v>1383360</v>
      </c>
      <c r="Y32" s="31">
        <f t="shared" si="0"/>
        <v>-343579</v>
      </c>
      <c r="Z32" s="32">
        <f>+IF(X32&lt;&gt;0,+(Y32/X32)*100,0)</f>
        <v>-24.836557367568819</v>
      </c>
      <c r="AA32" s="29">
        <f>SUM(AA6:AA31)</f>
        <v>5533441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3619276</v>
      </c>
      <c r="D34" s="20"/>
      <c r="E34" s="21">
        <v>8559507</v>
      </c>
      <c r="F34" s="22">
        <v>8559507</v>
      </c>
      <c r="G34" s="22">
        <v>226012</v>
      </c>
      <c r="H34" s="22"/>
      <c r="I34" s="22">
        <v>193067</v>
      </c>
      <c r="J34" s="22">
        <v>419079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419079</v>
      </c>
      <c r="X34" s="22">
        <v>2139876</v>
      </c>
      <c r="Y34" s="22">
        <v>-1720797</v>
      </c>
      <c r="Z34" s="23">
        <v>-80.41573436965507</v>
      </c>
      <c r="AA34" s="20">
        <v>8559507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49901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920503</v>
      </c>
      <c r="F38" s="22">
        <v>920503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230127</v>
      </c>
      <c r="Y38" s="22">
        <v>-230127</v>
      </c>
      <c r="Z38" s="23">
        <v>-100</v>
      </c>
      <c r="AA38" s="20">
        <v>920503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2297348</v>
      </c>
      <c r="D41" s="20"/>
      <c r="E41" s="21">
        <v>1200000</v>
      </c>
      <c r="F41" s="22">
        <v>1200000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300000</v>
      </c>
      <c r="Y41" s="22">
        <v>-300000</v>
      </c>
      <c r="Z41" s="23">
        <v>-100</v>
      </c>
      <c r="AA41" s="20">
        <v>1200000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31440</v>
      </c>
      <c r="F44" s="22">
        <v>31440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7860</v>
      </c>
      <c r="Y44" s="22">
        <v>-7860</v>
      </c>
      <c r="Z44" s="23">
        <v>-100</v>
      </c>
      <c r="AA44" s="20">
        <v>31440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5966525</v>
      </c>
      <c r="D47" s="29">
        <f t="shared" ref="D47:Y47" si="1">SUM(D34:D46)</f>
        <v>0</v>
      </c>
      <c r="E47" s="30">
        <f t="shared" si="1"/>
        <v>10711450</v>
      </c>
      <c r="F47" s="31">
        <f t="shared" si="1"/>
        <v>10711450</v>
      </c>
      <c r="G47" s="31">
        <f t="shared" si="1"/>
        <v>226012</v>
      </c>
      <c r="H47" s="31">
        <f t="shared" si="1"/>
        <v>0</v>
      </c>
      <c r="I47" s="31">
        <f t="shared" si="1"/>
        <v>193067</v>
      </c>
      <c r="J47" s="31">
        <f t="shared" si="1"/>
        <v>419079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419079</v>
      </c>
      <c r="X47" s="31">
        <f t="shared" si="1"/>
        <v>2677863</v>
      </c>
      <c r="Y47" s="31">
        <f t="shared" si="1"/>
        <v>-2258784</v>
      </c>
      <c r="Z47" s="32">
        <f>+IF(X47&lt;&gt;0,+(Y47/X47)*100,0)</f>
        <v>-84.350244952785118</v>
      </c>
      <c r="AA47" s="29">
        <f>SUM(AA34:AA46)</f>
        <v>10711450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-2200992</v>
      </c>
      <c r="D48" s="39">
        <f t="shared" si="2"/>
        <v>0</v>
      </c>
      <c r="E48" s="40">
        <f t="shared" si="2"/>
        <v>-5178009</v>
      </c>
      <c r="F48" s="41">
        <f t="shared" si="2"/>
        <v>-5178009</v>
      </c>
      <c r="G48" s="41">
        <f t="shared" si="2"/>
        <v>134651</v>
      </c>
      <c r="H48" s="41">
        <f t="shared" si="2"/>
        <v>349365</v>
      </c>
      <c r="I48" s="41">
        <f t="shared" si="2"/>
        <v>136686</v>
      </c>
      <c r="J48" s="41">
        <f t="shared" si="2"/>
        <v>620702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620702</v>
      </c>
      <c r="X48" s="41">
        <f t="shared" si="2"/>
        <v>-1294503</v>
      </c>
      <c r="Y48" s="41">
        <f t="shared" si="2"/>
        <v>1915205</v>
      </c>
      <c r="Z48" s="42">
        <f>+IF(X48&lt;&gt;0,+(Y48/X48)*100,0)</f>
        <v>-147.949058441734</v>
      </c>
      <c r="AA48" s="39">
        <f>+AA32-AA47</f>
        <v>-5178009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-2200992</v>
      </c>
      <c r="D51" s="48">
        <f t="shared" si="3"/>
        <v>0</v>
      </c>
      <c r="E51" s="49">
        <f t="shared" si="3"/>
        <v>-5178009</v>
      </c>
      <c r="F51" s="50">
        <f t="shared" si="3"/>
        <v>-5178009</v>
      </c>
      <c r="G51" s="50">
        <f t="shared" si="3"/>
        <v>134651</v>
      </c>
      <c r="H51" s="50">
        <f t="shared" si="3"/>
        <v>349365</v>
      </c>
      <c r="I51" s="50">
        <f t="shared" si="3"/>
        <v>136686</v>
      </c>
      <c r="J51" s="50">
        <f t="shared" si="3"/>
        <v>620702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620702</v>
      </c>
      <c r="X51" s="50">
        <f t="shared" si="3"/>
        <v>-1294503</v>
      </c>
      <c r="Y51" s="50">
        <f t="shared" si="3"/>
        <v>1915205</v>
      </c>
      <c r="Z51" s="51">
        <f>+IF(X51&lt;&gt;0,+(Y51/X51)*100,0)</f>
        <v>-147.949058441734</v>
      </c>
      <c r="AA51" s="48">
        <f>SUM(AA48:AA50)</f>
        <v>-5178009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-2200992</v>
      </c>
      <c r="D53" s="54">
        <f>+D51-D52</f>
        <v>0</v>
      </c>
      <c r="E53" s="55">
        <f t="shared" si="4"/>
        <v>-5178009</v>
      </c>
      <c r="F53" s="56">
        <f t="shared" si="4"/>
        <v>-5178009</v>
      </c>
      <c r="G53" s="56">
        <f t="shared" si="4"/>
        <v>134651</v>
      </c>
      <c r="H53" s="56">
        <f t="shared" si="4"/>
        <v>349365</v>
      </c>
      <c r="I53" s="56">
        <f t="shared" si="4"/>
        <v>136686</v>
      </c>
      <c r="J53" s="56">
        <f t="shared" si="4"/>
        <v>620702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620702</v>
      </c>
      <c r="X53" s="56">
        <f t="shared" si="4"/>
        <v>-1294503</v>
      </c>
      <c r="Y53" s="56">
        <f t="shared" si="4"/>
        <v>1915205</v>
      </c>
      <c r="Z53" s="57">
        <f>+IF(X53&lt;&gt;0,+(Y53/X53)*100,0)</f>
        <v>-147.949058441734</v>
      </c>
      <c r="AA53" s="54">
        <f>+AA51-AA52</f>
        <v>-5178009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-2200992</v>
      </c>
      <c r="D56" s="48">
        <f>SUM(D53:D55)</f>
        <v>0</v>
      </c>
      <c r="E56" s="49">
        <f t="shared" si="5"/>
        <v>-5178009</v>
      </c>
      <c r="F56" s="50">
        <f t="shared" si="5"/>
        <v>-5178009</v>
      </c>
      <c r="G56" s="50">
        <f t="shared" si="5"/>
        <v>134651</v>
      </c>
      <c r="H56" s="50">
        <f t="shared" si="5"/>
        <v>349365</v>
      </c>
      <c r="I56" s="50">
        <f t="shared" si="5"/>
        <v>136686</v>
      </c>
      <c r="J56" s="50">
        <f t="shared" si="5"/>
        <v>620702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620702</v>
      </c>
      <c r="X56" s="50">
        <f t="shared" si="5"/>
        <v>-1294503</v>
      </c>
      <c r="Y56" s="50">
        <f t="shared" si="5"/>
        <v>1915205</v>
      </c>
      <c r="Z56" s="51">
        <f>+IF(X56&lt;&gt;0,+(Y56/X56)*100,0)</f>
        <v>-147.949058441734</v>
      </c>
      <c r="AA56" s="48">
        <f>SUM(AA53:AA55)</f>
        <v>-5178009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-2200992</v>
      </c>
      <c r="D59" s="65">
        <f>SUM(D56:D58)</f>
        <v>0</v>
      </c>
      <c r="E59" s="66">
        <f t="shared" si="6"/>
        <v>-5178009</v>
      </c>
      <c r="F59" s="67">
        <f t="shared" si="6"/>
        <v>-5178009</v>
      </c>
      <c r="G59" s="67">
        <f t="shared" si="6"/>
        <v>134651</v>
      </c>
      <c r="H59" s="67">
        <f t="shared" si="6"/>
        <v>349365</v>
      </c>
      <c r="I59" s="67">
        <f t="shared" si="6"/>
        <v>136686</v>
      </c>
      <c r="J59" s="67">
        <f t="shared" si="6"/>
        <v>620702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620702</v>
      </c>
      <c r="X59" s="67">
        <f t="shared" si="6"/>
        <v>-1294503</v>
      </c>
      <c r="Y59" s="67">
        <f t="shared" si="6"/>
        <v>1915205</v>
      </c>
      <c r="Z59" s="68">
        <f>+IF(X59&lt;&gt;0,+(Y59/X59)*100,0)</f>
        <v>-147.949058441734</v>
      </c>
      <c r="AA59" s="65">
        <f>SUM(AA56:AA58)</f>
        <v>-5178009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17012072</v>
      </c>
      <c r="F8" s="22">
        <v>17012072</v>
      </c>
      <c r="G8" s="22">
        <v>1517075</v>
      </c>
      <c r="H8" s="22">
        <v>1517221</v>
      </c>
      <c r="I8" s="22">
        <v>1517408</v>
      </c>
      <c r="J8" s="22">
        <v>4551704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4551704</v>
      </c>
      <c r="X8" s="22">
        <v>4253016</v>
      </c>
      <c r="Y8" s="22">
        <v>298688</v>
      </c>
      <c r="Z8" s="23">
        <v>7.0229691118020714</v>
      </c>
      <c r="AA8" s="20">
        <v>17012072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11060961</v>
      </c>
      <c r="F13" s="22">
        <v>11060961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2765241</v>
      </c>
      <c r="Y13" s="22">
        <v>-2765241</v>
      </c>
      <c r="Z13" s="23">
        <v>-100</v>
      </c>
      <c r="AA13" s="20">
        <v>11060961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28073033</v>
      </c>
      <c r="F32" s="31">
        <f t="shared" si="0"/>
        <v>28073033</v>
      </c>
      <c r="G32" s="31">
        <f t="shared" si="0"/>
        <v>1517075</v>
      </c>
      <c r="H32" s="31">
        <f t="shared" si="0"/>
        <v>1517221</v>
      </c>
      <c r="I32" s="31">
        <f t="shared" si="0"/>
        <v>1517408</v>
      </c>
      <c r="J32" s="31">
        <f t="shared" si="0"/>
        <v>4551704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4551704</v>
      </c>
      <c r="X32" s="31">
        <f t="shared" si="0"/>
        <v>7018257</v>
      </c>
      <c r="Y32" s="31">
        <f t="shared" si="0"/>
        <v>-2466553</v>
      </c>
      <c r="Z32" s="32">
        <f>+IF(X32&lt;&gt;0,+(Y32/X32)*100,0)</f>
        <v>-35.144808746673142</v>
      </c>
      <c r="AA32" s="29">
        <f>SUM(AA6:AA31)</f>
        <v>28073033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3013164</v>
      </c>
      <c r="F34" s="22">
        <v>3013164</v>
      </c>
      <c r="G34" s="22">
        <v>294444</v>
      </c>
      <c r="H34" s="22">
        <v>253695</v>
      </c>
      <c r="I34" s="22">
        <v>251301</v>
      </c>
      <c r="J34" s="22">
        <v>799440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799440</v>
      </c>
      <c r="X34" s="22">
        <v>753285</v>
      </c>
      <c r="Y34" s="22">
        <v>46155</v>
      </c>
      <c r="Z34" s="23">
        <v>6.1271630259463548</v>
      </c>
      <c r="AA34" s="20">
        <v>3013164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281364</v>
      </c>
      <c r="F37" s="22">
        <v>281364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70341</v>
      </c>
      <c r="Y37" s="22">
        <v>-70341</v>
      </c>
      <c r="Z37" s="23">
        <v>-100</v>
      </c>
      <c r="AA37" s="20">
        <v>281364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1500000</v>
      </c>
      <c r="F41" s="22">
        <v>1500000</v>
      </c>
      <c r="G41" s="22">
        <v>259204</v>
      </c>
      <c r="H41" s="22">
        <v>242937</v>
      </c>
      <c r="I41" s="22">
        <v>37871</v>
      </c>
      <c r="J41" s="22">
        <v>540012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540012</v>
      </c>
      <c r="X41" s="22">
        <v>375000</v>
      </c>
      <c r="Y41" s="22">
        <v>165012</v>
      </c>
      <c r="Z41" s="23">
        <v>44.0032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4794528</v>
      </c>
      <c r="F47" s="31">
        <f t="shared" si="1"/>
        <v>4794528</v>
      </c>
      <c r="G47" s="31">
        <f t="shared" si="1"/>
        <v>553648</v>
      </c>
      <c r="H47" s="31">
        <f t="shared" si="1"/>
        <v>496632</v>
      </c>
      <c r="I47" s="31">
        <f t="shared" si="1"/>
        <v>289172</v>
      </c>
      <c r="J47" s="31">
        <f t="shared" si="1"/>
        <v>1339452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1339452</v>
      </c>
      <c r="X47" s="31">
        <f t="shared" si="1"/>
        <v>1198626</v>
      </c>
      <c r="Y47" s="31">
        <f t="shared" si="1"/>
        <v>140826</v>
      </c>
      <c r="Z47" s="32">
        <f>+IF(X47&lt;&gt;0,+(Y47/X47)*100,0)</f>
        <v>11.748952550670518</v>
      </c>
      <c r="AA47" s="29">
        <f>SUM(AA34:AA46)</f>
        <v>4794528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23278505</v>
      </c>
      <c r="F48" s="41">
        <f t="shared" si="2"/>
        <v>23278505</v>
      </c>
      <c r="G48" s="41">
        <f t="shared" si="2"/>
        <v>963427</v>
      </c>
      <c r="H48" s="41">
        <f t="shared" si="2"/>
        <v>1020589</v>
      </c>
      <c r="I48" s="41">
        <f t="shared" si="2"/>
        <v>1228236</v>
      </c>
      <c r="J48" s="41">
        <f t="shared" si="2"/>
        <v>3212252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3212252</v>
      </c>
      <c r="X48" s="41">
        <f t="shared" si="2"/>
        <v>5819631</v>
      </c>
      <c r="Y48" s="41">
        <f t="shared" si="2"/>
        <v>-2607379</v>
      </c>
      <c r="Z48" s="42">
        <f>+IF(X48&lt;&gt;0,+(Y48/X48)*100,0)</f>
        <v>-44.803167073651231</v>
      </c>
      <c r="AA48" s="39">
        <f>+AA32-AA47</f>
        <v>23278505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23278505</v>
      </c>
      <c r="F51" s="50">
        <f t="shared" si="3"/>
        <v>23278505</v>
      </c>
      <c r="G51" s="50">
        <f t="shared" si="3"/>
        <v>963427</v>
      </c>
      <c r="H51" s="50">
        <f t="shared" si="3"/>
        <v>1020589</v>
      </c>
      <c r="I51" s="50">
        <f t="shared" si="3"/>
        <v>1228236</v>
      </c>
      <c r="J51" s="50">
        <f t="shared" si="3"/>
        <v>3212252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3212252</v>
      </c>
      <c r="X51" s="50">
        <f t="shared" si="3"/>
        <v>5819631</v>
      </c>
      <c r="Y51" s="50">
        <f t="shared" si="3"/>
        <v>-2607379</v>
      </c>
      <c r="Z51" s="51">
        <f>+IF(X51&lt;&gt;0,+(Y51/X51)*100,0)</f>
        <v>-44.803167073651231</v>
      </c>
      <c r="AA51" s="48">
        <f>SUM(AA48:AA50)</f>
        <v>23278505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23278505</v>
      </c>
      <c r="F53" s="56">
        <f t="shared" si="4"/>
        <v>23278505</v>
      </c>
      <c r="G53" s="56">
        <f t="shared" si="4"/>
        <v>963427</v>
      </c>
      <c r="H53" s="56">
        <f t="shared" si="4"/>
        <v>1020589</v>
      </c>
      <c r="I53" s="56">
        <f t="shared" si="4"/>
        <v>1228236</v>
      </c>
      <c r="J53" s="56">
        <f t="shared" si="4"/>
        <v>3212252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3212252</v>
      </c>
      <c r="X53" s="56">
        <f t="shared" si="4"/>
        <v>5819631</v>
      </c>
      <c r="Y53" s="56">
        <f t="shared" si="4"/>
        <v>-2607379</v>
      </c>
      <c r="Z53" s="57">
        <f>+IF(X53&lt;&gt;0,+(Y53/X53)*100,0)</f>
        <v>-44.803167073651231</v>
      </c>
      <c r="AA53" s="54">
        <f>+AA51-AA52</f>
        <v>23278505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23278505</v>
      </c>
      <c r="F56" s="50">
        <f t="shared" si="5"/>
        <v>23278505</v>
      </c>
      <c r="G56" s="50">
        <f t="shared" si="5"/>
        <v>963427</v>
      </c>
      <c r="H56" s="50">
        <f t="shared" si="5"/>
        <v>1020589</v>
      </c>
      <c r="I56" s="50">
        <f t="shared" si="5"/>
        <v>1228236</v>
      </c>
      <c r="J56" s="50">
        <f t="shared" si="5"/>
        <v>3212252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3212252</v>
      </c>
      <c r="X56" s="50">
        <f t="shared" si="5"/>
        <v>5819631</v>
      </c>
      <c r="Y56" s="50">
        <f t="shared" si="5"/>
        <v>-2607379</v>
      </c>
      <c r="Z56" s="51">
        <f>+IF(X56&lt;&gt;0,+(Y56/X56)*100,0)</f>
        <v>-44.803167073651231</v>
      </c>
      <c r="AA56" s="48">
        <f>SUM(AA53:AA55)</f>
        <v>23278505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23278505</v>
      </c>
      <c r="F59" s="67">
        <f t="shared" si="6"/>
        <v>23278505</v>
      </c>
      <c r="G59" s="67">
        <f t="shared" si="6"/>
        <v>963427</v>
      </c>
      <c r="H59" s="67">
        <f t="shared" si="6"/>
        <v>1020589</v>
      </c>
      <c r="I59" s="67">
        <f t="shared" si="6"/>
        <v>1228236</v>
      </c>
      <c r="J59" s="67">
        <f t="shared" si="6"/>
        <v>3212252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3212252</v>
      </c>
      <c r="X59" s="67">
        <f t="shared" si="6"/>
        <v>5819631</v>
      </c>
      <c r="Y59" s="67">
        <f t="shared" si="6"/>
        <v>-2607379</v>
      </c>
      <c r="Z59" s="68">
        <f>+IF(X59&lt;&gt;0,+(Y59/X59)*100,0)</f>
        <v>-44.803167073651231</v>
      </c>
      <c r="AA59" s="65">
        <f>SUM(AA56:AA58)</f>
        <v>23278505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18110283</v>
      </c>
      <c r="F39" s="22">
        <v>18110283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4527570</v>
      </c>
      <c r="Y39" s="22">
        <v>-4527570</v>
      </c>
      <c r="Z39" s="23">
        <v>-100</v>
      </c>
      <c r="AA39" s="20">
        <v>18110283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18110283</v>
      </c>
      <c r="F47" s="31">
        <f t="shared" si="1"/>
        <v>18110283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4527570</v>
      </c>
      <c r="Y47" s="31">
        <f t="shared" si="1"/>
        <v>-4527570</v>
      </c>
      <c r="Z47" s="32">
        <f>+IF(X47&lt;&gt;0,+(Y47/X47)*100,0)</f>
        <v>-100</v>
      </c>
      <c r="AA47" s="29">
        <f>SUM(AA34:AA46)</f>
        <v>18110283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-18110283</v>
      </c>
      <c r="F48" s="41">
        <f t="shared" si="2"/>
        <v>-18110283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-4527570</v>
      </c>
      <c r="Y48" s="41">
        <f t="shared" si="2"/>
        <v>4527570</v>
      </c>
      <c r="Z48" s="42">
        <f>+IF(X48&lt;&gt;0,+(Y48/X48)*100,0)</f>
        <v>-100</v>
      </c>
      <c r="AA48" s="39">
        <f>+AA32-AA47</f>
        <v>-18110283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-18110283</v>
      </c>
      <c r="F51" s="50">
        <f t="shared" si="3"/>
        <v>-18110283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-4527570</v>
      </c>
      <c r="Y51" s="50">
        <f t="shared" si="3"/>
        <v>4527570</v>
      </c>
      <c r="Z51" s="51">
        <f>+IF(X51&lt;&gt;0,+(Y51/X51)*100,0)</f>
        <v>-100</v>
      </c>
      <c r="AA51" s="48">
        <f>SUM(AA48:AA50)</f>
        <v>-18110283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-18110283</v>
      </c>
      <c r="F53" s="56">
        <f t="shared" si="4"/>
        <v>-18110283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-4527570</v>
      </c>
      <c r="Y53" s="56">
        <f t="shared" si="4"/>
        <v>4527570</v>
      </c>
      <c r="Z53" s="57">
        <f>+IF(X53&lt;&gt;0,+(Y53/X53)*100,0)</f>
        <v>-100</v>
      </c>
      <c r="AA53" s="54">
        <f>+AA51-AA52</f>
        <v>-18110283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-18110283</v>
      </c>
      <c r="F56" s="50">
        <f t="shared" si="5"/>
        <v>-18110283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-4527570</v>
      </c>
      <c r="Y56" s="50">
        <f t="shared" si="5"/>
        <v>4527570</v>
      </c>
      <c r="Z56" s="51">
        <f>+IF(X56&lt;&gt;0,+(Y56/X56)*100,0)</f>
        <v>-100</v>
      </c>
      <c r="AA56" s="48">
        <f>SUM(AA53:AA55)</f>
        <v>-18110283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-18110283</v>
      </c>
      <c r="F59" s="67">
        <f t="shared" si="6"/>
        <v>-18110283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-4527570</v>
      </c>
      <c r="Y59" s="67">
        <f t="shared" si="6"/>
        <v>4527570</v>
      </c>
      <c r="Z59" s="68">
        <f>+IF(X59&lt;&gt;0,+(Y59/X59)*100,0)</f>
        <v>-100</v>
      </c>
      <c r="AA59" s="65">
        <f>SUM(AA56:AA58)</f>
        <v>-18110283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145697276</v>
      </c>
      <c r="D8" s="20"/>
      <c r="E8" s="21">
        <v>176453343</v>
      </c>
      <c r="F8" s="22">
        <v>176453343</v>
      </c>
      <c r="G8" s="22">
        <v>12509241</v>
      </c>
      <c r="H8" s="22">
        <v>12434464</v>
      </c>
      <c r="I8" s="22">
        <v>12318419</v>
      </c>
      <c r="J8" s="22">
        <v>37262124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37262124</v>
      </c>
      <c r="X8" s="22">
        <v>44113329</v>
      </c>
      <c r="Y8" s="22">
        <v>-6851205</v>
      </c>
      <c r="Z8" s="23">
        <v>-15.530918104140362</v>
      </c>
      <c r="AA8" s="20">
        <v>176453343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3816497</v>
      </c>
      <c r="D13" s="20"/>
      <c r="E13" s="21">
        <v>3429405</v>
      </c>
      <c r="F13" s="22">
        <v>3429405</v>
      </c>
      <c r="G13" s="22">
        <v>331479</v>
      </c>
      <c r="H13" s="22">
        <v>347783</v>
      </c>
      <c r="I13" s="22">
        <v>347589</v>
      </c>
      <c r="J13" s="22">
        <v>1026851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1026851</v>
      </c>
      <c r="X13" s="22">
        <v>857349</v>
      </c>
      <c r="Y13" s="22">
        <v>169502</v>
      </c>
      <c r="Z13" s="23">
        <v>19.770478533246088</v>
      </c>
      <c r="AA13" s="20">
        <v>3429405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149513773</v>
      </c>
      <c r="D32" s="29">
        <f t="shared" ref="D32:Y32" si="0">SUM(D6:D31)</f>
        <v>0</v>
      </c>
      <c r="E32" s="30">
        <f t="shared" si="0"/>
        <v>179882748</v>
      </c>
      <c r="F32" s="31">
        <f t="shared" si="0"/>
        <v>179882748</v>
      </c>
      <c r="G32" s="31">
        <f t="shared" si="0"/>
        <v>12840720</v>
      </c>
      <c r="H32" s="31">
        <f t="shared" si="0"/>
        <v>12782247</v>
      </c>
      <c r="I32" s="31">
        <f t="shared" si="0"/>
        <v>12666008</v>
      </c>
      <c r="J32" s="31">
        <f t="shared" si="0"/>
        <v>38288975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38288975</v>
      </c>
      <c r="X32" s="31">
        <f t="shared" si="0"/>
        <v>44970678</v>
      </c>
      <c r="Y32" s="31">
        <f t="shared" si="0"/>
        <v>-6681703</v>
      </c>
      <c r="Z32" s="32">
        <f>+IF(X32&lt;&gt;0,+(Y32/X32)*100,0)</f>
        <v>-14.857910303242484</v>
      </c>
      <c r="AA32" s="29">
        <f>SUM(AA6:AA31)</f>
        <v>179882748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51980684</v>
      </c>
      <c r="D34" s="20"/>
      <c r="E34" s="21">
        <v>50360136</v>
      </c>
      <c r="F34" s="22">
        <v>50360136</v>
      </c>
      <c r="G34" s="22">
        <v>4220720</v>
      </c>
      <c r="H34" s="22">
        <v>3893752</v>
      </c>
      <c r="I34" s="22">
        <v>4542096</v>
      </c>
      <c r="J34" s="22">
        <v>12656568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12656568</v>
      </c>
      <c r="X34" s="22">
        <v>12590085</v>
      </c>
      <c r="Y34" s="22">
        <v>66483</v>
      </c>
      <c r="Z34" s="23">
        <v>0.52805838880357037</v>
      </c>
      <c r="AA34" s="20">
        <v>50360136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4419533</v>
      </c>
      <c r="D37" s="20"/>
      <c r="E37" s="21">
        <v>23452298</v>
      </c>
      <c r="F37" s="22">
        <v>23452298</v>
      </c>
      <c r="G37" s="22">
        <v>21349</v>
      </c>
      <c r="H37" s="22">
        <v>1393546</v>
      </c>
      <c r="I37" s="22">
        <v>698009</v>
      </c>
      <c r="J37" s="22">
        <v>2112904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2112904</v>
      </c>
      <c r="X37" s="22">
        <v>5863110</v>
      </c>
      <c r="Y37" s="22">
        <v>-3750206</v>
      </c>
      <c r="Z37" s="23">
        <v>-63.962743322230011</v>
      </c>
      <c r="AA37" s="20">
        <v>23452298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61758670</v>
      </c>
      <c r="F38" s="22">
        <v>61758670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15439668</v>
      </c>
      <c r="Y38" s="22">
        <v>-15439668</v>
      </c>
      <c r="Z38" s="23">
        <v>-100</v>
      </c>
      <c r="AA38" s="20">
        <v>61758670</v>
      </c>
    </row>
    <row r="39" spans="1:27" ht="13.5" x14ac:dyDescent="0.25">
      <c r="A39" s="19" t="s">
        <v>65</v>
      </c>
      <c r="B39" s="15" t="s">
        <v>32</v>
      </c>
      <c r="C39" s="20">
        <v>61460406</v>
      </c>
      <c r="D39" s="20"/>
      <c r="E39" s="21">
        <v>85501484</v>
      </c>
      <c r="F39" s="22">
        <v>85501484</v>
      </c>
      <c r="G39" s="22"/>
      <c r="H39" s="22"/>
      <c r="I39" s="22">
        <v>17209524</v>
      </c>
      <c r="J39" s="22">
        <v>17209524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17209524</v>
      </c>
      <c r="X39" s="22">
        <v>21375375</v>
      </c>
      <c r="Y39" s="22">
        <v>-4165851</v>
      </c>
      <c r="Z39" s="23">
        <v>-19.489019490886125</v>
      </c>
      <c r="AA39" s="20">
        <v>85501484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128099</v>
      </c>
      <c r="F40" s="22">
        <v>128099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32028</v>
      </c>
      <c r="Y40" s="22">
        <v>-32028</v>
      </c>
      <c r="Z40" s="23">
        <v>-100</v>
      </c>
      <c r="AA40" s="20">
        <v>128099</v>
      </c>
    </row>
    <row r="41" spans="1:27" ht="13.5" x14ac:dyDescent="0.25">
      <c r="A41" s="19" t="s">
        <v>66</v>
      </c>
      <c r="B41" s="15" t="s">
        <v>32</v>
      </c>
      <c r="C41" s="20">
        <v>2172529</v>
      </c>
      <c r="D41" s="20"/>
      <c r="E41" s="21">
        <v>18258888</v>
      </c>
      <c r="F41" s="22">
        <v>18258888</v>
      </c>
      <c r="G41" s="22">
        <v>635240</v>
      </c>
      <c r="H41" s="22">
        <v>242845</v>
      </c>
      <c r="I41" s="22">
        <v>90369</v>
      </c>
      <c r="J41" s="22">
        <v>968454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968454</v>
      </c>
      <c r="X41" s="22">
        <v>4564728</v>
      </c>
      <c r="Y41" s="22">
        <v>-3596274</v>
      </c>
      <c r="Z41" s="23">
        <v>-78.783971356015087</v>
      </c>
      <c r="AA41" s="20">
        <v>18258888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57903341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2019151</v>
      </c>
      <c r="D44" s="20"/>
      <c r="E44" s="21">
        <v>4516603</v>
      </c>
      <c r="F44" s="22">
        <v>4516603</v>
      </c>
      <c r="G44" s="22">
        <v>153036</v>
      </c>
      <c r="H44" s="22">
        <v>360951</v>
      </c>
      <c r="I44" s="22">
        <v>131843</v>
      </c>
      <c r="J44" s="22">
        <v>645830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645830</v>
      </c>
      <c r="X44" s="22">
        <v>1129173</v>
      </c>
      <c r="Y44" s="22">
        <v>-483343</v>
      </c>
      <c r="Z44" s="23">
        <v>-42.805044045509412</v>
      </c>
      <c r="AA44" s="20">
        <v>4516603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179955644</v>
      </c>
      <c r="D47" s="29">
        <f t="shared" ref="D47:Y47" si="1">SUM(D34:D46)</f>
        <v>0</v>
      </c>
      <c r="E47" s="30">
        <f t="shared" si="1"/>
        <v>243976178</v>
      </c>
      <c r="F47" s="31">
        <f t="shared" si="1"/>
        <v>243976178</v>
      </c>
      <c r="G47" s="31">
        <f t="shared" si="1"/>
        <v>5030345</v>
      </c>
      <c r="H47" s="31">
        <f t="shared" si="1"/>
        <v>5891094</v>
      </c>
      <c r="I47" s="31">
        <f t="shared" si="1"/>
        <v>22671841</v>
      </c>
      <c r="J47" s="31">
        <f t="shared" si="1"/>
        <v>33593280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33593280</v>
      </c>
      <c r="X47" s="31">
        <f t="shared" si="1"/>
        <v>60994167</v>
      </c>
      <c r="Y47" s="31">
        <f t="shared" si="1"/>
        <v>-27400887</v>
      </c>
      <c r="Z47" s="32">
        <f>+IF(X47&lt;&gt;0,+(Y47/X47)*100,0)</f>
        <v>-44.923782629902952</v>
      </c>
      <c r="AA47" s="29">
        <f>SUM(AA34:AA46)</f>
        <v>243976178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-30441871</v>
      </c>
      <c r="D48" s="39">
        <f t="shared" si="2"/>
        <v>0</v>
      </c>
      <c r="E48" s="40">
        <f t="shared" si="2"/>
        <v>-64093430</v>
      </c>
      <c r="F48" s="41">
        <f t="shared" si="2"/>
        <v>-64093430</v>
      </c>
      <c r="G48" s="41">
        <f t="shared" si="2"/>
        <v>7810375</v>
      </c>
      <c r="H48" s="41">
        <f t="shared" si="2"/>
        <v>6891153</v>
      </c>
      <c r="I48" s="41">
        <f t="shared" si="2"/>
        <v>-10005833</v>
      </c>
      <c r="J48" s="41">
        <f t="shared" si="2"/>
        <v>4695695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4695695</v>
      </c>
      <c r="X48" s="41">
        <f t="shared" si="2"/>
        <v>-16023489</v>
      </c>
      <c r="Y48" s="41">
        <f t="shared" si="2"/>
        <v>20719184</v>
      </c>
      <c r="Z48" s="42">
        <f>+IF(X48&lt;&gt;0,+(Y48/X48)*100,0)</f>
        <v>-129.30507207263037</v>
      </c>
      <c r="AA48" s="39">
        <f>+AA32-AA47</f>
        <v>-64093430</v>
      </c>
    </row>
    <row r="49" spans="1:27" ht="25.5" x14ac:dyDescent="0.25">
      <c r="A49" s="43" t="s">
        <v>74</v>
      </c>
      <c r="B49" s="15" t="s">
        <v>32</v>
      </c>
      <c r="C49" s="20">
        <v>27576526</v>
      </c>
      <c r="D49" s="20"/>
      <c r="E49" s="21">
        <v>74012454</v>
      </c>
      <c r="F49" s="22">
        <v>74012454</v>
      </c>
      <c r="G49" s="22"/>
      <c r="H49" s="22"/>
      <c r="I49" s="22">
        <v>6740308</v>
      </c>
      <c r="J49" s="22">
        <v>6740308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6740308</v>
      </c>
      <c r="X49" s="22">
        <v>18503112</v>
      </c>
      <c r="Y49" s="22">
        <v>-11762804</v>
      </c>
      <c r="Z49" s="23">
        <v>-63.572030477900157</v>
      </c>
      <c r="AA49" s="20">
        <v>74012454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-2865345</v>
      </c>
      <c r="D51" s="48">
        <f t="shared" si="3"/>
        <v>0</v>
      </c>
      <c r="E51" s="49">
        <f t="shared" si="3"/>
        <v>9919024</v>
      </c>
      <c r="F51" s="50">
        <f t="shared" si="3"/>
        <v>9919024</v>
      </c>
      <c r="G51" s="50">
        <f t="shared" si="3"/>
        <v>7810375</v>
      </c>
      <c r="H51" s="50">
        <f t="shared" si="3"/>
        <v>6891153</v>
      </c>
      <c r="I51" s="50">
        <f t="shared" si="3"/>
        <v>-3265525</v>
      </c>
      <c r="J51" s="50">
        <f t="shared" si="3"/>
        <v>11436003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11436003</v>
      </c>
      <c r="X51" s="50">
        <f t="shared" si="3"/>
        <v>2479623</v>
      </c>
      <c r="Y51" s="50">
        <f t="shared" si="3"/>
        <v>8956380</v>
      </c>
      <c r="Z51" s="51">
        <f>+IF(X51&lt;&gt;0,+(Y51/X51)*100,0)</f>
        <v>361.19926295247302</v>
      </c>
      <c r="AA51" s="48">
        <f>SUM(AA48:AA50)</f>
        <v>9919024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-2865345</v>
      </c>
      <c r="D53" s="54">
        <f>+D51-D52</f>
        <v>0</v>
      </c>
      <c r="E53" s="55">
        <f t="shared" si="4"/>
        <v>9919024</v>
      </c>
      <c r="F53" s="56">
        <f t="shared" si="4"/>
        <v>9919024</v>
      </c>
      <c r="G53" s="56">
        <f t="shared" si="4"/>
        <v>7810375</v>
      </c>
      <c r="H53" s="56">
        <f t="shared" si="4"/>
        <v>6891153</v>
      </c>
      <c r="I53" s="56">
        <f t="shared" si="4"/>
        <v>-3265525</v>
      </c>
      <c r="J53" s="56">
        <f t="shared" si="4"/>
        <v>11436003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11436003</v>
      </c>
      <c r="X53" s="56">
        <f t="shared" si="4"/>
        <v>2479623</v>
      </c>
      <c r="Y53" s="56">
        <f t="shared" si="4"/>
        <v>8956380</v>
      </c>
      <c r="Z53" s="57">
        <f>+IF(X53&lt;&gt;0,+(Y53/X53)*100,0)</f>
        <v>361.19926295247302</v>
      </c>
      <c r="AA53" s="54">
        <f>+AA51-AA52</f>
        <v>9919024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-2865345</v>
      </c>
      <c r="D56" s="48">
        <f>SUM(D53:D55)</f>
        <v>0</v>
      </c>
      <c r="E56" s="49">
        <f t="shared" si="5"/>
        <v>9919024</v>
      </c>
      <c r="F56" s="50">
        <f t="shared" si="5"/>
        <v>9919024</v>
      </c>
      <c r="G56" s="50">
        <f t="shared" si="5"/>
        <v>7810375</v>
      </c>
      <c r="H56" s="50">
        <f t="shared" si="5"/>
        <v>6891153</v>
      </c>
      <c r="I56" s="50">
        <f t="shared" si="5"/>
        <v>-3265525</v>
      </c>
      <c r="J56" s="50">
        <f t="shared" si="5"/>
        <v>11436003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11436003</v>
      </c>
      <c r="X56" s="50">
        <f t="shared" si="5"/>
        <v>2479623</v>
      </c>
      <c r="Y56" s="50">
        <f t="shared" si="5"/>
        <v>8956380</v>
      </c>
      <c r="Z56" s="51">
        <f>+IF(X56&lt;&gt;0,+(Y56/X56)*100,0)</f>
        <v>361.19926295247302</v>
      </c>
      <c r="AA56" s="48">
        <f>SUM(AA53:AA55)</f>
        <v>9919024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-2865345</v>
      </c>
      <c r="D59" s="65">
        <f>SUM(D56:D58)</f>
        <v>0</v>
      </c>
      <c r="E59" s="66">
        <f t="shared" si="6"/>
        <v>9919024</v>
      </c>
      <c r="F59" s="67">
        <f t="shared" si="6"/>
        <v>9919024</v>
      </c>
      <c r="G59" s="67">
        <f t="shared" si="6"/>
        <v>7810375</v>
      </c>
      <c r="H59" s="67">
        <f t="shared" si="6"/>
        <v>6891153</v>
      </c>
      <c r="I59" s="67">
        <f t="shared" si="6"/>
        <v>-3265525</v>
      </c>
      <c r="J59" s="67">
        <f t="shared" si="6"/>
        <v>11436003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11436003</v>
      </c>
      <c r="X59" s="67">
        <f t="shared" si="6"/>
        <v>2479623</v>
      </c>
      <c r="Y59" s="67">
        <f t="shared" si="6"/>
        <v>8956380</v>
      </c>
      <c r="Z59" s="68">
        <f>+IF(X59&lt;&gt;0,+(Y59/X59)*100,0)</f>
        <v>361.19926295247302</v>
      </c>
      <c r="AA59" s="65">
        <f>SUM(AA56:AA58)</f>
        <v>9919024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38048552</v>
      </c>
      <c r="D8" s="20"/>
      <c r="E8" s="21">
        <v>42003215</v>
      </c>
      <c r="F8" s="22">
        <v>42003215</v>
      </c>
      <c r="G8" s="22">
        <v>3167603</v>
      </c>
      <c r="H8" s="22">
        <v>5075741</v>
      </c>
      <c r="I8" s="22">
        <v>3168014</v>
      </c>
      <c r="J8" s="22">
        <v>11411358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11411358</v>
      </c>
      <c r="X8" s="22">
        <v>10500801</v>
      </c>
      <c r="Y8" s="22">
        <v>910557</v>
      </c>
      <c r="Z8" s="23">
        <v>8.6713099314995112</v>
      </c>
      <c r="AA8" s="20">
        <v>42003215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36195670</v>
      </c>
      <c r="D13" s="20"/>
      <c r="E13" s="21"/>
      <c r="F13" s="22"/>
      <c r="G13" s="22">
        <v>3190058</v>
      </c>
      <c r="H13" s="22">
        <v>2192774</v>
      </c>
      <c r="I13" s="22">
        <v>3213645</v>
      </c>
      <c r="J13" s="22">
        <v>8596477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8596477</v>
      </c>
      <c r="X13" s="22"/>
      <c r="Y13" s="22">
        <v>8596477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74244222</v>
      </c>
      <c r="D32" s="29">
        <f t="shared" ref="D32:Y32" si="0">SUM(D6:D31)</f>
        <v>0</v>
      </c>
      <c r="E32" s="30">
        <f t="shared" si="0"/>
        <v>42003215</v>
      </c>
      <c r="F32" s="31">
        <f t="shared" si="0"/>
        <v>42003215</v>
      </c>
      <c r="G32" s="31">
        <f t="shared" si="0"/>
        <v>6357661</v>
      </c>
      <c r="H32" s="31">
        <f t="shared" si="0"/>
        <v>7268515</v>
      </c>
      <c r="I32" s="31">
        <f t="shared" si="0"/>
        <v>6381659</v>
      </c>
      <c r="J32" s="31">
        <f t="shared" si="0"/>
        <v>20007835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20007835</v>
      </c>
      <c r="X32" s="31">
        <f t="shared" si="0"/>
        <v>10500801</v>
      </c>
      <c r="Y32" s="31">
        <f t="shared" si="0"/>
        <v>9507034</v>
      </c>
      <c r="Z32" s="32">
        <f>+IF(X32&lt;&gt;0,+(Y32/X32)*100,0)</f>
        <v>90.536274328025073</v>
      </c>
      <c r="AA32" s="29">
        <f>SUM(AA6:AA31)</f>
        <v>42003215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9539994</v>
      </c>
      <c r="D34" s="20"/>
      <c r="E34" s="21">
        <v>10682623</v>
      </c>
      <c r="F34" s="22">
        <v>10682623</v>
      </c>
      <c r="G34" s="22">
        <v>891610</v>
      </c>
      <c r="H34" s="22">
        <v>912004</v>
      </c>
      <c r="I34" s="22">
        <v>864157</v>
      </c>
      <c r="J34" s="22">
        <v>2667771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2667771</v>
      </c>
      <c r="X34" s="22">
        <v>2670681</v>
      </c>
      <c r="Y34" s="22">
        <v>-2910</v>
      </c>
      <c r="Z34" s="23">
        <v>-0.10896097287545761</v>
      </c>
      <c r="AA34" s="20">
        <v>10682623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8959688</v>
      </c>
      <c r="D37" s="20"/>
      <c r="E37" s="21">
        <v>5000000</v>
      </c>
      <c r="F37" s="22">
        <v>5000000</v>
      </c>
      <c r="G37" s="22"/>
      <c r="H37" s="22"/>
      <c r="I37" s="22">
        <v>6898</v>
      </c>
      <c r="J37" s="22">
        <v>6898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6898</v>
      </c>
      <c r="X37" s="22">
        <v>1250001</v>
      </c>
      <c r="Y37" s="22">
        <v>-1243103</v>
      </c>
      <c r="Z37" s="23">
        <v>-99.448160441471643</v>
      </c>
      <c r="AA37" s="20">
        <v>5000000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21080</v>
      </c>
      <c r="F41" s="22">
        <v>21080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5271</v>
      </c>
      <c r="Y41" s="22">
        <v>-5271</v>
      </c>
      <c r="Z41" s="23">
        <v>-100</v>
      </c>
      <c r="AA41" s="20">
        <v>21080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175819</v>
      </c>
      <c r="D44" s="20"/>
      <c r="E44" s="21">
        <v>989424</v>
      </c>
      <c r="F44" s="22">
        <v>989424</v>
      </c>
      <c r="G44" s="22">
        <v>7563</v>
      </c>
      <c r="H44" s="22">
        <v>7790</v>
      </c>
      <c r="I44" s="22">
        <v>9593</v>
      </c>
      <c r="J44" s="22">
        <v>24946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24946</v>
      </c>
      <c r="X44" s="22">
        <v>247362</v>
      </c>
      <c r="Y44" s="22">
        <v>-222416</v>
      </c>
      <c r="Z44" s="23">
        <v>-89.915185032462546</v>
      </c>
      <c r="AA44" s="20">
        <v>989424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18675501</v>
      </c>
      <c r="D47" s="29">
        <f t="shared" ref="D47:Y47" si="1">SUM(D34:D46)</f>
        <v>0</v>
      </c>
      <c r="E47" s="30">
        <f t="shared" si="1"/>
        <v>16693127</v>
      </c>
      <c r="F47" s="31">
        <f t="shared" si="1"/>
        <v>16693127</v>
      </c>
      <c r="G47" s="31">
        <f t="shared" si="1"/>
        <v>899173</v>
      </c>
      <c r="H47" s="31">
        <f t="shared" si="1"/>
        <v>919794</v>
      </c>
      <c r="I47" s="31">
        <f t="shared" si="1"/>
        <v>880648</v>
      </c>
      <c r="J47" s="31">
        <f t="shared" si="1"/>
        <v>2699615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2699615</v>
      </c>
      <c r="X47" s="31">
        <f t="shared" si="1"/>
        <v>4173315</v>
      </c>
      <c r="Y47" s="31">
        <f t="shared" si="1"/>
        <v>-1473700</v>
      </c>
      <c r="Z47" s="32">
        <f>+IF(X47&lt;&gt;0,+(Y47/X47)*100,0)</f>
        <v>-35.312455446090219</v>
      </c>
      <c r="AA47" s="29">
        <f>SUM(AA34:AA46)</f>
        <v>16693127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55568721</v>
      </c>
      <c r="D48" s="39">
        <f t="shared" si="2"/>
        <v>0</v>
      </c>
      <c r="E48" s="40">
        <f t="shared" si="2"/>
        <v>25310088</v>
      </c>
      <c r="F48" s="41">
        <f t="shared" si="2"/>
        <v>25310088</v>
      </c>
      <c r="G48" s="41">
        <f t="shared" si="2"/>
        <v>5458488</v>
      </c>
      <c r="H48" s="41">
        <f t="shared" si="2"/>
        <v>6348721</v>
      </c>
      <c r="I48" s="41">
        <f t="shared" si="2"/>
        <v>5501011</v>
      </c>
      <c r="J48" s="41">
        <f t="shared" si="2"/>
        <v>17308220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17308220</v>
      </c>
      <c r="X48" s="41">
        <f t="shared" si="2"/>
        <v>6327486</v>
      </c>
      <c r="Y48" s="41">
        <f t="shared" si="2"/>
        <v>10980734</v>
      </c>
      <c r="Z48" s="42">
        <f>+IF(X48&lt;&gt;0,+(Y48/X48)*100,0)</f>
        <v>173.54023383062406</v>
      </c>
      <c r="AA48" s="39">
        <f>+AA32-AA47</f>
        <v>25310088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55568721</v>
      </c>
      <c r="D51" s="48">
        <f t="shared" si="3"/>
        <v>0</v>
      </c>
      <c r="E51" s="49">
        <f t="shared" si="3"/>
        <v>25310088</v>
      </c>
      <c r="F51" s="50">
        <f t="shared" si="3"/>
        <v>25310088</v>
      </c>
      <c r="G51" s="50">
        <f t="shared" si="3"/>
        <v>5458488</v>
      </c>
      <c r="H51" s="50">
        <f t="shared" si="3"/>
        <v>6348721</v>
      </c>
      <c r="I51" s="50">
        <f t="shared" si="3"/>
        <v>5501011</v>
      </c>
      <c r="J51" s="50">
        <f t="shared" si="3"/>
        <v>17308220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17308220</v>
      </c>
      <c r="X51" s="50">
        <f t="shared" si="3"/>
        <v>6327486</v>
      </c>
      <c r="Y51" s="50">
        <f t="shared" si="3"/>
        <v>10980734</v>
      </c>
      <c r="Z51" s="51">
        <f>+IF(X51&lt;&gt;0,+(Y51/X51)*100,0)</f>
        <v>173.54023383062406</v>
      </c>
      <c r="AA51" s="48">
        <f>SUM(AA48:AA50)</f>
        <v>25310088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55568721</v>
      </c>
      <c r="D53" s="54">
        <f>+D51-D52</f>
        <v>0</v>
      </c>
      <c r="E53" s="55">
        <f t="shared" si="4"/>
        <v>25310088</v>
      </c>
      <c r="F53" s="56">
        <f t="shared" si="4"/>
        <v>25310088</v>
      </c>
      <c r="G53" s="56">
        <f t="shared" si="4"/>
        <v>5458488</v>
      </c>
      <c r="H53" s="56">
        <f t="shared" si="4"/>
        <v>6348721</v>
      </c>
      <c r="I53" s="56">
        <f t="shared" si="4"/>
        <v>5501011</v>
      </c>
      <c r="J53" s="56">
        <f t="shared" si="4"/>
        <v>17308220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17308220</v>
      </c>
      <c r="X53" s="56">
        <f t="shared" si="4"/>
        <v>6327486</v>
      </c>
      <c r="Y53" s="56">
        <f t="shared" si="4"/>
        <v>10980734</v>
      </c>
      <c r="Z53" s="57">
        <f>+IF(X53&lt;&gt;0,+(Y53/X53)*100,0)</f>
        <v>173.54023383062406</v>
      </c>
      <c r="AA53" s="54">
        <f>+AA51-AA52</f>
        <v>25310088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55568721</v>
      </c>
      <c r="D56" s="48">
        <f>SUM(D53:D55)</f>
        <v>0</v>
      </c>
      <c r="E56" s="49">
        <f t="shared" si="5"/>
        <v>25310088</v>
      </c>
      <c r="F56" s="50">
        <f t="shared" si="5"/>
        <v>25310088</v>
      </c>
      <c r="G56" s="50">
        <f t="shared" si="5"/>
        <v>5458488</v>
      </c>
      <c r="H56" s="50">
        <f t="shared" si="5"/>
        <v>6348721</v>
      </c>
      <c r="I56" s="50">
        <f t="shared" si="5"/>
        <v>5501011</v>
      </c>
      <c r="J56" s="50">
        <f t="shared" si="5"/>
        <v>17308220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17308220</v>
      </c>
      <c r="X56" s="50">
        <f t="shared" si="5"/>
        <v>6327486</v>
      </c>
      <c r="Y56" s="50">
        <f t="shared" si="5"/>
        <v>10980734</v>
      </c>
      <c r="Z56" s="51">
        <f>+IF(X56&lt;&gt;0,+(Y56/X56)*100,0)</f>
        <v>173.54023383062406</v>
      </c>
      <c r="AA56" s="48">
        <f>SUM(AA53:AA55)</f>
        <v>25310088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55568721</v>
      </c>
      <c r="D59" s="65">
        <f>SUM(D56:D58)</f>
        <v>0</v>
      </c>
      <c r="E59" s="66">
        <f t="shared" si="6"/>
        <v>25310088</v>
      </c>
      <c r="F59" s="67">
        <f t="shared" si="6"/>
        <v>25310088</v>
      </c>
      <c r="G59" s="67">
        <f t="shared" si="6"/>
        <v>5458488</v>
      </c>
      <c r="H59" s="67">
        <f t="shared" si="6"/>
        <v>6348721</v>
      </c>
      <c r="I59" s="67">
        <f t="shared" si="6"/>
        <v>5501011</v>
      </c>
      <c r="J59" s="67">
        <f t="shared" si="6"/>
        <v>17308220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17308220</v>
      </c>
      <c r="X59" s="67">
        <f t="shared" si="6"/>
        <v>6327486</v>
      </c>
      <c r="Y59" s="67">
        <f t="shared" si="6"/>
        <v>10980734</v>
      </c>
      <c r="Z59" s="68">
        <f>+IF(X59&lt;&gt;0,+(Y59/X59)*100,0)</f>
        <v>173.54023383062406</v>
      </c>
      <c r="AA59" s="65">
        <f>SUM(AA56:AA58)</f>
        <v>25310088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30971</v>
      </c>
      <c r="D6" s="20"/>
      <c r="E6" s="21">
        <v>39078</v>
      </c>
      <c r="F6" s="22">
        <v>39078</v>
      </c>
      <c r="G6" s="22"/>
      <c r="H6" s="22">
        <v>2696</v>
      </c>
      <c r="I6" s="22">
        <v>4893</v>
      </c>
      <c r="J6" s="22">
        <v>7589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7589</v>
      </c>
      <c r="X6" s="22">
        <v>9771</v>
      </c>
      <c r="Y6" s="22">
        <v>-2182</v>
      </c>
      <c r="Z6" s="23">
        <v>-22.331388803602497</v>
      </c>
      <c r="AA6" s="20">
        <v>39078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97749887</v>
      </c>
      <c r="D8" s="20"/>
      <c r="E8" s="21">
        <v>94205886</v>
      </c>
      <c r="F8" s="22">
        <v>94205886</v>
      </c>
      <c r="G8" s="22">
        <v>8777660</v>
      </c>
      <c r="H8" s="22">
        <v>9179050</v>
      </c>
      <c r="I8" s="22">
        <v>8528194</v>
      </c>
      <c r="J8" s="22">
        <v>26484904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26484904</v>
      </c>
      <c r="X8" s="22">
        <v>23551473</v>
      </c>
      <c r="Y8" s="22">
        <v>2933431</v>
      </c>
      <c r="Z8" s="23">
        <v>12.455403532509409</v>
      </c>
      <c r="AA8" s="20">
        <v>94205886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20279457</v>
      </c>
      <c r="D13" s="20"/>
      <c r="E13" s="21">
        <v>17000000</v>
      </c>
      <c r="F13" s="22">
        <v>17000000</v>
      </c>
      <c r="G13" s="22">
        <v>1852759</v>
      </c>
      <c r="H13" s="22">
        <v>1874587</v>
      </c>
      <c r="I13" s="22">
        <v>1882138</v>
      </c>
      <c r="J13" s="22">
        <v>5609484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5609484</v>
      </c>
      <c r="X13" s="22">
        <v>4250001</v>
      </c>
      <c r="Y13" s="22">
        <v>1359483</v>
      </c>
      <c r="Z13" s="23">
        <v>31.987827767569936</v>
      </c>
      <c r="AA13" s="20">
        <v>17000000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118060315</v>
      </c>
      <c r="D32" s="29">
        <f t="shared" ref="D32:Y32" si="0">SUM(D6:D31)</f>
        <v>0</v>
      </c>
      <c r="E32" s="30">
        <f t="shared" si="0"/>
        <v>111244964</v>
      </c>
      <c r="F32" s="31">
        <f t="shared" si="0"/>
        <v>111244964</v>
      </c>
      <c r="G32" s="31">
        <f t="shared" si="0"/>
        <v>10630419</v>
      </c>
      <c r="H32" s="31">
        <f t="shared" si="0"/>
        <v>11056333</v>
      </c>
      <c r="I32" s="31">
        <f t="shared" si="0"/>
        <v>10415225</v>
      </c>
      <c r="J32" s="31">
        <f t="shared" si="0"/>
        <v>32101977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32101977</v>
      </c>
      <c r="X32" s="31">
        <f t="shared" si="0"/>
        <v>27811245</v>
      </c>
      <c r="Y32" s="31">
        <f t="shared" si="0"/>
        <v>4290732</v>
      </c>
      <c r="Z32" s="32">
        <f>+IF(X32&lt;&gt;0,+(Y32/X32)*100,0)</f>
        <v>15.428047180196355</v>
      </c>
      <c r="AA32" s="29">
        <f>SUM(AA6:AA31)</f>
        <v>111244964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11779685</v>
      </c>
      <c r="D34" s="20"/>
      <c r="E34" s="21">
        <v>20850099</v>
      </c>
      <c r="F34" s="22">
        <v>20850099</v>
      </c>
      <c r="G34" s="22">
        <v>1034644</v>
      </c>
      <c r="H34" s="22">
        <v>1030202</v>
      </c>
      <c r="I34" s="22">
        <v>1011972</v>
      </c>
      <c r="J34" s="22">
        <v>3076818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3076818</v>
      </c>
      <c r="X34" s="22">
        <v>5212527</v>
      </c>
      <c r="Y34" s="22">
        <v>-2135709</v>
      </c>
      <c r="Z34" s="23">
        <v>-40.972622300085924</v>
      </c>
      <c r="AA34" s="20">
        <v>20850099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9816</v>
      </c>
      <c r="D37" s="20"/>
      <c r="E37" s="21">
        <v>344616</v>
      </c>
      <c r="F37" s="22">
        <v>344616</v>
      </c>
      <c r="G37" s="22"/>
      <c r="H37" s="22">
        <v>513</v>
      </c>
      <c r="I37" s="22">
        <v>10175</v>
      </c>
      <c r="J37" s="22">
        <v>10688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10688</v>
      </c>
      <c r="X37" s="22">
        <v>86154</v>
      </c>
      <c r="Y37" s="22">
        <v>-75466</v>
      </c>
      <c r="Z37" s="23">
        <v>-87.594307867307379</v>
      </c>
      <c r="AA37" s="20">
        <v>344616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39347536</v>
      </c>
      <c r="D41" s="20"/>
      <c r="E41" s="21">
        <v>23950777</v>
      </c>
      <c r="F41" s="22">
        <v>23950777</v>
      </c>
      <c r="G41" s="22">
        <v>360241</v>
      </c>
      <c r="H41" s="22">
        <v>5786977</v>
      </c>
      <c r="I41" s="22">
        <v>1402294</v>
      </c>
      <c r="J41" s="22">
        <v>7549512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7549512</v>
      </c>
      <c r="X41" s="22">
        <v>5987694</v>
      </c>
      <c r="Y41" s="22">
        <v>1561818</v>
      </c>
      <c r="Z41" s="23">
        <v>26.083797869430203</v>
      </c>
      <c r="AA41" s="20">
        <v>23950777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3486</v>
      </c>
      <c r="D44" s="20"/>
      <c r="E44" s="21">
        <v>20000</v>
      </c>
      <c r="F44" s="22">
        <v>20000</v>
      </c>
      <c r="G44" s="22"/>
      <c r="H44" s="22">
        <v>50800</v>
      </c>
      <c r="I44" s="22">
        <v>241150</v>
      </c>
      <c r="J44" s="22">
        <v>291950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291950</v>
      </c>
      <c r="X44" s="22">
        <v>4998</v>
      </c>
      <c r="Y44" s="22">
        <v>286952</v>
      </c>
      <c r="Z44" s="23">
        <v>5741.3365346138453</v>
      </c>
      <c r="AA44" s="20">
        <v>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51140523</v>
      </c>
      <c r="D47" s="29">
        <f t="shared" ref="D47:Y47" si="1">SUM(D34:D46)</f>
        <v>0</v>
      </c>
      <c r="E47" s="30">
        <f t="shared" si="1"/>
        <v>75165492</v>
      </c>
      <c r="F47" s="31">
        <f t="shared" si="1"/>
        <v>75165492</v>
      </c>
      <c r="G47" s="31">
        <f t="shared" si="1"/>
        <v>1394885</v>
      </c>
      <c r="H47" s="31">
        <f t="shared" si="1"/>
        <v>6868492</v>
      </c>
      <c r="I47" s="31">
        <f t="shared" si="1"/>
        <v>2665591</v>
      </c>
      <c r="J47" s="31">
        <f t="shared" si="1"/>
        <v>10928968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10928968</v>
      </c>
      <c r="X47" s="31">
        <f t="shared" si="1"/>
        <v>18791373</v>
      </c>
      <c r="Y47" s="31">
        <f t="shared" si="1"/>
        <v>-7862405</v>
      </c>
      <c r="Z47" s="32">
        <f>+IF(X47&lt;&gt;0,+(Y47/X47)*100,0)</f>
        <v>-41.840503086176831</v>
      </c>
      <c r="AA47" s="29">
        <f>SUM(AA34:AA46)</f>
        <v>75165492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66919792</v>
      </c>
      <c r="D48" s="39">
        <f t="shared" si="2"/>
        <v>0</v>
      </c>
      <c r="E48" s="40">
        <f t="shared" si="2"/>
        <v>36079472</v>
      </c>
      <c r="F48" s="41">
        <f t="shared" si="2"/>
        <v>36079472</v>
      </c>
      <c r="G48" s="41">
        <f t="shared" si="2"/>
        <v>9235534</v>
      </c>
      <c r="H48" s="41">
        <f t="shared" si="2"/>
        <v>4187841</v>
      </c>
      <c r="I48" s="41">
        <f t="shared" si="2"/>
        <v>7749634</v>
      </c>
      <c r="J48" s="41">
        <f t="shared" si="2"/>
        <v>21173009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21173009</v>
      </c>
      <c r="X48" s="41">
        <f t="shared" si="2"/>
        <v>9019872</v>
      </c>
      <c r="Y48" s="41">
        <f t="shared" si="2"/>
        <v>12153137</v>
      </c>
      <c r="Z48" s="42">
        <f>+IF(X48&lt;&gt;0,+(Y48/X48)*100,0)</f>
        <v>134.73735547466751</v>
      </c>
      <c r="AA48" s="39">
        <f>+AA32-AA47</f>
        <v>36079472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66919792</v>
      </c>
      <c r="D51" s="48">
        <f t="shared" si="3"/>
        <v>0</v>
      </c>
      <c r="E51" s="49">
        <f t="shared" si="3"/>
        <v>36079472</v>
      </c>
      <c r="F51" s="50">
        <f t="shared" si="3"/>
        <v>36079472</v>
      </c>
      <c r="G51" s="50">
        <f t="shared" si="3"/>
        <v>9235534</v>
      </c>
      <c r="H51" s="50">
        <f t="shared" si="3"/>
        <v>4187841</v>
      </c>
      <c r="I51" s="50">
        <f t="shared" si="3"/>
        <v>7749634</v>
      </c>
      <c r="J51" s="50">
        <f t="shared" si="3"/>
        <v>21173009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21173009</v>
      </c>
      <c r="X51" s="50">
        <f t="shared" si="3"/>
        <v>9019872</v>
      </c>
      <c r="Y51" s="50">
        <f t="shared" si="3"/>
        <v>12153137</v>
      </c>
      <c r="Z51" s="51">
        <f>+IF(X51&lt;&gt;0,+(Y51/X51)*100,0)</f>
        <v>134.73735547466751</v>
      </c>
      <c r="AA51" s="48">
        <f>SUM(AA48:AA50)</f>
        <v>36079472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66919792</v>
      </c>
      <c r="D53" s="54">
        <f>+D51-D52</f>
        <v>0</v>
      </c>
      <c r="E53" s="55">
        <f t="shared" si="4"/>
        <v>36079472</v>
      </c>
      <c r="F53" s="56">
        <f t="shared" si="4"/>
        <v>36079472</v>
      </c>
      <c r="G53" s="56">
        <f t="shared" si="4"/>
        <v>9235534</v>
      </c>
      <c r="H53" s="56">
        <f t="shared" si="4"/>
        <v>4187841</v>
      </c>
      <c r="I53" s="56">
        <f t="shared" si="4"/>
        <v>7749634</v>
      </c>
      <c r="J53" s="56">
        <f t="shared" si="4"/>
        <v>21173009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21173009</v>
      </c>
      <c r="X53" s="56">
        <f t="shared" si="4"/>
        <v>9019872</v>
      </c>
      <c r="Y53" s="56">
        <f t="shared" si="4"/>
        <v>12153137</v>
      </c>
      <c r="Z53" s="57">
        <f>+IF(X53&lt;&gt;0,+(Y53/X53)*100,0)</f>
        <v>134.73735547466751</v>
      </c>
      <c r="AA53" s="54">
        <f>+AA51-AA52</f>
        <v>36079472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66919792</v>
      </c>
      <c r="D56" s="48">
        <f>SUM(D53:D55)</f>
        <v>0</v>
      </c>
      <c r="E56" s="49">
        <f t="shared" si="5"/>
        <v>36079472</v>
      </c>
      <c r="F56" s="50">
        <f t="shared" si="5"/>
        <v>36079472</v>
      </c>
      <c r="G56" s="50">
        <f t="shared" si="5"/>
        <v>9235534</v>
      </c>
      <c r="H56" s="50">
        <f t="shared" si="5"/>
        <v>4187841</v>
      </c>
      <c r="I56" s="50">
        <f t="shared" si="5"/>
        <v>7749634</v>
      </c>
      <c r="J56" s="50">
        <f t="shared" si="5"/>
        <v>21173009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21173009</v>
      </c>
      <c r="X56" s="50">
        <f t="shared" si="5"/>
        <v>9019872</v>
      </c>
      <c r="Y56" s="50">
        <f t="shared" si="5"/>
        <v>12153137</v>
      </c>
      <c r="Z56" s="51">
        <f>+IF(X56&lt;&gt;0,+(Y56/X56)*100,0)</f>
        <v>134.73735547466751</v>
      </c>
      <c r="AA56" s="48">
        <f>SUM(AA53:AA55)</f>
        <v>36079472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66919792</v>
      </c>
      <c r="D59" s="65">
        <f>SUM(D56:D58)</f>
        <v>0</v>
      </c>
      <c r="E59" s="66">
        <f t="shared" si="6"/>
        <v>36079472</v>
      </c>
      <c r="F59" s="67">
        <f t="shared" si="6"/>
        <v>36079472</v>
      </c>
      <c r="G59" s="67">
        <f t="shared" si="6"/>
        <v>9235534</v>
      </c>
      <c r="H59" s="67">
        <f t="shared" si="6"/>
        <v>4187841</v>
      </c>
      <c r="I59" s="67">
        <f t="shared" si="6"/>
        <v>7749634</v>
      </c>
      <c r="J59" s="67">
        <f t="shared" si="6"/>
        <v>21173009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21173009</v>
      </c>
      <c r="X59" s="67">
        <f t="shared" si="6"/>
        <v>9019872</v>
      </c>
      <c r="Y59" s="67">
        <f t="shared" si="6"/>
        <v>12153137</v>
      </c>
      <c r="Z59" s="68">
        <f>+IF(X59&lt;&gt;0,+(Y59/X59)*100,0)</f>
        <v>134.73735547466751</v>
      </c>
      <c r="AA59" s="65">
        <f>SUM(AA56:AA58)</f>
        <v>36079472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/>
      <c r="J6" s="22">
        <v>-542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-542</v>
      </c>
      <c r="X6" s="22"/>
      <c r="Y6" s="22">
        <v>-542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/>
      <c r="J7" s="22">
        <v>1592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1592</v>
      </c>
      <c r="X7" s="22"/>
      <c r="Y7" s="22">
        <v>1592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2416263971</v>
      </c>
      <c r="D8" s="20"/>
      <c r="E8" s="21">
        <v>2547462825</v>
      </c>
      <c r="F8" s="22">
        <v>2547462825</v>
      </c>
      <c r="G8" s="22">
        <v>177399757</v>
      </c>
      <c r="H8" s="22">
        <v>193483720</v>
      </c>
      <c r="I8" s="22">
        <v>188546376</v>
      </c>
      <c r="J8" s="22">
        <v>559429853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559429853</v>
      </c>
      <c r="X8" s="22">
        <v>590009832</v>
      </c>
      <c r="Y8" s="22">
        <v>-30579979</v>
      </c>
      <c r="Z8" s="23">
        <v>-5.1829609171665467</v>
      </c>
      <c r="AA8" s="20">
        <v>2547462825</v>
      </c>
    </row>
    <row r="9" spans="1:27" ht="13.5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112843</v>
      </c>
      <c r="D10" s="20"/>
      <c r="E10" s="21">
        <v>55545</v>
      </c>
      <c r="F10" s="22">
        <v>55545</v>
      </c>
      <c r="G10" s="22"/>
      <c r="H10" s="22">
        <v>5787</v>
      </c>
      <c r="I10" s="22"/>
      <c r="J10" s="22">
        <v>5787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5787</v>
      </c>
      <c r="X10" s="22"/>
      <c r="Y10" s="22">
        <v>5787</v>
      </c>
      <c r="Z10" s="23"/>
      <c r="AA10" s="20">
        <v>55545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62208059</v>
      </c>
      <c r="D13" s="20"/>
      <c r="E13" s="21">
        <v>63012000</v>
      </c>
      <c r="F13" s="22">
        <v>63012000</v>
      </c>
      <c r="G13" s="22">
        <v>5024201</v>
      </c>
      <c r="H13" s="22">
        <v>5625309</v>
      </c>
      <c r="I13" s="22">
        <v>5539775</v>
      </c>
      <c r="J13" s="22">
        <v>16189285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16189285</v>
      </c>
      <c r="X13" s="22">
        <v>16304532</v>
      </c>
      <c r="Y13" s="22">
        <v>-115247</v>
      </c>
      <c r="Z13" s="23">
        <v>-0.70684028219883899</v>
      </c>
      <c r="AA13" s="20">
        <v>63012000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22933</v>
      </c>
      <c r="D17" s="20"/>
      <c r="E17" s="21"/>
      <c r="F17" s="22"/>
      <c r="G17" s="22">
        <v>586</v>
      </c>
      <c r="H17" s="22">
        <v>3209</v>
      </c>
      <c r="I17" s="22">
        <v>600</v>
      </c>
      <c r="J17" s="22">
        <v>4395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4395</v>
      </c>
      <c r="X17" s="22"/>
      <c r="Y17" s="22">
        <v>4395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46777646</v>
      </c>
      <c r="D19" s="20"/>
      <c r="E19" s="21">
        <v>38337043</v>
      </c>
      <c r="F19" s="22">
        <v>38337043</v>
      </c>
      <c r="G19" s="22">
        <v>684017</v>
      </c>
      <c r="H19" s="22">
        <v>4140097</v>
      </c>
      <c r="I19" s="22">
        <v>3210187</v>
      </c>
      <c r="J19" s="22">
        <v>8034301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8034301</v>
      </c>
      <c r="X19" s="22">
        <v>9589273</v>
      </c>
      <c r="Y19" s="22">
        <v>-1554972</v>
      </c>
      <c r="Z19" s="23">
        <v>-16.215744405232805</v>
      </c>
      <c r="AA19" s="20">
        <v>38337043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610639</v>
      </c>
      <c r="D23" s="20"/>
      <c r="E23" s="21">
        <v>36573</v>
      </c>
      <c r="F23" s="22">
        <v>36573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9144</v>
      </c>
      <c r="Y23" s="22">
        <v>-9144</v>
      </c>
      <c r="Z23" s="23">
        <v>-100</v>
      </c>
      <c r="AA23" s="20">
        <v>36573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823434248</v>
      </c>
      <c r="D25" s="20"/>
      <c r="E25" s="21">
        <v>914439683</v>
      </c>
      <c r="F25" s="22">
        <v>914439683</v>
      </c>
      <c r="G25" s="22">
        <v>355492656</v>
      </c>
      <c r="H25" s="22">
        <v>3711270</v>
      </c>
      <c r="I25" s="22"/>
      <c r="J25" s="22">
        <v>359203926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359203926</v>
      </c>
      <c r="X25" s="22">
        <v>372996014</v>
      </c>
      <c r="Y25" s="22">
        <v>-13792088</v>
      </c>
      <c r="Z25" s="23">
        <v>-3.6976502381604539</v>
      </c>
      <c r="AA25" s="20">
        <v>914439683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29151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3349458843</v>
      </c>
      <c r="D32" s="29">
        <f t="shared" ref="D32:Y32" si="0">SUM(D6:D31)</f>
        <v>0</v>
      </c>
      <c r="E32" s="30">
        <f t="shared" si="0"/>
        <v>3563343669</v>
      </c>
      <c r="F32" s="31">
        <f t="shared" si="0"/>
        <v>3563343669</v>
      </c>
      <c r="G32" s="31">
        <f t="shared" si="0"/>
        <v>538601217</v>
      </c>
      <c r="H32" s="31">
        <f t="shared" si="0"/>
        <v>206970442</v>
      </c>
      <c r="I32" s="31">
        <f t="shared" si="0"/>
        <v>197296938</v>
      </c>
      <c r="J32" s="31">
        <f t="shared" si="0"/>
        <v>942868597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942868597</v>
      </c>
      <c r="X32" s="31">
        <f t="shared" si="0"/>
        <v>988908795</v>
      </c>
      <c r="Y32" s="31">
        <f t="shared" si="0"/>
        <v>-46040198</v>
      </c>
      <c r="Z32" s="32">
        <f>+IF(X32&lt;&gt;0,+(Y32/X32)*100,0)</f>
        <v>-4.6556566422285686</v>
      </c>
      <c r="AA32" s="29">
        <f>SUM(AA6:AA31)</f>
        <v>3563343669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884028669</v>
      </c>
      <c r="D34" s="20"/>
      <c r="E34" s="21">
        <v>853081275</v>
      </c>
      <c r="F34" s="22">
        <v>853081275</v>
      </c>
      <c r="G34" s="22">
        <v>49513567</v>
      </c>
      <c r="H34" s="22">
        <v>57512034</v>
      </c>
      <c r="I34" s="22">
        <v>62270653</v>
      </c>
      <c r="J34" s="22">
        <v>169296254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169296254</v>
      </c>
      <c r="X34" s="22">
        <v>207563793</v>
      </c>
      <c r="Y34" s="22">
        <v>-38267539</v>
      </c>
      <c r="Z34" s="23">
        <v>-18.436519417430379</v>
      </c>
      <c r="AA34" s="20">
        <v>853081275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140699131</v>
      </c>
      <c r="D37" s="20"/>
      <c r="E37" s="21">
        <v>299494525</v>
      </c>
      <c r="F37" s="22">
        <v>299452397</v>
      </c>
      <c r="G37" s="22">
        <v>10224237</v>
      </c>
      <c r="H37" s="22">
        <v>11640543</v>
      </c>
      <c r="I37" s="22">
        <v>10154635</v>
      </c>
      <c r="J37" s="22">
        <v>32019415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32019415</v>
      </c>
      <c r="X37" s="22">
        <v>62745235</v>
      </c>
      <c r="Y37" s="22">
        <v>-30725820</v>
      </c>
      <c r="Z37" s="23">
        <v>-48.969168734486374</v>
      </c>
      <c r="AA37" s="20">
        <v>299452397</v>
      </c>
    </row>
    <row r="38" spans="1:27" ht="13.5" x14ac:dyDescent="0.25">
      <c r="A38" s="19" t="s">
        <v>64</v>
      </c>
      <c r="B38" s="15" t="s">
        <v>32</v>
      </c>
      <c r="C38" s="20">
        <v>46434442</v>
      </c>
      <c r="D38" s="20"/>
      <c r="E38" s="21">
        <v>178202000</v>
      </c>
      <c r="F38" s="22">
        <v>178202000</v>
      </c>
      <c r="G38" s="22">
        <v>10356346</v>
      </c>
      <c r="H38" s="22">
        <v>8300907</v>
      </c>
      <c r="I38" s="22">
        <v>446482</v>
      </c>
      <c r="J38" s="22">
        <v>19103735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19103735</v>
      </c>
      <c r="X38" s="22">
        <v>44550501</v>
      </c>
      <c r="Y38" s="22">
        <v>-25446766</v>
      </c>
      <c r="Z38" s="23">
        <v>-57.118922186756102</v>
      </c>
      <c r="AA38" s="20">
        <v>178202000</v>
      </c>
    </row>
    <row r="39" spans="1:27" ht="13.5" x14ac:dyDescent="0.25">
      <c r="A39" s="19" t="s">
        <v>65</v>
      </c>
      <c r="B39" s="15" t="s">
        <v>32</v>
      </c>
      <c r="C39" s="20">
        <v>299254672</v>
      </c>
      <c r="D39" s="20"/>
      <c r="E39" s="21">
        <v>360719612</v>
      </c>
      <c r="F39" s="22">
        <v>360719612</v>
      </c>
      <c r="G39" s="22">
        <v>28433107</v>
      </c>
      <c r="H39" s="22">
        <v>28480169</v>
      </c>
      <c r="I39" s="22">
        <v>28577747</v>
      </c>
      <c r="J39" s="22">
        <v>85491023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85491023</v>
      </c>
      <c r="X39" s="22">
        <v>90179898</v>
      </c>
      <c r="Y39" s="22">
        <v>-4688875</v>
      </c>
      <c r="Z39" s="23">
        <v>-5.1994680677061753</v>
      </c>
      <c r="AA39" s="20">
        <v>360719612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1815757731</v>
      </c>
      <c r="D41" s="20"/>
      <c r="E41" s="21">
        <v>1836861285</v>
      </c>
      <c r="F41" s="22">
        <v>1836915035</v>
      </c>
      <c r="G41" s="22">
        <v>46342175</v>
      </c>
      <c r="H41" s="22">
        <v>70640513</v>
      </c>
      <c r="I41" s="22">
        <v>147379469</v>
      </c>
      <c r="J41" s="22">
        <v>264362157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264362157</v>
      </c>
      <c r="X41" s="22">
        <v>321767755</v>
      </c>
      <c r="Y41" s="22">
        <v>-57405598</v>
      </c>
      <c r="Z41" s="23">
        <v>-17.840693204326829</v>
      </c>
      <c r="AA41" s="20">
        <v>1836915035</v>
      </c>
    </row>
    <row r="42" spans="1:27" ht="13.5" x14ac:dyDescent="0.25">
      <c r="A42" s="19" t="s">
        <v>67</v>
      </c>
      <c r="B42" s="15" t="s">
        <v>32</v>
      </c>
      <c r="C42" s="20">
        <v>450000</v>
      </c>
      <c r="D42" s="20"/>
      <c r="E42" s="21">
        <v>3714250</v>
      </c>
      <c r="F42" s="22">
        <v>3714250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3714250</v>
      </c>
    </row>
    <row r="43" spans="1:27" ht="13.5" x14ac:dyDescent="0.25">
      <c r="A43" s="19" t="s">
        <v>68</v>
      </c>
      <c r="B43" s="15" t="s">
        <v>32</v>
      </c>
      <c r="C43" s="20">
        <v>148986722</v>
      </c>
      <c r="D43" s="20"/>
      <c r="E43" s="21"/>
      <c r="F43" s="22"/>
      <c r="G43" s="22">
        <v>4493821</v>
      </c>
      <c r="H43" s="22">
        <v>6549260</v>
      </c>
      <c r="I43" s="22">
        <v>14403685</v>
      </c>
      <c r="J43" s="22">
        <v>25446766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25446766</v>
      </c>
      <c r="X43" s="22"/>
      <c r="Y43" s="22">
        <v>25446766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204697746</v>
      </c>
      <c r="D44" s="20"/>
      <c r="E44" s="21">
        <v>191123751</v>
      </c>
      <c r="F44" s="22">
        <v>191112129</v>
      </c>
      <c r="G44" s="22">
        <v>4963304</v>
      </c>
      <c r="H44" s="22">
        <v>15080042</v>
      </c>
      <c r="I44" s="22">
        <v>14645721</v>
      </c>
      <c r="J44" s="22">
        <v>34689067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34689067</v>
      </c>
      <c r="X44" s="22">
        <v>36294738</v>
      </c>
      <c r="Y44" s="22">
        <v>-1605671</v>
      </c>
      <c r="Z44" s="23">
        <v>-4.4239773820656865</v>
      </c>
      <c r="AA44" s="20">
        <v>191112129</v>
      </c>
    </row>
    <row r="45" spans="1:27" ht="13.5" x14ac:dyDescent="0.25">
      <c r="A45" s="19" t="s">
        <v>70</v>
      </c>
      <c r="B45" s="15" t="s">
        <v>32</v>
      </c>
      <c r="C45" s="20">
        <v>92224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3540401337</v>
      </c>
      <c r="D47" s="29">
        <f t="shared" ref="D47:Y47" si="1">SUM(D34:D46)</f>
        <v>0</v>
      </c>
      <c r="E47" s="30">
        <f t="shared" si="1"/>
        <v>3723196698</v>
      </c>
      <c r="F47" s="31">
        <f t="shared" si="1"/>
        <v>3723196698</v>
      </c>
      <c r="G47" s="31">
        <f t="shared" si="1"/>
        <v>154326557</v>
      </c>
      <c r="H47" s="31">
        <f t="shared" si="1"/>
        <v>198203468</v>
      </c>
      <c r="I47" s="31">
        <f t="shared" si="1"/>
        <v>277878392</v>
      </c>
      <c r="J47" s="31">
        <f t="shared" si="1"/>
        <v>630408417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630408417</v>
      </c>
      <c r="X47" s="31">
        <f t="shared" si="1"/>
        <v>763101920</v>
      </c>
      <c r="Y47" s="31">
        <f t="shared" si="1"/>
        <v>-132693503</v>
      </c>
      <c r="Z47" s="32">
        <f>+IF(X47&lt;&gt;0,+(Y47/X47)*100,0)</f>
        <v>-17.388699926216933</v>
      </c>
      <c r="AA47" s="29">
        <f>SUM(AA34:AA46)</f>
        <v>3723196698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-190942494</v>
      </c>
      <c r="D48" s="39">
        <f t="shared" si="2"/>
        <v>0</v>
      </c>
      <c r="E48" s="40">
        <f t="shared" si="2"/>
        <v>-159853029</v>
      </c>
      <c r="F48" s="41">
        <f t="shared" si="2"/>
        <v>-159853029</v>
      </c>
      <c r="G48" s="41">
        <f t="shared" si="2"/>
        <v>384274660</v>
      </c>
      <c r="H48" s="41">
        <f t="shared" si="2"/>
        <v>8766974</v>
      </c>
      <c r="I48" s="41">
        <f t="shared" si="2"/>
        <v>-80581454</v>
      </c>
      <c r="J48" s="41">
        <f t="shared" si="2"/>
        <v>312460180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312460180</v>
      </c>
      <c r="X48" s="41">
        <f t="shared" si="2"/>
        <v>225806875</v>
      </c>
      <c r="Y48" s="41">
        <f t="shared" si="2"/>
        <v>86653305</v>
      </c>
      <c r="Z48" s="42">
        <f>+IF(X48&lt;&gt;0,+(Y48/X48)*100,0)</f>
        <v>38.374963118372726</v>
      </c>
      <c r="AA48" s="39">
        <f>+AA32-AA47</f>
        <v>-159853029</v>
      </c>
    </row>
    <row r="49" spans="1:27" ht="25.5" x14ac:dyDescent="0.25">
      <c r="A49" s="43" t="s">
        <v>74</v>
      </c>
      <c r="B49" s="15" t="s">
        <v>32</v>
      </c>
      <c r="C49" s="20">
        <v>329881820</v>
      </c>
      <c r="D49" s="20"/>
      <c r="E49" s="21">
        <v>322835474</v>
      </c>
      <c r="F49" s="22">
        <v>322835474</v>
      </c>
      <c r="G49" s="22">
        <v>1662499</v>
      </c>
      <c r="H49" s="22">
        <v>37466198</v>
      </c>
      <c r="I49" s="22">
        <v>33414694</v>
      </c>
      <c r="J49" s="22">
        <v>72543391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72543391</v>
      </c>
      <c r="X49" s="22">
        <v>91279622</v>
      </c>
      <c r="Y49" s="22">
        <v>-18736231</v>
      </c>
      <c r="Z49" s="23">
        <v>-20.52619258217349</v>
      </c>
      <c r="AA49" s="20">
        <v>322835474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138939326</v>
      </c>
      <c r="D51" s="48">
        <f t="shared" si="3"/>
        <v>0</v>
      </c>
      <c r="E51" s="49">
        <f t="shared" si="3"/>
        <v>162982445</v>
      </c>
      <c r="F51" s="50">
        <f t="shared" si="3"/>
        <v>162982445</v>
      </c>
      <c r="G51" s="50">
        <f t="shared" si="3"/>
        <v>385937159</v>
      </c>
      <c r="H51" s="50">
        <f t="shared" si="3"/>
        <v>46233172</v>
      </c>
      <c r="I51" s="50">
        <f t="shared" si="3"/>
        <v>-47166760</v>
      </c>
      <c r="J51" s="50">
        <f t="shared" si="3"/>
        <v>385003571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385003571</v>
      </c>
      <c r="X51" s="50">
        <f t="shared" si="3"/>
        <v>317086497</v>
      </c>
      <c r="Y51" s="50">
        <f t="shared" si="3"/>
        <v>67917074</v>
      </c>
      <c r="Z51" s="51">
        <f>+IF(X51&lt;&gt;0,+(Y51/X51)*100,0)</f>
        <v>21.419100038182957</v>
      </c>
      <c r="AA51" s="48">
        <f>SUM(AA48:AA50)</f>
        <v>162982445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138939326</v>
      </c>
      <c r="D53" s="54">
        <f>+D51-D52</f>
        <v>0</v>
      </c>
      <c r="E53" s="55">
        <f t="shared" si="4"/>
        <v>162982445</v>
      </c>
      <c r="F53" s="56">
        <f t="shared" si="4"/>
        <v>162982445</v>
      </c>
      <c r="G53" s="56">
        <f t="shared" si="4"/>
        <v>385937159</v>
      </c>
      <c r="H53" s="56">
        <f t="shared" si="4"/>
        <v>46233172</v>
      </c>
      <c r="I53" s="56">
        <f t="shared" si="4"/>
        <v>-47166760</v>
      </c>
      <c r="J53" s="56">
        <f t="shared" si="4"/>
        <v>385003571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385003571</v>
      </c>
      <c r="X53" s="56">
        <f t="shared" si="4"/>
        <v>317086497</v>
      </c>
      <c r="Y53" s="56">
        <f t="shared" si="4"/>
        <v>67917074</v>
      </c>
      <c r="Z53" s="57">
        <f>+IF(X53&lt;&gt;0,+(Y53/X53)*100,0)</f>
        <v>21.419100038182957</v>
      </c>
      <c r="AA53" s="54">
        <f>+AA51-AA52</f>
        <v>162982445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138939326</v>
      </c>
      <c r="D56" s="48">
        <f>SUM(D53:D55)</f>
        <v>0</v>
      </c>
      <c r="E56" s="49">
        <f t="shared" si="5"/>
        <v>162982445</v>
      </c>
      <c r="F56" s="50">
        <f t="shared" si="5"/>
        <v>162982445</v>
      </c>
      <c r="G56" s="50">
        <f t="shared" si="5"/>
        <v>385937159</v>
      </c>
      <c r="H56" s="50">
        <f t="shared" si="5"/>
        <v>46233172</v>
      </c>
      <c r="I56" s="50">
        <f t="shared" si="5"/>
        <v>-47166760</v>
      </c>
      <c r="J56" s="50">
        <f t="shared" si="5"/>
        <v>385003571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385003571</v>
      </c>
      <c r="X56" s="50">
        <f t="shared" si="5"/>
        <v>317086497</v>
      </c>
      <c r="Y56" s="50">
        <f t="shared" si="5"/>
        <v>67917074</v>
      </c>
      <c r="Z56" s="51">
        <f>+IF(X56&lt;&gt;0,+(Y56/X56)*100,0)</f>
        <v>21.419100038182957</v>
      </c>
      <c r="AA56" s="48">
        <f>SUM(AA53:AA55)</f>
        <v>162982445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138939326</v>
      </c>
      <c r="D59" s="65">
        <f>SUM(D56:D58)</f>
        <v>0</v>
      </c>
      <c r="E59" s="66">
        <f t="shared" si="6"/>
        <v>162982445</v>
      </c>
      <c r="F59" s="67">
        <f t="shared" si="6"/>
        <v>162982445</v>
      </c>
      <c r="G59" s="67">
        <f t="shared" si="6"/>
        <v>385937159</v>
      </c>
      <c r="H59" s="67">
        <f t="shared" si="6"/>
        <v>46233172</v>
      </c>
      <c r="I59" s="67">
        <f t="shared" si="6"/>
        <v>-47166760</v>
      </c>
      <c r="J59" s="67">
        <f t="shared" si="6"/>
        <v>385003571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385003571</v>
      </c>
      <c r="X59" s="67">
        <f t="shared" si="6"/>
        <v>317086497</v>
      </c>
      <c r="Y59" s="67">
        <f t="shared" si="6"/>
        <v>67917074</v>
      </c>
      <c r="Z59" s="68">
        <f>+IF(X59&lt;&gt;0,+(Y59/X59)*100,0)</f>
        <v>21.419100038182957</v>
      </c>
      <c r="AA59" s="65">
        <f>SUM(AA56:AA58)</f>
        <v>162982445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30502453</v>
      </c>
      <c r="D8" s="20"/>
      <c r="E8" s="21">
        <v>31885263</v>
      </c>
      <c r="F8" s="22">
        <v>31885263</v>
      </c>
      <c r="G8" s="22">
        <v>2779123</v>
      </c>
      <c r="H8" s="22">
        <v>2776711</v>
      </c>
      <c r="I8" s="22">
        <v>2783483</v>
      </c>
      <c r="J8" s="22">
        <v>8339317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8339317</v>
      </c>
      <c r="X8" s="22">
        <v>7971746</v>
      </c>
      <c r="Y8" s="22">
        <v>367571</v>
      </c>
      <c r="Z8" s="23">
        <v>4.6109221242121867</v>
      </c>
      <c r="AA8" s="20">
        <v>31885263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3791108</v>
      </c>
      <c r="D13" s="20"/>
      <c r="E13" s="21">
        <v>3935713</v>
      </c>
      <c r="F13" s="22">
        <v>3935713</v>
      </c>
      <c r="G13" s="22">
        <v>363913</v>
      </c>
      <c r="H13" s="22">
        <v>384789</v>
      </c>
      <c r="I13" s="22">
        <v>362787</v>
      </c>
      <c r="J13" s="22">
        <v>1111489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1111489</v>
      </c>
      <c r="X13" s="22">
        <v>983931</v>
      </c>
      <c r="Y13" s="22">
        <v>127558</v>
      </c>
      <c r="Z13" s="23">
        <v>12.964120451535727</v>
      </c>
      <c r="AA13" s="20">
        <v>3935713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143504</v>
      </c>
      <c r="D19" s="20"/>
      <c r="E19" s="21">
        <v>4196000</v>
      </c>
      <c r="F19" s="22">
        <v>4196000</v>
      </c>
      <c r="G19" s="22">
        <v>20148</v>
      </c>
      <c r="H19" s="22"/>
      <c r="I19" s="22"/>
      <c r="J19" s="22">
        <v>20148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20148</v>
      </c>
      <c r="X19" s="22"/>
      <c r="Y19" s="22">
        <v>20148</v>
      </c>
      <c r="Z19" s="23"/>
      <c r="AA19" s="20">
        <v>4196000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26979</v>
      </c>
      <c r="H26" s="22">
        <v>27648</v>
      </c>
      <c r="I26" s="22">
        <v>28048</v>
      </c>
      <c r="J26" s="22">
        <v>82675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82675</v>
      </c>
      <c r="X26" s="22"/>
      <c r="Y26" s="22">
        <v>82675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1134975</v>
      </c>
      <c r="D28" s="20"/>
      <c r="E28" s="21">
        <v>1212687</v>
      </c>
      <c r="F28" s="22">
        <v>1212687</v>
      </c>
      <c r="G28" s="22">
        <v>101759</v>
      </c>
      <c r="H28" s="22">
        <v>99734</v>
      </c>
      <c r="I28" s="22">
        <v>100135</v>
      </c>
      <c r="J28" s="22">
        <v>301628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301628</v>
      </c>
      <c r="X28" s="22">
        <v>303174</v>
      </c>
      <c r="Y28" s="22">
        <v>-1546</v>
      </c>
      <c r="Z28" s="23">
        <v>-0.50993818731157681</v>
      </c>
      <c r="AA28" s="20">
        <v>1212687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35572040</v>
      </c>
      <c r="D32" s="29">
        <f t="shared" ref="D32:Y32" si="0">SUM(D6:D31)</f>
        <v>0</v>
      </c>
      <c r="E32" s="30">
        <f t="shared" si="0"/>
        <v>41229663</v>
      </c>
      <c r="F32" s="31">
        <f t="shared" si="0"/>
        <v>41229663</v>
      </c>
      <c r="G32" s="31">
        <f t="shared" si="0"/>
        <v>3291922</v>
      </c>
      <c r="H32" s="31">
        <f t="shared" si="0"/>
        <v>3288882</v>
      </c>
      <c r="I32" s="31">
        <f t="shared" si="0"/>
        <v>3274453</v>
      </c>
      <c r="J32" s="31">
        <f t="shared" si="0"/>
        <v>9855257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9855257</v>
      </c>
      <c r="X32" s="31">
        <f t="shared" si="0"/>
        <v>9258851</v>
      </c>
      <c r="Y32" s="31">
        <f t="shared" si="0"/>
        <v>596406</v>
      </c>
      <c r="Z32" s="32">
        <f>+IF(X32&lt;&gt;0,+(Y32/X32)*100,0)</f>
        <v>6.4414688172430896</v>
      </c>
      <c r="AA32" s="29">
        <f>SUM(AA6:AA31)</f>
        <v>41229663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4650703</v>
      </c>
      <c r="D34" s="20"/>
      <c r="E34" s="21">
        <v>5612747</v>
      </c>
      <c r="F34" s="22">
        <v>5612747</v>
      </c>
      <c r="G34" s="22">
        <v>235696</v>
      </c>
      <c r="H34" s="22">
        <v>286705</v>
      </c>
      <c r="I34" s="22">
        <v>344052</v>
      </c>
      <c r="J34" s="22">
        <v>866453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866453</v>
      </c>
      <c r="X34" s="22">
        <v>1304302</v>
      </c>
      <c r="Y34" s="22">
        <v>-437849</v>
      </c>
      <c r="Z34" s="23">
        <v>-33.56960274537645</v>
      </c>
      <c r="AA34" s="20">
        <v>5612747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373899</v>
      </c>
      <c r="D37" s="20"/>
      <c r="E37" s="21">
        <v>950990</v>
      </c>
      <c r="F37" s="22">
        <v>950990</v>
      </c>
      <c r="G37" s="22">
        <v>1633</v>
      </c>
      <c r="H37" s="22">
        <v>98546</v>
      </c>
      <c r="I37" s="22">
        <v>69161</v>
      </c>
      <c r="J37" s="22">
        <v>169340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169340</v>
      </c>
      <c r="X37" s="22">
        <v>296052</v>
      </c>
      <c r="Y37" s="22">
        <v>-126712</v>
      </c>
      <c r="Z37" s="23">
        <v>-42.800589085701162</v>
      </c>
      <c r="AA37" s="20">
        <v>950990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10080000</v>
      </c>
      <c r="F38" s="22">
        <v>10080000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2520000</v>
      </c>
      <c r="Y38" s="22">
        <v>-2520000</v>
      </c>
      <c r="Z38" s="23">
        <v>-100</v>
      </c>
      <c r="AA38" s="20">
        <v>10080000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7587200</v>
      </c>
      <c r="F39" s="22">
        <v>7587200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1896801</v>
      </c>
      <c r="Y39" s="22">
        <v>-1896801</v>
      </c>
      <c r="Z39" s="23">
        <v>-100</v>
      </c>
      <c r="AA39" s="20">
        <v>7587200</v>
      </c>
    </row>
    <row r="40" spans="1:27" ht="13.5" x14ac:dyDescent="0.25">
      <c r="A40" s="19" t="s">
        <v>40</v>
      </c>
      <c r="B40" s="15" t="s">
        <v>32</v>
      </c>
      <c r="C40" s="20">
        <v>644685</v>
      </c>
      <c r="D40" s="20"/>
      <c r="E40" s="21">
        <v>552821</v>
      </c>
      <c r="F40" s="22">
        <v>552821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14101</v>
      </c>
      <c r="Y40" s="22">
        <v>-14101</v>
      </c>
      <c r="Z40" s="23">
        <v>-100</v>
      </c>
      <c r="AA40" s="20">
        <v>552821</v>
      </c>
    </row>
    <row r="41" spans="1:27" ht="13.5" x14ac:dyDescent="0.25">
      <c r="A41" s="19" t="s">
        <v>66</v>
      </c>
      <c r="B41" s="15" t="s">
        <v>32</v>
      </c>
      <c r="C41" s="20">
        <v>499413</v>
      </c>
      <c r="D41" s="20"/>
      <c r="E41" s="21">
        <v>1309787</v>
      </c>
      <c r="F41" s="22">
        <v>1309787</v>
      </c>
      <c r="G41" s="22">
        <v>45671</v>
      </c>
      <c r="H41" s="22"/>
      <c r="I41" s="22">
        <v>2388</v>
      </c>
      <c r="J41" s="22">
        <v>48059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48059</v>
      </c>
      <c r="X41" s="22">
        <v>210867</v>
      </c>
      <c r="Y41" s="22">
        <v>-162808</v>
      </c>
      <c r="Z41" s="23">
        <v>-77.208856767535934</v>
      </c>
      <c r="AA41" s="20">
        <v>1309787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2719781</v>
      </c>
      <c r="D44" s="20"/>
      <c r="E44" s="21">
        <v>3214819</v>
      </c>
      <c r="F44" s="22">
        <v>3214819</v>
      </c>
      <c r="G44" s="22">
        <v>163814</v>
      </c>
      <c r="H44" s="22">
        <v>219892</v>
      </c>
      <c r="I44" s="22">
        <v>581534</v>
      </c>
      <c r="J44" s="22">
        <v>965240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965240</v>
      </c>
      <c r="X44" s="22">
        <v>780908</v>
      </c>
      <c r="Y44" s="22">
        <v>184332</v>
      </c>
      <c r="Z44" s="23">
        <v>23.604829250052504</v>
      </c>
      <c r="AA44" s="20">
        <v>3214819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8888481</v>
      </c>
      <c r="D47" s="29">
        <f t="shared" ref="D47:Y47" si="1">SUM(D34:D46)</f>
        <v>0</v>
      </c>
      <c r="E47" s="30">
        <f t="shared" si="1"/>
        <v>29308364</v>
      </c>
      <c r="F47" s="31">
        <f t="shared" si="1"/>
        <v>29308364</v>
      </c>
      <c r="G47" s="31">
        <f t="shared" si="1"/>
        <v>446814</v>
      </c>
      <c r="H47" s="31">
        <f t="shared" si="1"/>
        <v>605143</v>
      </c>
      <c r="I47" s="31">
        <f t="shared" si="1"/>
        <v>997135</v>
      </c>
      <c r="J47" s="31">
        <f t="shared" si="1"/>
        <v>2049092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2049092</v>
      </c>
      <c r="X47" s="31">
        <f t="shared" si="1"/>
        <v>7023031</v>
      </c>
      <c r="Y47" s="31">
        <f t="shared" si="1"/>
        <v>-4973939</v>
      </c>
      <c r="Z47" s="32">
        <f>+IF(X47&lt;&gt;0,+(Y47/X47)*100,0)</f>
        <v>-70.823252809221543</v>
      </c>
      <c r="AA47" s="29">
        <f>SUM(AA34:AA46)</f>
        <v>29308364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26683559</v>
      </c>
      <c r="D48" s="39">
        <f t="shared" si="2"/>
        <v>0</v>
      </c>
      <c r="E48" s="40">
        <f t="shared" si="2"/>
        <v>11921299</v>
      </c>
      <c r="F48" s="41">
        <f t="shared" si="2"/>
        <v>11921299</v>
      </c>
      <c r="G48" s="41">
        <f t="shared" si="2"/>
        <v>2845108</v>
      </c>
      <c r="H48" s="41">
        <f t="shared" si="2"/>
        <v>2683739</v>
      </c>
      <c r="I48" s="41">
        <f t="shared" si="2"/>
        <v>2277318</v>
      </c>
      <c r="J48" s="41">
        <f t="shared" si="2"/>
        <v>7806165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7806165</v>
      </c>
      <c r="X48" s="41">
        <f t="shared" si="2"/>
        <v>2235820</v>
      </c>
      <c r="Y48" s="41">
        <f t="shared" si="2"/>
        <v>5570345</v>
      </c>
      <c r="Z48" s="42">
        <f>+IF(X48&lt;&gt;0,+(Y48/X48)*100,0)</f>
        <v>249.14103103112058</v>
      </c>
      <c r="AA48" s="39">
        <f>+AA32-AA47</f>
        <v>11921299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26683559</v>
      </c>
      <c r="D51" s="48">
        <f t="shared" si="3"/>
        <v>0</v>
      </c>
      <c r="E51" s="49">
        <f t="shared" si="3"/>
        <v>11921299</v>
      </c>
      <c r="F51" s="50">
        <f t="shared" si="3"/>
        <v>11921299</v>
      </c>
      <c r="G51" s="50">
        <f t="shared" si="3"/>
        <v>2845108</v>
      </c>
      <c r="H51" s="50">
        <f t="shared" si="3"/>
        <v>2683739</v>
      </c>
      <c r="I51" s="50">
        <f t="shared" si="3"/>
        <v>2277318</v>
      </c>
      <c r="J51" s="50">
        <f t="shared" si="3"/>
        <v>7806165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7806165</v>
      </c>
      <c r="X51" s="50">
        <f t="shared" si="3"/>
        <v>2235820</v>
      </c>
      <c r="Y51" s="50">
        <f t="shared" si="3"/>
        <v>5570345</v>
      </c>
      <c r="Z51" s="51">
        <f>+IF(X51&lt;&gt;0,+(Y51/X51)*100,0)</f>
        <v>249.14103103112058</v>
      </c>
      <c r="AA51" s="48">
        <f>SUM(AA48:AA50)</f>
        <v>11921299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26683559</v>
      </c>
      <c r="D53" s="54">
        <f>+D51-D52</f>
        <v>0</v>
      </c>
      <c r="E53" s="55">
        <f t="shared" si="4"/>
        <v>11921299</v>
      </c>
      <c r="F53" s="56">
        <f t="shared" si="4"/>
        <v>11921299</v>
      </c>
      <c r="G53" s="56">
        <f t="shared" si="4"/>
        <v>2845108</v>
      </c>
      <c r="H53" s="56">
        <f t="shared" si="4"/>
        <v>2683739</v>
      </c>
      <c r="I53" s="56">
        <f t="shared" si="4"/>
        <v>2277318</v>
      </c>
      <c r="J53" s="56">
        <f t="shared" si="4"/>
        <v>7806165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7806165</v>
      </c>
      <c r="X53" s="56">
        <f t="shared" si="4"/>
        <v>2235820</v>
      </c>
      <c r="Y53" s="56">
        <f t="shared" si="4"/>
        <v>5570345</v>
      </c>
      <c r="Z53" s="57">
        <f>+IF(X53&lt;&gt;0,+(Y53/X53)*100,0)</f>
        <v>249.14103103112058</v>
      </c>
      <c r="AA53" s="54">
        <f>+AA51-AA52</f>
        <v>11921299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26683559</v>
      </c>
      <c r="D56" s="48">
        <f>SUM(D53:D55)</f>
        <v>0</v>
      </c>
      <c r="E56" s="49">
        <f t="shared" si="5"/>
        <v>11921299</v>
      </c>
      <c r="F56" s="50">
        <f t="shared" si="5"/>
        <v>11921299</v>
      </c>
      <c r="G56" s="50">
        <f t="shared" si="5"/>
        <v>2845108</v>
      </c>
      <c r="H56" s="50">
        <f t="shared" si="5"/>
        <v>2683739</v>
      </c>
      <c r="I56" s="50">
        <f t="shared" si="5"/>
        <v>2277318</v>
      </c>
      <c r="J56" s="50">
        <f t="shared" si="5"/>
        <v>7806165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7806165</v>
      </c>
      <c r="X56" s="50">
        <f t="shared" si="5"/>
        <v>2235820</v>
      </c>
      <c r="Y56" s="50">
        <f t="shared" si="5"/>
        <v>5570345</v>
      </c>
      <c r="Z56" s="51">
        <f>+IF(X56&lt;&gt;0,+(Y56/X56)*100,0)</f>
        <v>249.14103103112058</v>
      </c>
      <c r="AA56" s="48">
        <f>SUM(AA53:AA55)</f>
        <v>11921299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26683559</v>
      </c>
      <c r="D59" s="65">
        <f>SUM(D56:D58)</f>
        <v>0</v>
      </c>
      <c r="E59" s="66">
        <f t="shared" si="6"/>
        <v>11921299</v>
      </c>
      <c r="F59" s="67">
        <f t="shared" si="6"/>
        <v>11921299</v>
      </c>
      <c r="G59" s="67">
        <f t="shared" si="6"/>
        <v>2845108</v>
      </c>
      <c r="H59" s="67">
        <f t="shared" si="6"/>
        <v>2683739</v>
      </c>
      <c r="I59" s="67">
        <f t="shared" si="6"/>
        <v>2277318</v>
      </c>
      <c r="J59" s="67">
        <f t="shared" si="6"/>
        <v>7806165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7806165</v>
      </c>
      <c r="X59" s="67">
        <f t="shared" si="6"/>
        <v>2235820</v>
      </c>
      <c r="Y59" s="67">
        <f t="shared" si="6"/>
        <v>5570345</v>
      </c>
      <c r="Z59" s="68">
        <f>+IF(X59&lt;&gt;0,+(Y59/X59)*100,0)</f>
        <v>249.14103103112058</v>
      </c>
      <c r="AA59" s="65">
        <f>SUM(AA56:AA58)</f>
        <v>11921299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14379963</v>
      </c>
      <c r="D8" s="20"/>
      <c r="E8" s="21">
        <v>15305000</v>
      </c>
      <c r="F8" s="22">
        <v>15305000</v>
      </c>
      <c r="G8" s="22">
        <v>1233769</v>
      </c>
      <c r="H8" s="22">
        <v>1249842</v>
      </c>
      <c r="I8" s="22">
        <v>1218433</v>
      </c>
      <c r="J8" s="22">
        <v>3702044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3702044</v>
      </c>
      <c r="X8" s="22">
        <v>3826254</v>
      </c>
      <c r="Y8" s="22">
        <v>-124210</v>
      </c>
      <c r="Z8" s="23">
        <v>-3.2462559986869666</v>
      </c>
      <c r="AA8" s="20">
        <v>15305000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122089</v>
      </c>
      <c r="H13" s="22">
        <v>119851</v>
      </c>
      <c r="I13" s="22">
        <v>119756</v>
      </c>
      <c r="J13" s="22">
        <v>361696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361696</v>
      </c>
      <c r="X13" s="22"/>
      <c r="Y13" s="22">
        <v>361696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5828858</v>
      </c>
      <c r="D25" s="20"/>
      <c r="E25" s="21">
        <v>5237000</v>
      </c>
      <c r="F25" s="22">
        <v>5237000</v>
      </c>
      <c r="G25" s="22">
        <v>5237000</v>
      </c>
      <c r="H25" s="22"/>
      <c r="I25" s="22"/>
      <c r="J25" s="22">
        <v>5237000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5237000</v>
      </c>
      <c r="X25" s="22">
        <v>1309251</v>
      </c>
      <c r="Y25" s="22">
        <v>3927749</v>
      </c>
      <c r="Z25" s="23">
        <v>299.99969448180678</v>
      </c>
      <c r="AA25" s="20">
        <v>5237000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594244</v>
      </c>
      <c r="D28" s="20"/>
      <c r="E28" s="21">
        <v>632000</v>
      </c>
      <c r="F28" s="22">
        <v>632000</v>
      </c>
      <c r="G28" s="22">
        <v>56319</v>
      </c>
      <c r="H28" s="22">
        <v>45416</v>
      </c>
      <c r="I28" s="22">
        <v>51104</v>
      </c>
      <c r="J28" s="22">
        <v>152839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152839</v>
      </c>
      <c r="X28" s="22">
        <v>158001</v>
      </c>
      <c r="Y28" s="22">
        <v>-5162</v>
      </c>
      <c r="Z28" s="23">
        <v>-3.26706792994981</v>
      </c>
      <c r="AA28" s="20">
        <v>632000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20803065</v>
      </c>
      <c r="D32" s="29">
        <f t="shared" ref="D32:Y32" si="0">SUM(D6:D31)</f>
        <v>0</v>
      </c>
      <c r="E32" s="30">
        <f t="shared" si="0"/>
        <v>21174000</v>
      </c>
      <c r="F32" s="31">
        <f t="shared" si="0"/>
        <v>21174000</v>
      </c>
      <c r="G32" s="31">
        <f t="shared" si="0"/>
        <v>6649177</v>
      </c>
      <c r="H32" s="31">
        <f t="shared" si="0"/>
        <v>1415109</v>
      </c>
      <c r="I32" s="31">
        <f t="shared" si="0"/>
        <v>1389293</v>
      </c>
      <c r="J32" s="31">
        <f t="shared" si="0"/>
        <v>9453579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9453579</v>
      </c>
      <c r="X32" s="31">
        <f t="shared" si="0"/>
        <v>5293506</v>
      </c>
      <c r="Y32" s="31">
        <f t="shared" si="0"/>
        <v>4160073</v>
      </c>
      <c r="Z32" s="32">
        <f>+IF(X32&lt;&gt;0,+(Y32/X32)*100,0)</f>
        <v>78.588236227558824</v>
      </c>
      <c r="AA32" s="29">
        <f>SUM(AA6:AA31)</f>
        <v>21174000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5847573</v>
      </c>
      <c r="D34" s="20"/>
      <c r="E34" s="21">
        <v>7108898</v>
      </c>
      <c r="F34" s="22">
        <v>7108898</v>
      </c>
      <c r="G34" s="22">
        <v>478702</v>
      </c>
      <c r="H34" s="22">
        <v>487387</v>
      </c>
      <c r="I34" s="22">
        <v>547358</v>
      </c>
      <c r="J34" s="22">
        <v>1513447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1513447</v>
      </c>
      <c r="X34" s="22">
        <v>1777227</v>
      </c>
      <c r="Y34" s="22">
        <v>-263780</v>
      </c>
      <c r="Z34" s="23">
        <v>-14.842223306308085</v>
      </c>
      <c r="AA34" s="20">
        <v>7108898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924495</v>
      </c>
      <c r="D37" s="20"/>
      <c r="E37" s="21">
        <v>983000</v>
      </c>
      <c r="F37" s="22">
        <v>983000</v>
      </c>
      <c r="G37" s="22">
        <v>43146</v>
      </c>
      <c r="H37" s="22">
        <v>65026</v>
      </c>
      <c r="I37" s="22">
        <v>59524</v>
      </c>
      <c r="J37" s="22">
        <v>167696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167696</v>
      </c>
      <c r="X37" s="22">
        <v>245751</v>
      </c>
      <c r="Y37" s="22">
        <v>-78055</v>
      </c>
      <c r="Z37" s="23">
        <v>-31.761823960024575</v>
      </c>
      <c r="AA37" s="20">
        <v>983000</v>
      </c>
    </row>
    <row r="38" spans="1:27" ht="13.5" x14ac:dyDescent="0.25">
      <c r="A38" s="19" t="s">
        <v>64</v>
      </c>
      <c r="B38" s="15" t="s">
        <v>32</v>
      </c>
      <c r="C38" s="20">
        <v>2571493</v>
      </c>
      <c r="D38" s="20"/>
      <c r="E38" s="21">
        <v>2348000</v>
      </c>
      <c r="F38" s="22">
        <v>2348000</v>
      </c>
      <c r="G38" s="22">
        <v>195667</v>
      </c>
      <c r="H38" s="22">
        <v>195667</v>
      </c>
      <c r="I38" s="22">
        <v>195667</v>
      </c>
      <c r="J38" s="22">
        <v>587001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587001</v>
      </c>
      <c r="X38" s="22">
        <v>587001</v>
      </c>
      <c r="Y38" s="22"/>
      <c r="Z38" s="23"/>
      <c r="AA38" s="20">
        <v>2348000</v>
      </c>
    </row>
    <row r="39" spans="1:27" ht="13.5" x14ac:dyDescent="0.25">
      <c r="A39" s="19" t="s">
        <v>65</v>
      </c>
      <c r="B39" s="15" t="s">
        <v>32</v>
      </c>
      <c r="C39" s="20">
        <v>7114343</v>
      </c>
      <c r="D39" s="20"/>
      <c r="E39" s="21">
        <v>7515000</v>
      </c>
      <c r="F39" s="22">
        <v>7515000</v>
      </c>
      <c r="G39" s="22">
        <v>626249</v>
      </c>
      <c r="H39" s="22">
        <v>626249</v>
      </c>
      <c r="I39" s="22">
        <v>626249</v>
      </c>
      <c r="J39" s="22">
        <v>1878747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1878747</v>
      </c>
      <c r="X39" s="22">
        <v>1878747</v>
      </c>
      <c r="Y39" s="22"/>
      <c r="Z39" s="23"/>
      <c r="AA39" s="20">
        <v>7515000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1768833</v>
      </c>
      <c r="D41" s="20"/>
      <c r="E41" s="21">
        <v>1335000</v>
      </c>
      <c r="F41" s="22">
        <v>1335000</v>
      </c>
      <c r="G41" s="22">
        <v>29662</v>
      </c>
      <c r="H41" s="22">
        <v>20827</v>
      </c>
      <c r="I41" s="22">
        <v>71013</v>
      </c>
      <c r="J41" s="22">
        <v>121502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121502</v>
      </c>
      <c r="X41" s="22">
        <v>333753</v>
      </c>
      <c r="Y41" s="22">
        <v>-212251</v>
      </c>
      <c r="Z41" s="23">
        <v>-63.595233600896471</v>
      </c>
      <c r="AA41" s="20">
        <v>1335000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2703081</v>
      </c>
      <c r="D44" s="20"/>
      <c r="E44" s="21">
        <v>2943061</v>
      </c>
      <c r="F44" s="22">
        <v>2943061</v>
      </c>
      <c r="G44" s="22">
        <v>134728</v>
      </c>
      <c r="H44" s="22">
        <v>302427</v>
      </c>
      <c r="I44" s="22">
        <v>334451</v>
      </c>
      <c r="J44" s="22">
        <v>771606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771606</v>
      </c>
      <c r="X44" s="22">
        <v>735777</v>
      </c>
      <c r="Y44" s="22">
        <v>35829</v>
      </c>
      <c r="Z44" s="23">
        <v>4.8695460717037902</v>
      </c>
      <c r="AA44" s="20">
        <v>2943061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20929818</v>
      </c>
      <c r="D47" s="29">
        <f t="shared" ref="D47:Y47" si="1">SUM(D34:D46)</f>
        <v>0</v>
      </c>
      <c r="E47" s="30">
        <f t="shared" si="1"/>
        <v>22232959</v>
      </c>
      <c r="F47" s="31">
        <f t="shared" si="1"/>
        <v>22232959</v>
      </c>
      <c r="G47" s="31">
        <f t="shared" si="1"/>
        <v>1508154</v>
      </c>
      <c r="H47" s="31">
        <f t="shared" si="1"/>
        <v>1697583</v>
      </c>
      <c r="I47" s="31">
        <f t="shared" si="1"/>
        <v>1834262</v>
      </c>
      <c r="J47" s="31">
        <f t="shared" si="1"/>
        <v>5039999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5039999</v>
      </c>
      <c r="X47" s="31">
        <f t="shared" si="1"/>
        <v>5558256</v>
      </c>
      <c r="Y47" s="31">
        <f t="shared" si="1"/>
        <v>-518257</v>
      </c>
      <c r="Z47" s="32">
        <f>+IF(X47&lt;&gt;0,+(Y47/X47)*100,0)</f>
        <v>-9.3240937445126661</v>
      </c>
      <c r="AA47" s="29">
        <f>SUM(AA34:AA46)</f>
        <v>22232959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-126753</v>
      </c>
      <c r="D48" s="39">
        <f t="shared" si="2"/>
        <v>0</v>
      </c>
      <c r="E48" s="40">
        <f t="shared" si="2"/>
        <v>-1058959</v>
      </c>
      <c r="F48" s="41">
        <f t="shared" si="2"/>
        <v>-1058959</v>
      </c>
      <c r="G48" s="41">
        <f t="shared" si="2"/>
        <v>5141023</v>
      </c>
      <c r="H48" s="41">
        <f t="shared" si="2"/>
        <v>-282474</v>
      </c>
      <c r="I48" s="41">
        <f t="shared" si="2"/>
        <v>-444969</v>
      </c>
      <c r="J48" s="41">
        <f t="shared" si="2"/>
        <v>4413580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4413580</v>
      </c>
      <c r="X48" s="41">
        <f t="shared" si="2"/>
        <v>-264750</v>
      </c>
      <c r="Y48" s="41">
        <f t="shared" si="2"/>
        <v>4678330</v>
      </c>
      <c r="Z48" s="42">
        <f>+IF(X48&lt;&gt;0,+(Y48/X48)*100,0)</f>
        <v>-1767.074598677998</v>
      </c>
      <c r="AA48" s="39">
        <f>+AA32-AA47</f>
        <v>-1058959</v>
      </c>
    </row>
    <row r="49" spans="1:27" ht="25.5" x14ac:dyDescent="0.25">
      <c r="A49" s="43" t="s">
        <v>74</v>
      </c>
      <c r="B49" s="15" t="s">
        <v>32</v>
      </c>
      <c r="C49" s="20">
        <v>7499808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7373055</v>
      </c>
      <c r="D51" s="48">
        <f t="shared" si="3"/>
        <v>0</v>
      </c>
      <c r="E51" s="49">
        <f t="shared" si="3"/>
        <v>-1058959</v>
      </c>
      <c r="F51" s="50">
        <f t="shared" si="3"/>
        <v>-1058959</v>
      </c>
      <c r="G51" s="50">
        <f t="shared" si="3"/>
        <v>5141023</v>
      </c>
      <c r="H51" s="50">
        <f t="shared" si="3"/>
        <v>-282474</v>
      </c>
      <c r="I51" s="50">
        <f t="shared" si="3"/>
        <v>-444969</v>
      </c>
      <c r="J51" s="50">
        <f t="shared" si="3"/>
        <v>4413580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4413580</v>
      </c>
      <c r="X51" s="50">
        <f t="shared" si="3"/>
        <v>-264750</v>
      </c>
      <c r="Y51" s="50">
        <f t="shared" si="3"/>
        <v>4678330</v>
      </c>
      <c r="Z51" s="51">
        <f>+IF(X51&lt;&gt;0,+(Y51/X51)*100,0)</f>
        <v>-1767.074598677998</v>
      </c>
      <c r="AA51" s="48">
        <f>SUM(AA48:AA50)</f>
        <v>-1058959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7373055</v>
      </c>
      <c r="D53" s="54">
        <f>+D51-D52</f>
        <v>0</v>
      </c>
      <c r="E53" s="55">
        <f t="shared" si="4"/>
        <v>-1058959</v>
      </c>
      <c r="F53" s="56">
        <f t="shared" si="4"/>
        <v>-1058959</v>
      </c>
      <c r="G53" s="56">
        <f t="shared" si="4"/>
        <v>5141023</v>
      </c>
      <c r="H53" s="56">
        <f t="shared" si="4"/>
        <v>-282474</v>
      </c>
      <c r="I53" s="56">
        <f t="shared" si="4"/>
        <v>-444969</v>
      </c>
      <c r="J53" s="56">
        <f t="shared" si="4"/>
        <v>4413580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4413580</v>
      </c>
      <c r="X53" s="56">
        <f t="shared" si="4"/>
        <v>-264750</v>
      </c>
      <c r="Y53" s="56">
        <f t="shared" si="4"/>
        <v>4678330</v>
      </c>
      <c r="Z53" s="57">
        <f>+IF(X53&lt;&gt;0,+(Y53/X53)*100,0)</f>
        <v>-1767.074598677998</v>
      </c>
      <c r="AA53" s="54">
        <f>+AA51-AA52</f>
        <v>-1058959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7373055</v>
      </c>
      <c r="D56" s="48">
        <f>SUM(D53:D55)</f>
        <v>0</v>
      </c>
      <c r="E56" s="49">
        <f t="shared" si="5"/>
        <v>-1058959</v>
      </c>
      <c r="F56" s="50">
        <f t="shared" si="5"/>
        <v>-1058959</v>
      </c>
      <c r="G56" s="50">
        <f t="shared" si="5"/>
        <v>5141023</v>
      </c>
      <c r="H56" s="50">
        <f t="shared" si="5"/>
        <v>-282474</v>
      </c>
      <c r="I56" s="50">
        <f t="shared" si="5"/>
        <v>-444969</v>
      </c>
      <c r="J56" s="50">
        <f t="shared" si="5"/>
        <v>4413580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4413580</v>
      </c>
      <c r="X56" s="50">
        <f t="shared" si="5"/>
        <v>-264750</v>
      </c>
      <c r="Y56" s="50">
        <f t="shared" si="5"/>
        <v>4678330</v>
      </c>
      <c r="Z56" s="51">
        <f>+IF(X56&lt;&gt;0,+(Y56/X56)*100,0)</f>
        <v>-1767.074598677998</v>
      </c>
      <c r="AA56" s="48">
        <f>SUM(AA53:AA55)</f>
        <v>-1058959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7373055</v>
      </c>
      <c r="D59" s="65">
        <f>SUM(D56:D58)</f>
        <v>0</v>
      </c>
      <c r="E59" s="66">
        <f t="shared" si="6"/>
        <v>-1058959</v>
      </c>
      <c r="F59" s="67">
        <f t="shared" si="6"/>
        <v>-1058959</v>
      </c>
      <c r="G59" s="67">
        <f t="shared" si="6"/>
        <v>5141023</v>
      </c>
      <c r="H59" s="67">
        <f t="shared" si="6"/>
        <v>-282474</v>
      </c>
      <c r="I59" s="67">
        <f t="shared" si="6"/>
        <v>-444969</v>
      </c>
      <c r="J59" s="67">
        <f t="shared" si="6"/>
        <v>4413580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4413580</v>
      </c>
      <c r="X59" s="67">
        <f t="shared" si="6"/>
        <v>-264750</v>
      </c>
      <c r="Y59" s="67">
        <f t="shared" si="6"/>
        <v>4678330</v>
      </c>
      <c r="Z59" s="68">
        <f>+IF(X59&lt;&gt;0,+(Y59/X59)*100,0)</f>
        <v>-1767.074598677998</v>
      </c>
      <c r="AA59" s="65">
        <f>SUM(AA56:AA58)</f>
        <v>-1058959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17211049</v>
      </c>
      <c r="D8" s="20"/>
      <c r="E8" s="21">
        <v>18559000</v>
      </c>
      <c r="F8" s="22">
        <v>18559000</v>
      </c>
      <c r="G8" s="22">
        <v>1516988</v>
      </c>
      <c r="H8" s="22">
        <v>1575894</v>
      </c>
      <c r="I8" s="22">
        <v>1588000</v>
      </c>
      <c r="J8" s="22">
        <v>4680882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4680882</v>
      </c>
      <c r="X8" s="22">
        <v>4696133</v>
      </c>
      <c r="Y8" s="22">
        <v>-15251</v>
      </c>
      <c r="Z8" s="23">
        <v>-0.32475656034443656</v>
      </c>
      <c r="AA8" s="20">
        <v>18559000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8707</v>
      </c>
      <c r="D10" s="20"/>
      <c r="E10" s="21">
        <v>11000</v>
      </c>
      <c r="F10" s="22">
        <v>11000</v>
      </c>
      <c r="G10" s="22">
        <v>449</v>
      </c>
      <c r="H10" s="22">
        <v>449</v>
      </c>
      <c r="I10" s="22">
        <v>1606</v>
      </c>
      <c r="J10" s="22">
        <v>2504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2504</v>
      </c>
      <c r="X10" s="22">
        <v>5005</v>
      </c>
      <c r="Y10" s="22">
        <v>-2501</v>
      </c>
      <c r="Z10" s="23">
        <v>-49.970029970029969</v>
      </c>
      <c r="AA10" s="20">
        <v>11000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1319367</v>
      </c>
      <c r="D13" s="20"/>
      <c r="E13" s="21">
        <v>1299000</v>
      </c>
      <c r="F13" s="22">
        <v>1299000</v>
      </c>
      <c r="G13" s="22">
        <v>125585</v>
      </c>
      <c r="H13" s="22">
        <v>128047</v>
      </c>
      <c r="I13" s="22">
        <v>129801</v>
      </c>
      <c r="J13" s="22">
        <v>383433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383433</v>
      </c>
      <c r="X13" s="22">
        <v>324750</v>
      </c>
      <c r="Y13" s="22">
        <v>58683</v>
      </c>
      <c r="Z13" s="23">
        <v>18.070207852193995</v>
      </c>
      <c r="AA13" s="20">
        <v>1299000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3904253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2286583</v>
      </c>
      <c r="D28" s="20"/>
      <c r="E28" s="21">
        <v>2462000</v>
      </c>
      <c r="F28" s="22">
        <v>2462000</v>
      </c>
      <c r="G28" s="22">
        <v>198934</v>
      </c>
      <c r="H28" s="22">
        <v>198849</v>
      </c>
      <c r="I28" s="22">
        <v>197516</v>
      </c>
      <c r="J28" s="22">
        <v>595299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595299</v>
      </c>
      <c r="X28" s="22">
        <v>615501</v>
      </c>
      <c r="Y28" s="22">
        <v>-20202</v>
      </c>
      <c r="Z28" s="23">
        <v>-3.2822042531206281</v>
      </c>
      <c r="AA28" s="20">
        <v>2462000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24729959</v>
      </c>
      <c r="D32" s="29">
        <f t="shared" ref="D32:Y32" si="0">SUM(D6:D31)</f>
        <v>0</v>
      </c>
      <c r="E32" s="30">
        <f t="shared" si="0"/>
        <v>22331000</v>
      </c>
      <c r="F32" s="31">
        <f t="shared" si="0"/>
        <v>22331000</v>
      </c>
      <c r="G32" s="31">
        <f t="shared" si="0"/>
        <v>1841956</v>
      </c>
      <c r="H32" s="31">
        <f t="shared" si="0"/>
        <v>1903239</v>
      </c>
      <c r="I32" s="31">
        <f t="shared" si="0"/>
        <v>1916923</v>
      </c>
      <c r="J32" s="31">
        <f t="shared" si="0"/>
        <v>5662118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5662118</v>
      </c>
      <c r="X32" s="31">
        <f t="shared" si="0"/>
        <v>5641389</v>
      </c>
      <c r="Y32" s="31">
        <f t="shared" si="0"/>
        <v>20729</v>
      </c>
      <c r="Z32" s="32">
        <f>+IF(X32&lt;&gt;0,+(Y32/X32)*100,0)</f>
        <v>0.36744496789709058</v>
      </c>
      <c r="AA32" s="29">
        <f>SUM(AA6:AA31)</f>
        <v>22331000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4598716</v>
      </c>
      <c r="D34" s="20"/>
      <c r="E34" s="21">
        <v>5758815</v>
      </c>
      <c r="F34" s="22">
        <v>5758815</v>
      </c>
      <c r="G34" s="22">
        <v>424502</v>
      </c>
      <c r="H34" s="22">
        <v>427284</v>
      </c>
      <c r="I34" s="22">
        <v>403744</v>
      </c>
      <c r="J34" s="22">
        <v>1255530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1255530</v>
      </c>
      <c r="X34" s="22">
        <v>1349265</v>
      </c>
      <c r="Y34" s="22">
        <v>-93735</v>
      </c>
      <c r="Z34" s="23">
        <v>-6.9471156518548991</v>
      </c>
      <c r="AA34" s="20">
        <v>5758815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353307</v>
      </c>
      <c r="D37" s="20"/>
      <c r="E37" s="21">
        <v>746000</v>
      </c>
      <c r="F37" s="22">
        <v>746000</v>
      </c>
      <c r="G37" s="22">
        <v>236</v>
      </c>
      <c r="H37" s="22">
        <v>797</v>
      </c>
      <c r="I37" s="22">
        <v>2909</v>
      </c>
      <c r="J37" s="22">
        <v>3942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3942</v>
      </c>
      <c r="X37" s="22">
        <v>100741</v>
      </c>
      <c r="Y37" s="22">
        <v>-96799</v>
      </c>
      <c r="Z37" s="23">
        <v>-96.086995364350173</v>
      </c>
      <c r="AA37" s="20">
        <v>746000</v>
      </c>
    </row>
    <row r="38" spans="1:27" ht="13.5" x14ac:dyDescent="0.25">
      <c r="A38" s="19" t="s">
        <v>64</v>
      </c>
      <c r="B38" s="15" t="s">
        <v>32</v>
      </c>
      <c r="C38" s="20">
        <v>2876324</v>
      </c>
      <c r="D38" s="20"/>
      <c r="E38" s="21">
        <v>1975000</v>
      </c>
      <c r="F38" s="22">
        <v>1975000</v>
      </c>
      <c r="G38" s="22"/>
      <c r="H38" s="22">
        <v>329166</v>
      </c>
      <c r="I38" s="22">
        <v>164583</v>
      </c>
      <c r="J38" s="22">
        <v>493749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493749</v>
      </c>
      <c r="X38" s="22">
        <v>493749</v>
      </c>
      <c r="Y38" s="22"/>
      <c r="Z38" s="23"/>
      <c r="AA38" s="20">
        <v>1975000</v>
      </c>
    </row>
    <row r="39" spans="1:27" ht="13.5" x14ac:dyDescent="0.25">
      <c r="A39" s="19" t="s">
        <v>65</v>
      </c>
      <c r="B39" s="15" t="s">
        <v>32</v>
      </c>
      <c r="C39" s="20">
        <v>3992286</v>
      </c>
      <c r="D39" s="20"/>
      <c r="E39" s="21">
        <v>4900000</v>
      </c>
      <c r="F39" s="22">
        <v>4900000</v>
      </c>
      <c r="G39" s="22"/>
      <c r="H39" s="22">
        <v>816666</v>
      </c>
      <c r="I39" s="22">
        <v>408333</v>
      </c>
      <c r="J39" s="22">
        <v>1224999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1224999</v>
      </c>
      <c r="X39" s="22">
        <v>1224999</v>
      </c>
      <c r="Y39" s="22"/>
      <c r="Z39" s="23"/>
      <c r="AA39" s="20">
        <v>4900000</v>
      </c>
    </row>
    <row r="40" spans="1:27" ht="13.5" x14ac:dyDescent="0.25">
      <c r="A40" s="19" t="s">
        <v>40</v>
      </c>
      <c r="B40" s="15" t="s">
        <v>32</v>
      </c>
      <c r="C40" s="20">
        <v>744325</v>
      </c>
      <c r="D40" s="20"/>
      <c r="E40" s="21">
        <v>781000</v>
      </c>
      <c r="F40" s="22">
        <v>781000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39501</v>
      </c>
      <c r="Y40" s="22">
        <v>-39501</v>
      </c>
      <c r="Z40" s="23">
        <v>-100</v>
      </c>
      <c r="AA40" s="20">
        <v>781000</v>
      </c>
    </row>
    <row r="41" spans="1:27" ht="13.5" x14ac:dyDescent="0.25">
      <c r="A41" s="19" t="s">
        <v>66</v>
      </c>
      <c r="B41" s="15" t="s">
        <v>32</v>
      </c>
      <c r="C41" s="20">
        <v>1452398</v>
      </c>
      <c r="D41" s="20"/>
      <c r="E41" s="21">
        <v>2541000</v>
      </c>
      <c r="F41" s="22">
        <v>2541000</v>
      </c>
      <c r="G41" s="22">
        <v>1495</v>
      </c>
      <c r="H41" s="22">
        <v>44299</v>
      </c>
      <c r="I41" s="22">
        <v>192995</v>
      </c>
      <c r="J41" s="22">
        <v>238789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238789</v>
      </c>
      <c r="X41" s="22">
        <v>236003</v>
      </c>
      <c r="Y41" s="22">
        <v>2786</v>
      </c>
      <c r="Z41" s="23">
        <v>1.180493468303369</v>
      </c>
      <c r="AA41" s="20">
        <v>2541000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657169</v>
      </c>
      <c r="D44" s="20"/>
      <c r="E44" s="21">
        <v>1975000</v>
      </c>
      <c r="F44" s="22">
        <v>1975000</v>
      </c>
      <c r="G44" s="22">
        <v>63074</v>
      </c>
      <c r="H44" s="22">
        <v>92055</v>
      </c>
      <c r="I44" s="22">
        <v>87730</v>
      </c>
      <c r="J44" s="22">
        <v>242859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242859</v>
      </c>
      <c r="X44" s="22">
        <v>436029</v>
      </c>
      <c r="Y44" s="22">
        <v>-193170</v>
      </c>
      <c r="Z44" s="23">
        <v>-44.302099172302761</v>
      </c>
      <c r="AA44" s="20">
        <v>1975000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14674525</v>
      </c>
      <c r="D47" s="29">
        <f t="shared" ref="D47:Y47" si="1">SUM(D34:D46)</f>
        <v>0</v>
      </c>
      <c r="E47" s="30">
        <f t="shared" si="1"/>
        <v>18676815</v>
      </c>
      <c r="F47" s="31">
        <f t="shared" si="1"/>
        <v>18676815</v>
      </c>
      <c r="G47" s="31">
        <f t="shared" si="1"/>
        <v>489307</v>
      </c>
      <c r="H47" s="31">
        <f t="shared" si="1"/>
        <v>1710267</v>
      </c>
      <c r="I47" s="31">
        <f t="shared" si="1"/>
        <v>1260294</v>
      </c>
      <c r="J47" s="31">
        <f t="shared" si="1"/>
        <v>3459868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3459868</v>
      </c>
      <c r="X47" s="31">
        <f t="shared" si="1"/>
        <v>3880287</v>
      </c>
      <c r="Y47" s="31">
        <f t="shared" si="1"/>
        <v>-420419</v>
      </c>
      <c r="Z47" s="32">
        <f>+IF(X47&lt;&gt;0,+(Y47/X47)*100,0)</f>
        <v>-10.834739801463138</v>
      </c>
      <c r="AA47" s="29">
        <f>SUM(AA34:AA46)</f>
        <v>18676815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10055434</v>
      </c>
      <c r="D48" s="39">
        <f t="shared" si="2"/>
        <v>0</v>
      </c>
      <c r="E48" s="40">
        <f t="shared" si="2"/>
        <v>3654185</v>
      </c>
      <c r="F48" s="41">
        <f t="shared" si="2"/>
        <v>3654185</v>
      </c>
      <c r="G48" s="41">
        <f t="shared" si="2"/>
        <v>1352649</v>
      </c>
      <c r="H48" s="41">
        <f t="shared" si="2"/>
        <v>192972</v>
      </c>
      <c r="I48" s="41">
        <f t="shared" si="2"/>
        <v>656629</v>
      </c>
      <c r="J48" s="41">
        <f t="shared" si="2"/>
        <v>2202250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2202250</v>
      </c>
      <c r="X48" s="41">
        <f t="shared" si="2"/>
        <v>1761102</v>
      </c>
      <c r="Y48" s="41">
        <f t="shared" si="2"/>
        <v>441148</v>
      </c>
      <c r="Z48" s="42">
        <f>+IF(X48&lt;&gt;0,+(Y48/X48)*100,0)</f>
        <v>25.049542843060767</v>
      </c>
      <c r="AA48" s="39">
        <f>+AA32-AA47</f>
        <v>3654185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10055434</v>
      </c>
      <c r="D51" s="48">
        <f t="shared" si="3"/>
        <v>0</v>
      </c>
      <c r="E51" s="49">
        <f t="shared" si="3"/>
        <v>3654185</v>
      </c>
      <c r="F51" s="50">
        <f t="shared" si="3"/>
        <v>3654185</v>
      </c>
      <c r="G51" s="50">
        <f t="shared" si="3"/>
        <v>1352649</v>
      </c>
      <c r="H51" s="50">
        <f t="shared" si="3"/>
        <v>192972</v>
      </c>
      <c r="I51" s="50">
        <f t="shared" si="3"/>
        <v>656629</v>
      </c>
      <c r="J51" s="50">
        <f t="shared" si="3"/>
        <v>2202250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2202250</v>
      </c>
      <c r="X51" s="50">
        <f t="shared" si="3"/>
        <v>1761102</v>
      </c>
      <c r="Y51" s="50">
        <f t="shared" si="3"/>
        <v>441148</v>
      </c>
      <c r="Z51" s="51">
        <f>+IF(X51&lt;&gt;0,+(Y51/X51)*100,0)</f>
        <v>25.049542843060767</v>
      </c>
      <c r="AA51" s="48">
        <f>SUM(AA48:AA50)</f>
        <v>3654185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10055434</v>
      </c>
      <c r="D53" s="54">
        <f>+D51-D52</f>
        <v>0</v>
      </c>
      <c r="E53" s="55">
        <f t="shared" si="4"/>
        <v>3654185</v>
      </c>
      <c r="F53" s="56">
        <f t="shared" si="4"/>
        <v>3654185</v>
      </c>
      <c r="G53" s="56">
        <f t="shared" si="4"/>
        <v>1352649</v>
      </c>
      <c r="H53" s="56">
        <f t="shared" si="4"/>
        <v>192972</v>
      </c>
      <c r="I53" s="56">
        <f t="shared" si="4"/>
        <v>656629</v>
      </c>
      <c r="J53" s="56">
        <f t="shared" si="4"/>
        <v>2202250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2202250</v>
      </c>
      <c r="X53" s="56">
        <f t="shared" si="4"/>
        <v>1761102</v>
      </c>
      <c r="Y53" s="56">
        <f t="shared" si="4"/>
        <v>441148</v>
      </c>
      <c r="Z53" s="57">
        <f>+IF(X53&lt;&gt;0,+(Y53/X53)*100,0)</f>
        <v>25.049542843060767</v>
      </c>
      <c r="AA53" s="54">
        <f>+AA51-AA52</f>
        <v>3654185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10055434</v>
      </c>
      <c r="D56" s="48">
        <f>SUM(D53:D55)</f>
        <v>0</v>
      </c>
      <c r="E56" s="49">
        <f t="shared" si="5"/>
        <v>3654185</v>
      </c>
      <c r="F56" s="50">
        <f t="shared" si="5"/>
        <v>3654185</v>
      </c>
      <c r="G56" s="50">
        <f t="shared" si="5"/>
        <v>1352649</v>
      </c>
      <c r="H56" s="50">
        <f t="shared" si="5"/>
        <v>192972</v>
      </c>
      <c r="I56" s="50">
        <f t="shared" si="5"/>
        <v>656629</v>
      </c>
      <c r="J56" s="50">
        <f t="shared" si="5"/>
        <v>2202250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2202250</v>
      </c>
      <c r="X56" s="50">
        <f t="shared" si="5"/>
        <v>1761102</v>
      </c>
      <c r="Y56" s="50">
        <f t="shared" si="5"/>
        <v>441148</v>
      </c>
      <c r="Z56" s="51">
        <f>+IF(X56&lt;&gt;0,+(Y56/X56)*100,0)</f>
        <v>25.049542843060767</v>
      </c>
      <c r="AA56" s="48">
        <f>SUM(AA53:AA55)</f>
        <v>3654185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10055434</v>
      </c>
      <c r="D59" s="65">
        <f>SUM(D56:D58)</f>
        <v>0</v>
      </c>
      <c r="E59" s="66">
        <f t="shared" si="6"/>
        <v>3654185</v>
      </c>
      <c r="F59" s="67">
        <f t="shared" si="6"/>
        <v>3654185</v>
      </c>
      <c r="G59" s="67">
        <f t="shared" si="6"/>
        <v>1352649</v>
      </c>
      <c r="H59" s="67">
        <f t="shared" si="6"/>
        <v>192972</v>
      </c>
      <c r="I59" s="67">
        <f t="shared" si="6"/>
        <v>656629</v>
      </c>
      <c r="J59" s="67">
        <f t="shared" si="6"/>
        <v>2202250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2202250</v>
      </c>
      <c r="X59" s="67">
        <f t="shared" si="6"/>
        <v>1761102</v>
      </c>
      <c r="Y59" s="67">
        <f t="shared" si="6"/>
        <v>441148</v>
      </c>
      <c r="Z59" s="68">
        <f>+IF(X59&lt;&gt;0,+(Y59/X59)*100,0)</f>
        <v>25.049542843060767</v>
      </c>
      <c r="AA59" s="65">
        <f>SUM(AA56:AA58)</f>
        <v>3654185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91984780</v>
      </c>
      <c r="D8" s="20"/>
      <c r="E8" s="21">
        <v>99731918</v>
      </c>
      <c r="F8" s="22">
        <v>99731918</v>
      </c>
      <c r="G8" s="22">
        <v>8741535</v>
      </c>
      <c r="H8" s="22">
        <v>7998057</v>
      </c>
      <c r="I8" s="22">
        <v>8403950</v>
      </c>
      <c r="J8" s="22">
        <v>25143542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25143542</v>
      </c>
      <c r="X8" s="22">
        <v>25075075</v>
      </c>
      <c r="Y8" s="22">
        <v>68467</v>
      </c>
      <c r="Z8" s="23">
        <v>0.27304803674565281</v>
      </c>
      <c r="AA8" s="20">
        <v>99731918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3188644</v>
      </c>
      <c r="D13" s="20"/>
      <c r="E13" s="21">
        <v>2948047</v>
      </c>
      <c r="F13" s="22">
        <v>2948047</v>
      </c>
      <c r="G13" s="22">
        <v>123059</v>
      </c>
      <c r="H13" s="22">
        <v>120655</v>
      </c>
      <c r="I13" s="22">
        <v>120716</v>
      </c>
      <c r="J13" s="22">
        <v>364430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364430</v>
      </c>
      <c r="X13" s="22">
        <v>596654</v>
      </c>
      <c r="Y13" s="22">
        <v>-232224</v>
      </c>
      <c r="Z13" s="23">
        <v>-38.921049720608593</v>
      </c>
      <c r="AA13" s="20">
        <v>2948047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5011</v>
      </c>
      <c r="D17" s="20"/>
      <c r="E17" s="21">
        <v>-66</v>
      </c>
      <c r="F17" s="22">
        <v>-66</v>
      </c>
      <c r="G17" s="22">
        <v>489</v>
      </c>
      <c r="H17" s="22">
        <v>489</v>
      </c>
      <c r="I17" s="22">
        <v>489</v>
      </c>
      <c r="J17" s="22">
        <v>1467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1467</v>
      </c>
      <c r="X17" s="22">
        <v>-14</v>
      </c>
      <c r="Y17" s="22">
        <v>1481</v>
      </c>
      <c r="Z17" s="23">
        <v>-10578.571428571429</v>
      </c>
      <c r="AA17" s="20">
        <v>-66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4624588</v>
      </c>
      <c r="D19" s="20"/>
      <c r="E19" s="21">
        <v>1000000</v>
      </c>
      <c r="F19" s="22">
        <v>1000000</v>
      </c>
      <c r="G19" s="22">
        <v>85471</v>
      </c>
      <c r="H19" s="22">
        <v>129982</v>
      </c>
      <c r="I19" s="22">
        <v>139413</v>
      </c>
      <c r="J19" s="22">
        <v>354866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354866</v>
      </c>
      <c r="X19" s="22">
        <v>246238</v>
      </c>
      <c r="Y19" s="22">
        <v>108628</v>
      </c>
      <c r="Z19" s="23">
        <v>44.115043169616385</v>
      </c>
      <c r="AA19" s="20">
        <v>1000000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8500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15043402</v>
      </c>
      <c r="D25" s="20"/>
      <c r="E25" s="21">
        <v>20624033</v>
      </c>
      <c r="F25" s="22">
        <v>20624033</v>
      </c>
      <c r="G25" s="22">
        <v>8593384</v>
      </c>
      <c r="H25" s="22"/>
      <c r="I25" s="22"/>
      <c r="J25" s="22">
        <v>8593384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8593384</v>
      </c>
      <c r="X25" s="22">
        <v>5167272</v>
      </c>
      <c r="Y25" s="22">
        <v>3426112</v>
      </c>
      <c r="Z25" s="23">
        <v>66.30407689008824</v>
      </c>
      <c r="AA25" s="20">
        <v>20624033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245580</v>
      </c>
      <c r="F26" s="22">
        <v>245580</v>
      </c>
      <c r="G26" s="22">
        <v>159800</v>
      </c>
      <c r="H26" s="22">
        <v>158562</v>
      </c>
      <c r="I26" s="22">
        <v>154714</v>
      </c>
      <c r="J26" s="22">
        <v>473076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473076</v>
      </c>
      <c r="X26" s="22">
        <v>61395</v>
      </c>
      <c r="Y26" s="22">
        <v>411681</v>
      </c>
      <c r="Z26" s="23">
        <v>670.54483264109456</v>
      </c>
      <c r="AA26" s="20">
        <v>245580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15795250</v>
      </c>
      <c r="D28" s="20"/>
      <c r="E28" s="21">
        <v>16895305</v>
      </c>
      <c r="F28" s="22">
        <v>16895305</v>
      </c>
      <c r="G28" s="22">
        <v>1700670</v>
      </c>
      <c r="H28" s="22">
        <v>1321584</v>
      </c>
      <c r="I28" s="22">
        <v>1301130</v>
      </c>
      <c r="J28" s="22">
        <v>4323384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4323384</v>
      </c>
      <c r="X28" s="22">
        <v>4631214</v>
      </c>
      <c r="Y28" s="22">
        <v>-307830</v>
      </c>
      <c r="Z28" s="23">
        <v>-6.6468532872806145</v>
      </c>
      <c r="AA28" s="20">
        <v>16895305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325424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130975599</v>
      </c>
      <c r="D32" s="29">
        <f t="shared" ref="D32:Y32" si="0">SUM(D6:D31)</f>
        <v>0</v>
      </c>
      <c r="E32" s="30">
        <f t="shared" si="0"/>
        <v>141444817</v>
      </c>
      <c r="F32" s="31">
        <f t="shared" si="0"/>
        <v>141444817</v>
      </c>
      <c r="G32" s="31">
        <f t="shared" si="0"/>
        <v>19404408</v>
      </c>
      <c r="H32" s="31">
        <f t="shared" si="0"/>
        <v>9729329</v>
      </c>
      <c r="I32" s="31">
        <f t="shared" si="0"/>
        <v>10120412</v>
      </c>
      <c r="J32" s="31">
        <f t="shared" si="0"/>
        <v>39254149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39254149</v>
      </c>
      <c r="X32" s="31">
        <f t="shared" si="0"/>
        <v>35777834</v>
      </c>
      <c r="Y32" s="31">
        <f t="shared" si="0"/>
        <v>3476315</v>
      </c>
      <c r="Z32" s="32">
        <f>+IF(X32&lt;&gt;0,+(Y32/X32)*100,0)</f>
        <v>9.7163931164754143</v>
      </c>
      <c r="AA32" s="29">
        <f>SUM(AA6:AA31)</f>
        <v>141444817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35803971</v>
      </c>
      <c r="D34" s="20"/>
      <c r="E34" s="21">
        <v>34833992</v>
      </c>
      <c r="F34" s="22">
        <v>34833992</v>
      </c>
      <c r="G34" s="22">
        <v>3152372</v>
      </c>
      <c r="H34" s="22">
        <v>3062601</v>
      </c>
      <c r="I34" s="22">
        <v>3411313</v>
      </c>
      <c r="J34" s="22">
        <v>9626286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9626286</v>
      </c>
      <c r="X34" s="22">
        <v>8344047</v>
      </c>
      <c r="Y34" s="22">
        <v>1282239</v>
      </c>
      <c r="Z34" s="23">
        <v>15.367111426865165</v>
      </c>
      <c r="AA34" s="20">
        <v>34833992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9800899</v>
      </c>
      <c r="D37" s="20"/>
      <c r="E37" s="21">
        <v>14234212</v>
      </c>
      <c r="F37" s="22">
        <v>14234212</v>
      </c>
      <c r="G37" s="22">
        <v>404250</v>
      </c>
      <c r="H37" s="22">
        <v>705996</v>
      </c>
      <c r="I37" s="22">
        <v>464481</v>
      </c>
      <c r="J37" s="22">
        <v>1574727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1574727</v>
      </c>
      <c r="X37" s="22">
        <v>3724193</v>
      </c>
      <c r="Y37" s="22">
        <v>-2149466</v>
      </c>
      <c r="Z37" s="23">
        <v>-57.716289139687447</v>
      </c>
      <c r="AA37" s="20">
        <v>14234212</v>
      </c>
    </row>
    <row r="38" spans="1:27" ht="13.5" x14ac:dyDescent="0.25">
      <c r="A38" s="19" t="s">
        <v>64</v>
      </c>
      <c r="B38" s="15" t="s">
        <v>32</v>
      </c>
      <c r="C38" s="20">
        <v>4446225</v>
      </c>
      <c r="D38" s="20"/>
      <c r="E38" s="21">
        <v>1849170</v>
      </c>
      <c r="F38" s="22">
        <v>1849170</v>
      </c>
      <c r="G38" s="22"/>
      <c r="H38" s="22">
        <v>267996</v>
      </c>
      <c r="I38" s="22">
        <v>133998</v>
      </c>
      <c r="J38" s="22">
        <v>401994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401994</v>
      </c>
      <c r="X38" s="22">
        <v>462260</v>
      </c>
      <c r="Y38" s="22">
        <v>-60266</v>
      </c>
      <c r="Z38" s="23">
        <v>-13.037251763077057</v>
      </c>
      <c r="AA38" s="20">
        <v>1849170</v>
      </c>
    </row>
    <row r="39" spans="1:27" ht="13.5" x14ac:dyDescent="0.25">
      <c r="A39" s="19" t="s">
        <v>65</v>
      </c>
      <c r="B39" s="15" t="s">
        <v>32</v>
      </c>
      <c r="C39" s="20">
        <v>28864563</v>
      </c>
      <c r="D39" s="20"/>
      <c r="E39" s="21">
        <v>31100700</v>
      </c>
      <c r="F39" s="22">
        <v>31100700</v>
      </c>
      <c r="G39" s="22"/>
      <c r="H39" s="22"/>
      <c r="I39" s="22">
        <v>7401504</v>
      </c>
      <c r="J39" s="22">
        <v>7401504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7401504</v>
      </c>
      <c r="X39" s="22">
        <v>7775175</v>
      </c>
      <c r="Y39" s="22">
        <v>-373671</v>
      </c>
      <c r="Z39" s="23">
        <v>-4.8059497053120994</v>
      </c>
      <c r="AA39" s="20">
        <v>31100700</v>
      </c>
    </row>
    <row r="40" spans="1:27" ht="13.5" x14ac:dyDescent="0.25">
      <c r="A40" s="19" t="s">
        <v>40</v>
      </c>
      <c r="B40" s="15" t="s">
        <v>32</v>
      </c>
      <c r="C40" s="20">
        <v>3539473</v>
      </c>
      <c r="D40" s="20"/>
      <c r="E40" s="21">
        <v>3219708</v>
      </c>
      <c r="F40" s="22">
        <v>3219708</v>
      </c>
      <c r="G40" s="22">
        <v>268308</v>
      </c>
      <c r="H40" s="22">
        <v>268308</v>
      </c>
      <c r="I40" s="22">
        <v>268308</v>
      </c>
      <c r="J40" s="22">
        <v>804924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804924</v>
      </c>
      <c r="X40" s="22">
        <v>804927</v>
      </c>
      <c r="Y40" s="22">
        <v>-3</v>
      </c>
      <c r="Z40" s="23"/>
      <c r="AA40" s="20">
        <v>3219708</v>
      </c>
    </row>
    <row r="41" spans="1:27" ht="13.5" x14ac:dyDescent="0.25">
      <c r="A41" s="19" t="s">
        <v>66</v>
      </c>
      <c r="B41" s="15" t="s">
        <v>32</v>
      </c>
      <c r="C41" s="20">
        <v>12074263</v>
      </c>
      <c r="D41" s="20"/>
      <c r="E41" s="21">
        <v>24011602</v>
      </c>
      <c r="F41" s="22">
        <v>24011602</v>
      </c>
      <c r="G41" s="22"/>
      <c r="H41" s="22">
        <v>948180</v>
      </c>
      <c r="I41" s="22">
        <v>1229429</v>
      </c>
      <c r="J41" s="22">
        <v>2177609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2177609</v>
      </c>
      <c r="X41" s="22">
        <v>6654984</v>
      </c>
      <c r="Y41" s="22">
        <v>-4477375</v>
      </c>
      <c r="Z41" s="23">
        <v>-67.278523885256519</v>
      </c>
      <c r="AA41" s="20">
        <v>24011602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1140964</v>
      </c>
      <c r="D43" s="20"/>
      <c r="E43" s="21">
        <v>2154588</v>
      </c>
      <c r="F43" s="22">
        <v>2154588</v>
      </c>
      <c r="G43" s="22"/>
      <c r="H43" s="22"/>
      <c r="I43" s="22">
        <v>40716</v>
      </c>
      <c r="J43" s="22">
        <v>40716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40716</v>
      </c>
      <c r="X43" s="22">
        <v>538647</v>
      </c>
      <c r="Y43" s="22">
        <v>-497931</v>
      </c>
      <c r="Z43" s="23">
        <v>-92.441060657536383</v>
      </c>
      <c r="AA43" s="20">
        <v>2154588</v>
      </c>
    </row>
    <row r="44" spans="1:27" ht="13.5" x14ac:dyDescent="0.25">
      <c r="A44" s="19" t="s">
        <v>69</v>
      </c>
      <c r="B44" s="15" t="s">
        <v>32</v>
      </c>
      <c r="C44" s="20">
        <v>7775036</v>
      </c>
      <c r="D44" s="20"/>
      <c r="E44" s="21">
        <v>7854178</v>
      </c>
      <c r="F44" s="22">
        <v>7854178</v>
      </c>
      <c r="G44" s="22">
        <v>495244</v>
      </c>
      <c r="H44" s="22">
        <v>751340</v>
      </c>
      <c r="I44" s="22">
        <v>833871</v>
      </c>
      <c r="J44" s="22">
        <v>2080455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2080455</v>
      </c>
      <c r="X44" s="22">
        <v>2562465</v>
      </c>
      <c r="Y44" s="22">
        <v>-482010</v>
      </c>
      <c r="Z44" s="23">
        <v>-18.810403264044581</v>
      </c>
      <c r="AA44" s="20">
        <v>7854178</v>
      </c>
    </row>
    <row r="45" spans="1:27" ht="13.5" x14ac:dyDescent="0.25">
      <c r="A45" s="19" t="s">
        <v>70</v>
      </c>
      <c r="B45" s="15" t="s">
        <v>32</v>
      </c>
      <c r="C45" s="20">
        <v>147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419339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103864880</v>
      </c>
      <c r="D47" s="29">
        <f t="shared" ref="D47:Y47" si="1">SUM(D34:D46)</f>
        <v>0</v>
      </c>
      <c r="E47" s="30">
        <f t="shared" si="1"/>
        <v>119258150</v>
      </c>
      <c r="F47" s="31">
        <f t="shared" si="1"/>
        <v>119258150</v>
      </c>
      <c r="G47" s="31">
        <f t="shared" si="1"/>
        <v>4320174</v>
      </c>
      <c r="H47" s="31">
        <f t="shared" si="1"/>
        <v>6004421</v>
      </c>
      <c r="I47" s="31">
        <f t="shared" si="1"/>
        <v>13783620</v>
      </c>
      <c r="J47" s="31">
        <f t="shared" si="1"/>
        <v>24108215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24108215</v>
      </c>
      <c r="X47" s="31">
        <f t="shared" si="1"/>
        <v>30866698</v>
      </c>
      <c r="Y47" s="31">
        <f t="shared" si="1"/>
        <v>-6758483</v>
      </c>
      <c r="Z47" s="32">
        <f>+IF(X47&lt;&gt;0,+(Y47/X47)*100,0)</f>
        <v>-21.89571103459139</v>
      </c>
      <c r="AA47" s="29">
        <f>SUM(AA34:AA46)</f>
        <v>119258150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27110719</v>
      </c>
      <c r="D48" s="39">
        <f t="shared" si="2"/>
        <v>0</v>
      </c>
      <c r="E48" s="40">
        <f t="shared" si="2"/>
        <v>22186667</v>
      </c>
      <c r="F48" s="41">
        <f t="shared" si="2"/>
        <v>22186667</v>
      </c>
      <c r="G48" s="41">
        <f t="shared" si="2"/>
        <v>15084234</v>
      </c>
      <c r="H48" s="41">
        <f t="shared" si="2"/>
        <v>3724908</v>
      </c>
      <c r="I48" s="41">
        <f t="shared" si="2"/>
        <v>-3663208</v>
      </c>
      <c r="J48" s="41">
        <f t="shared" si="2"/>
        <v>15145934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15145934</v>
      </c>
      <c r="X48" s="41">
        <f t="shared" si="2"/>
        <v>4911136</v>
      </c>
      <c r="Y48" s="41">
        <f t="shared" si="2"/>
        <v>10234798</v>
      </c>
      <c r="Z48" s="42">
        <f>+IF(X48&lt;&gt;0,+(Y48/X48)*100,0)</f>
        <v>208.39980810956976</v>
      </c>
      <c r="AA48" s="39">
        <f>+AA32-AA47</f>
        <v>22186667</v>
      </c>
    </row>
    <row r="49" spans="1:27" ht="25.5" x14ac:dyDescent="0.25">
      <c r="A49" s="43" t="s">
        <v>74</v>
      </c>
      <c r="B49" s="15" t="s">
        <v>32</v>
      </c>
      <c r="C49" s="20">
        <v>25166105</v>
      </c>
      <c r="D49" s="20"/>
      <c r="E49" s="21">
        <v>23333076</v>
      </c>
      <c r="F49" s="22">
        <v>23828795</v>
      </c>
      <c r="G49" s="22"/>
      <c r="H49" s="22"/>
      <c r="I49" s="22">
        <v>1562318</v>
      </c>
      <c r="J49" s="22">
        <v>1562318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1562318</v>
      </c>
      <c r="X49" s="22">
        <v>5833272</v>
      </c>
      <c r="Y49" s="22">
        <v>-4270954</v>
      </c>
      <c r="Z49" s="23">
        <v>-73.217124111476366</v>
      </c>
      <c r="AA49" s="20">
        <v>23828795</v>
      </c>
    </row>
    <row r="50" spans="1:27" ht="13.5" x14ac:dyDescent="0.25">
      <c r="A50" s="43" t="s">
        <v>75</v>
      </c>
      <c r="B50" s="15" t="s">
        <v>32</v>
      </c>
      <c r="C50" s="44">
        <v>4076588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56353412</v>
      </c>
      <c r="D51" s="48">
        <f t="shared" si="3"/>
        <v>0</v>
      </c>
      <c r="E51" s="49">
        <f t="shared" si="3"/>
        <v>45519743</v>
      </c>
      <c r="F51" s="50">
        <f t="shared" si="3"/>
        <v>46015462</v>
      </c>
      <c r="G51" s="50">
        <f t="shared" si="3"/>
        <v>15084234</v>
      </c>
      <c r="H51" s="50">
        <f t="shared" si="3"/>
        <v>3724908</v>
      </c>
      <c r="I51" s="50">
        <f t="shared" si="3"/>
        <v>-2100890</v>
      </c>
      <c r="J51" s="50">
        <f t="shared" si="3"/>
        <v>16708252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16708252</v>
      </c>
      <c r="X51" s="50">
        <f t="shared" si="3"/>
        <v>10744408</v>
      </c>
      <c r="Y51" s="50">
        <f t="shared" si="3"/>
        <v>5963844</v>
      </c>
      <c r="Z51" s="51">
        <f>+IF(X51&lt;&gt;0,+(Y51/X51)*100,0)</f>
        <v>55.506492307440304</v>
      </c>
      <c r="AA51" s="48">
        <f>SUM(AA48:AA50)</f>
        <v>46015462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56353412</v>
      </c>
      <c r="D53" s="54">
        <f>+D51-D52</f>
        <v>0</v>
      </c>
      <c r="E53" s="55">
        <f t="shared" si="4"/>
        <v>45519743</v>
      </c>
      <c r="F53" s="56">
        <f t="shared" si="4"/>
        <v>46015462</v>
      </c>
      <c r="G53" s="56">
        <f t="shared" si="4"/>
        <v>15084234</v>
      </c>
      <c r="H53" s="56">
        <f t="shared" si="4"/>
        <v>3724908</v>
      </c>
      <c r="I53" s="56">
        <f t="shared" si="4"/>
        <v>-2100890</v>
      </c>
      <c r="J53" s="56">
        <f t="shared" si="4"/>
        <v>16708252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16708252</v>
      </c>
      <c r="X53" s="56">
        <f t="shared" si="4"/>
        <v>10744408</v>
      </c>
      <c r="Y53" s="56">
        <f t="shared" si="4"/>
        <v>5963844</v>
      </c>
      <c r="Z53" s="57">
        <f>+IF(X53&lt;&gt;0,+(Y53/X53)*100,0)</f>
        <v>55.506492307440304</v>
      </c>
      <c r="AA53" s="54">
        <f>+AA51-AA52</f>
        <v>46015462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56353412</v>
      </c>
      <c r="D56" s="48">
        <f>SUM(D53:D55)</f>
        <v>0</v>
      </c>
      <c r="E56" s="49">
        <f t="shared" si="5"/>
        <v>45519743</v>
      </c>
      <c r="F56" s="50">
        <f t="shared" si="5"/>
        <v>46015462</v>
      </c>
      <c r="G56" s="50">
        <f t="shared" si="5"/>
        <v>15084234</v>
      </c>
      <c r="H56" s="50">
        <f t="shared" si="5"/>
        <v>3724908</v>
      </c>
      <c r="I56" s="50">
        <f t="shared" si="5"/>
        <v>-2100890</v>
      </c>
      <c r="J56" s="50">
        <f t="shared" si="5"/>
        <v>16708252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16708252</v>
      </c>
      <c r="X56" s="50">
        <f t="shared" si="5"/>
        <v>10744408</v>
      </c>
      <c r="Y56" s="50">
        <f t="shared" si="5"/>
        <v>5963844</v>
      </c>
      <c r="Z56" s="51">
        <f>+IF(X56&lt;&gt;0,+(Y56/X56)*100,0)</f>
        <v>55.506492307440304</v>
      </c>
      <c r="AA56" s="48">
        <f>SUM(AA53:AA55)</f>
        <v>46015462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56353412</v>
      </c>
      <c r="D59" s="65">
        <f>SUM(D56:D58)</f>
        <v>0</v>
      </c>
      <c r="E59" s="66">
        <f t="shared" si="6"/>
        <v>45519743</v>
      </c>
      <c r="F59" s="67">
        <f t="shared" si="6"/>
        <v>46015462</v>
      </c>
      <c r="G59" s="67">
        <f t="shared" si="6"/>
        <v>15084234</v>
      </c>
      <c r="H59" s="67">
        <f t="shared" si="6"/>
        <v>3724908</v>
      </c>
      <c r="I59" s="67">
        <f t="shared" si="6"/>
        <v>-2100890</v>
      </c>
      <c r="J59" s="67">
        <f t="shared" si="6"/>
        <v>16708252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16708252</v>
      </c>
      <c r="X59" s="67">
        <f t="shared" si="6"/>
        <v>10744408</v>
      </c>
      <c r="Y59" s="67">
        <f t="shared" si="6"/>
        <v>5963844</v>
      </c>
      <c r="Z59" s="68">
        <f>+IF(X59&lt;&gt;0,+(Y59/X59)*100,0)</f>
        <v>55.506492307440304</v>
      </c>
      <c r="AA59" s="65">
        <f>SUM(AA56:AA58)</f>
        <v>46015462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59073234</v>
      </c>
      <c r="D8" s="20"/>
      <c r="E8" s="21">
        <v>55548077</v>
      </c>
      <c r="F8" s="22">
        <v>55548077</v>
      </c>
      <c r="G8" s="22">
        <v>4376366</v>
      </c>
      <c r="H8" s="22">
        <v>5245854</v>
      </c>
      <c r="I8" s="22">
        <v>5005291</v>
      </c>
      <c r="J8" s="22">
        <v>14627511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14627511</v>
      </c>
      <c r="X8" s="22">
        <v>13892505</v>
      </c>
      <c r="Y8" s="22">
        <v>735006</v>
      </c>
      <c r="Z8" s="23">
        <v>5.2906657222725491</v>
      </c>
      <c r="AA8" s="20">
        <v>55548077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408284</v>
      </c>
      <c r="D10" s="20"/>
      <c r="E10" s="21">
        <v>482626</v>
      </c>
      <c r="F10" s="22">
        <v>482626</v>
      </c>
      <c r="G10" s="22">
        <v>48797</v>
      </c>
      <c r="H10" s="22">
        <v>44425</v>
      </c>
      <c r="I10" s="22">
        <v>42992</v>
      </c>
      <c r="J10" s="22">
        <v>136214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136214</v>
      </c>
      <c r="X10" s="22">
        <v>96525</v>
      </c>
      <c r="Y10" s="22">
        <v>39689</v>
      </c>
      <c r="Z10" s="23">
        <v>41.117845117845121</v>
      </c>
      <c r="AA10" s="20">
        <v>482626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6374717</v>
      </c>
      <c r="D19" s="20"/>
      <c r="E19" s="21">
        <v>979685</v>
      </c>
      <c r="F19" s="22">
        <v>979685</v>
      </c>
      <c r="G19" s="22">
        <v>-572806</v>
      </c>
      <c r="H19" s="22">
        <v>1319770</v>
      </c>
      <c r="I19" s="22">
        <v>169900</v>
      </c>
      <c r="J19" s="22">
        <v>916864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916864</v>
      </c>
      <c r="X19" s="22">
        <v>244923</v>
      </c>
      <c r="Y19" s="22">
        <v>671941</v>
      </c>
      <c r="Z19" s="23">
        <v>274.34785626503026</v>
      </c>
      <c r="AA19" s="20">
        <v>979685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30998057</v>
      </c>
      <c r="D25" s="20"/>
      <c r="E25" s="21">
        <v>33101100</v>
      </c>
      <c r="F25" s="22">
        <v>33101100</v>
      </c>
      <c r="G25" s="22">
        <v>13654054</v>
      </c>
      <c r="H25" s="22">
        <v>31473</v>
      </c>
      <c r="I25" s="22">
        <v>34307</v>
      </c>
      <c r="J25" s="22">
        <v>13719834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13719834</v>
      </c>
      <c r="X25" s="22">
        <v>12945752</v>
      </c>
      <c r="Y25" s="22">
        <v>774082</v>
      </c>
      <c r="Z25" s="23">
        <v>5.9794286187469066</v>
      </c>
      <c r="AA25" s="20">
        <v>33101100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2460438</v>
      </c>
      <c r="D28" s="20"/>
      <c r="E28" s="21">
        <v>2697852</v>
      </c>
      <c r="F28" s="22">
        <v>2697852</v>
      </c>
      <c r="G28" s="22">
        <v>211337</v>
      </c>
      <c r="H28" s="22">
        <v>213106</v>
      </c>
      <c r="I28" s="22">
        <v>209569</v>
      </c>
      <c r="J28" s="22">
        <v>634012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634012</v>
      </c>
      <c r="X28" s="22">
        <v>674466</v>
      </c>
      <c r="Y28" s="22">
        <v>-40454</v>
      </c>
      <c r="Z28" s="23">
        <v>-5.9979302144214834</v>
      </c>
      <c r="AA28" s="20">
        <v>2697852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99314730</v>
      </c>
      <c r="D32" s="29">
        <f t="shared" ref="D32:Y32" si="0">SUM(D6:D31)</f>
        <v>0</v>
      </c>
      <c r="E32" s="30">
        <f t="shared" si="0"/>
        <v>92809340</v>
      </c>
      <c r="F32" s="31">
        <f t="shared" si="0"/>
        <v>92809340</v>
      </c>
      <c r="G32" s="31">
        <f t="shared" si="0"/>
        <v>17717748</v>
      </c>
      <c r="H32" s="31">
        <f t="shared" si="0"/>
        <v>6854628</v>
      </c>
      <c r="I32" s="31">
        <f t="shared" si="0"/>
        <v>5462059</v>
      </c>
      <c r="J32" s="31">
        <f t="shared" si="0"/>
        <v>30034435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30034435</v>
      </c>
      <c r="X32" s="31">
        <f t="shared" si="0"/>
        <v>27854171</v>
      </c>
      <c r="Y32" s="31">
        <f t="shared" si="0"/>
        <v>2180264</v>
      </c>
      <c r="Z32" s="32">
        <f>+IF(X32&lt;&gt;0,+(Y32/X32)*100,0)</f>
        <v>7.8274237635720691</v>
      </c>
      <c r="AA32" s="29">
        <f>SUM(AA6:AA31)</f>
        <v>92809340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32449057</v>
      </c>
      <c r="D34" s="20"/>
      <c r="E34" s="21">
        <v>35081536</v>
      </c>
      <c r="F34" s="22">
        <v>35081536</v>
      </c>
      <c r="G34" s="22">
        <v>3813664</v>
      </c>
      <c r="H34" s="22">
        <v>899372</v>
      </c>
      <c r="I34" s="22">
        <v>3325100</v>
      </c>
      <c r="J34" s="22">
        <v>8038136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8038136</v>
      </c>
      <c r="X34" s="22">
        <v>7984266</v>
      </c>
      <c r="Y34" s="22">
        <v>53870</v>
      </c>
      <c r="Z34" s="23">
        <v>0.67470197009969357</v>
      </c>
      <c r="AA34" s="20">
        <v>35081536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4733742</v>
      </c>
      <c r="D37" s="20"/>
      <c r="E37" s="21">
        <v>5753504</v>
      </c>
      <c r="F37" s="22">
        <v>5753504</v>
      </c>
      <c r="G37" s="22">
        <v>438344</v>
      </c>
      <c r="H37" s="22">
        <v>448031</v>
      </c>
      <c r="I37" s="22">
        <v>243212</v>
      </c>
      <c r="J37" s="22">
        <v>1129587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1129587</v>
      </c>
      <c r="X37" s="22">
        <v>799429</v>
      </c>
      <c r="Y37" s="22">
        <v>330158</v>
      </c>
      <c r="Z37" s="23">
        <v>41.299227323502151</v>
      </c>
      <c r="AA37" s="20">
        <v>5753504</v>
      </c>
    </row>
    <row r="38" spans="1:27" ht="13.5" x14ac:dyDescent="0.25">
      <c r="A38" s="19" t="s">
        <v>64</v>
      </c>
      <c r="B38" s="15" t="s">
        <v>32</v>
      </c>
      <c r="C38" s="20">
        <v>916222</v>
      </c>
      <c r="D38" s="20"/>
      <c r="E38" s="21">
        <v>167131</v>
      </c>
      <c r="F38" s="22">
        <v>167131</v>
      </c>
      <c r="G38" s="22">
        <v>844166</v>
      </c>
      <c r="H38" s="22">
        <v>-844166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167131</v>
      </c>
    </row>
    <row r="39" spans="1:27" ht="13.5" x14ac:dyDescent="0.25">
      <c r="A39" s="19" t="s">
        <v>65</v>
      </c>
      <c r="B39" s="15" t="s">
        <v>32</v>
      </c>
      <c r="C39" s="20">
        <v>19548302</v>
      </c>
      <c r="D39" s="20"/>
      <c r="E39" s="21">
        <v>24667027</v>
      </c>
      <c r="F39" s="22">
        <v>24667027</v>
      </c>
      <c r="G39" s="22">
        <v>-126642</v>
      </c>
      <c r="H39" s="22">
        <v>126642</v>
      </c>
      <c r="I39" s="22">
        <v>5240466</v>
      </c>
      <c r="J39" s="22">
        <v>5240466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5240466</v>
      </c>
      <c r="X39" s="22"/>
      <c r="Y39" s="22">
        <v>5240466</v>
      </c>
      <c r="Z39" s="23"/>
      <c r="AA39" s="20">
        <v>24667027</v>
      </c>
    </row>
    <row r="40" spans="1:27" ht="13.5" x14ac:dyDescent="0.25">
      <c r="A40" s="19" t="s">
        <v>40</v>
      </c>
      <c r="B40" s="15" t="s">
        <v>32</v>
      </c>
      <c r="C40" s="20">
        <v>5512544</v>
      </c>
      <c r="D40" s="20"/>
      <c r="E40" s="21">
        <v>2711050</v>
      </c>
      <c r="F40" s="22">
        <v>2711050</v>
      </c>
      <c r="G40" s="22">
        <v>12537</v>
      </c>
      <c r="H40" s="22">
        <v>-12537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2711050</v>
      </c>
    </row>
    <row r="41" spans="1:27" ht="13.5" x14ac:dyDescent="0.25">
      <c r="A41" s="19" t="s">
        <v>66</v>
      </c>
      <c r="B41" s="15" t="s">
        <v>32</v>
      </c>
      <c r="C41" s="20">
        <v>7883221</v>
      </c>
      <c r="D41" s="20"/>
      <c r="E41" s="21">
        <v>7571095</v>
      </c>
      <c r="F41" s="22">
        <v>7571095</v>
      </c>
      <c r="G41" s="22">
        <v>451746</v>
      </c>
      <c r="H41" s="22">
        <v>217281</v>
      </c>
      <c r="I41" s="22">
        <v>858355</v>
      </c>
      <c r="J41" s="22">
        <v>1527382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1527382</v>
      </c>
      <c r="X41" s="22">
        <v>1880882</v>
      </c>
      <c r="Y41" s="22">
        <v>-353500</v>
      </c>
      <c r="Z41" s="23">
        <v>-18.794374128733221</v>
      </c>
      <c r="AA41" s="20">
        <v>7571095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1544502</v>
      </c>
      <c r="D43" s="20"/>
      <c r="E43" s="21">
        <v>1420069</v>
      </c>
      <c r="F43" s="22">
        <v>1420069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1420069</v>
      </c>
    </row>
    <row r="44" spans="1:27" ht="13.5" x14ac:dyDescent="0.25">
      <c r="A44" s="19" t="s">
        <v>69</v>
      </c>
      <c r="B44" s="15" t="s">
        <v>32</v>
      </c>
      <c r="C44" s="20">
        <v>3798764</v>
      </c>
      <c r="D44" s="20"/>
      <c r="E44" s="21">
        <v>2572578</v>
      </c>
      <c r="F44" s="22">
        <v>2572578</v>
      </c>
      <c r="G44" s="22">
        <v>966386</v>
      </c>
      <c r="H44" s="22">
        <v>-423184</v>
      </c>
      <c r="I44" s="22">
        <v>148988</v>
      </c>
      <c r="J44" s="22">
        <v>692190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692190</v>
      </c>
      <c r="X44" s="22">
        <v>916466</v>
      </c>
      <c r="Y44" s="22">
        <v>-224276</v>
      </c>
      <c r="Z44" s="23">
        <v>-24.471829833294414</v>
      </c>
      <c r="AA44" s="20">
        <v>2572578</v>
      </c>
    </row>
    <row r="45" spans="1:27" ht="13.5" x14ac:dyDescent="0.25">
      <c r="A45" s="19" t="s">
        <v>70</v>
      </c>
      <c r="B45" s="15" t="s">
        <v>32</v>
      </c>
      <c r="C45" s="20">
        <v>1859709</v>
      </c>
      <c r="D45" s="20"/>
      <c r="E45" s="21">
        <v>1893461</v>
      </c>
      <c r="F45" s="22">
        <v>1893461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1893461</v>
      </c>
    </row>
    <row r="46" spans="1:27" ht="13.5" x14ac:dyDescent="0.25">
      <c r="A46" s="19" t="s">
        <v>71</v>
      </c>
      <c r="B46" s="15" t="s">
        <v>32</v>
      </c>
      <c r="C46" s="20">
        <v>-30148</v>
      </c>
      <c r="D46" s="20"/>
      <c r="E46" s="21">
        <v>82203</v>
      </c>
      <c r="F46" s="22">
        <v>82203</v>
      </c>
      <c r="G46" s="22">
        <v>-30148</v>
      </c>
      <c r="H46" s="22">
        <v>30148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">
      <c r="A47" s="37" t="s">
        <v>72</v>
      </c>
      <c r="B47" s="28" t="s">
        <v>32</v>
      </c>
      <c r="C47" s="29">
        <f>SUM(C34:C46)</f>
        <v>78215915</v>
      </c>
      <c r="D47" s="29">
        <f t="shared" ref="D47:Y47" si="1">SUM(D34:D46)</f>
        <v>0</v>
      </c>
      <c r="E47" s="30">
        <f t="shared" si="1"/>
        <v>81919654</v>
      </c>
      <c r="F47" s="31">
        <f t="shared" si="1"/>
        <v>81919654</v>
      </c>
      <c r="G47" s="31">
        <f t="shared" si="1"/>
        <v>6370053</v>
      </c>
      <c r="H47" s="31">
        <f t="shared" si="1"/>
        <v>441587</v>
      </c>
      <c r="I47" s="31">
        <f t="shared" si="1"/>
        <v>9816121</v>
      </c>
      <c r="J47" s="31">
        <f t="shared" si="1"/>
        <v>16627761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16627761</v>
      </c>
      <c r="X47" s="31">
        <f t="shared" si="1"/>
        <v>11581043</v>
      </c>
      <c r="Y47" s="31">
        <f t="shared" si="1"/>
        <v>5046718</v>
      </c>
      <c r="Z47" s="32">
        <f>+IF(X47&lt;&gt;0,+(Y47/X47)*100,0)</f>
        <v>43.577404902131875</v>
      </c>
      <c r="AA47" s="29">
        <f>SUM(AA34:AA46)</f>
        <v>81919654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21098815</v>
      </c>
      <c r="D48" s="39">
        <f t="shared" si="2"/>
        <v>0</v>
      </c>
      <c r="E48" s="40">
        <f t="shared" si="2"/>
        <v>10889686</v>
      </c>
      <c r="F48" s="41">
        <f t="shared" si="2"/>
        <v>10889686</v>
      </c>
      <c r="G48" s="41">
        <f t="shared" si="2"/>
        <v>11347695</v>
      </c>
      <c r="H48" s="41">
        <f t="shared" si="2"/>
        <v>6413041</v>
      </c>
      <c r="I48" s="41">
        <f t="shared" si="2"/>
        <v>-4354062</v>
      </c>
      <c r="J48" s="41">
        <f t="shared" si="2"/>
        <v>13406674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13406674</v>
      </c>
      <c r="X48" s="41">
        <f t="shared" si="2"/>
        <v>16273128</v>
      </c>
      <c r="Y48" s="41">
        <f t="shared" si="2"/>
        <v>-2866454</v>
      </c>
      <c r="Z48" s="42">
        <f>+IF(X48&lt;&gt;0,+(Y48/X48)*100,0)</f>
        <v>-17.614646673952297</v>
      </c>
      <c r="AA48" s="39">
        <f>+AA32-AA47</f>
        <v>10889686</v>
      </c>
    </row>
    <row r="49" spans="1:27" ht="25.5" x14ac:dyDescent="0.25">
      <c r="A49" s="43" t="s">
        <v>74</v>
      </c>
      <c r="B49" s="15" t="s">
        <v>32</v>
      </c>
      <c r="C49" s="20">
        <v>3001773</v>
      </c>
      <c r="D49" s="20"/>
      <c r="E49" s="21">
        <v>4053228</v>
      </c>
      <c r="F49" s="22">
        <v>4053228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1013307</v>
      </c>
      <c r="Y49" s="22">
        <v>-1013307</v>
      </c>
      <c r="Z49" s="23">
        <v>-100</v>
      </c>
      <c r="AA49" s="20">
        <v>4053228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24100588</v>
      </c>
      <c r="D51" s="48">
        <f t="shared" si="3"/>
        <v>0</v>
      </c>
      <c r="E51" s="49">
        <f t="shared" si="3"/>
        <v>14942914</v>
      </c>
      <c r="F51" s="50">
        <f t="shared" si="3"/>
        <v>14942914</v>
      </c>
      <c r="G51" s="50">
        <f t="shared" si="3"/>
        <v>11347695</v>
      </c>
      <c r="H51" s="50">
        <f t="shared" si="3"/>
        <v>6413041</v>
      </c>
      <c r="I51" s="50">
        <f t="shared" si="3"/>
        <v>-4354062</v>
      </c>
      <c r="J51" s="50">
        <f t="shared" si="3"/>
        <v>13406674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13406674</v>
      </c>
      <c r="X51" s="50">
        <f t="shared" si="3"/>
        <v>17286435</v>
      </c>
      <c r="Y51" s="50">
        <f t="shared" si="3"/>
        <v>-3879761</v>
      </c>
      <c r="Z51" s="51">
        <f>+IF(X51&lt;&gt;0,+(Y51/X51)*100,0)</f>
        <v>-22.443962563709636</v>
      </c>
      <c r="AA51" s="48">
        <f>SUM(AA48:AA50)</f>
        <v>14942914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24100588</v>
      </c>
      <c r="D53" s="54">
        <f>+D51-D52</f>
        <v>0</v>
      </c>
      <c r="E53" s="55">
        <f t="shared" si="4"/>
        <v>14942914</v>
      </c>
      <c r="F53" s="56">
        <f t="shared" si="4"/>
        <v>14942914</v>
      </c>
      <c r="G53" s="56">
        <f t="shared" si="4"/>
        <v>11347695</v>
      </c>
      <c r="H53" s="56">
        <f t="shared" si="4"/>
        <v>6413041</v>
      </c>
      <c r="I53" s="56">
        <f t="shared" si="4"/>
        <v>-4354062</v>
      </c>
      <c r="J53" s="56">
        <f t="shared" si="4"/>
        <v>13406674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13406674</v>
      </c>
      <c r="X53" s="56">
        <f t="shared" si="4"/>
        <v>17286435</v>
      </c>
      <c r="Y53" s="56">
        <f t="shared" si="4"/>
        <v>-3879761</v>
      </c>
      <c r="Z53" s="57">
        <f>+IF(X53&lt;&gt;0,+(Y53/X53)*100,0)</f>
        <v>-22.443962563709636</v>
      </c>
      <c r="AA53" s="54">
        <f>+AA51-AA52</f>
        <v>14942914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24100588</v>
      </c>
      <c r="D56" s="48">
        <f>SUM(D53:D55)</f>
        <v>0</v>
      </c>
      <c r="E56" s="49">
        <f t="shared" si="5"/>
        <v>14942914</v>
      </c>
      <c r="F56" s="50">
        <f t="shared" si="5"/>
        <v>14942914</v>
      </c>
      <c r="G56" s="50">
        <f t="shared" si="5"/>
        <v>11347695</v>
      </c>
      <c r="H56" s="50">
        <f t="shared" si="5"/>
        <v>6413041</v>
      </c>
      <c r="I56" s="50">
        <f t="shared" si="5"/>
        <v>-4354062</v>
      </c>
      <c r="J56" s="50">
        <f t="shared" si="5"/>
        <v>13406674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13406674</v>
      </c>
      <c r="X56" s="50">
        <f t="shared" si="5"/>
        <v>17286435</v>
      </c>
      <c r="Y56" s="50">
        <f t="shared" si="5"/>
        <v>-3879761</v>
      </c>
      <c r="Z56" s="51">
        <f>+IF(X56&lt;&gt;0,+(Y56/X56)*100,0)</f>
        <v>-22.443962563709636</v>
      </c>
      <c r="AA56" s="48">
        <f>SUM(AA53:AA55)</f>
        <v>14942914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24100588</v>
      </c>
      <c r="D59" s="65">
        <f>SUM(D56:D58)</f>
        <v>0</v>
      </c>
      <c r="E59" s="66">
        <f t="shared" si="6"/>
        <v>14942914</v>
      </c>
      <c r="F59" s="67">
        <f t="shared" si="6"/>
        <v>14942914</v>
      </c>
      <c r="G59" s="67">
        <f t="shared" si="6"/>
        <v>11347695</v>
      </c>
      <c r="H59" s="67">
        <f t="shared" si="6"/>
        <v>6413041</v>
      </c>
      <c r="I59" s="67">
        <f t="shared" si="6"/>
        <v>-4354062</v>
      </c>
      <c r="J59" s="67">
        <f t="shared" si="6"/>
        <v>13406674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13406674</v>
      </c>
      <c r="X59" s="67">
        <f t="shared" si="6"/>
        <v>17286435</v>
      </c>
      <c r="Y59" s="67">
        <f t="shared" si="6"/>
        <v>-3879761</v>
      </c>
      <c r="Z59" s="68">
        <f>+IF(X59&lt;&gt;0,+(Y59/X59)*100,0)</f>
        <v>-22.443962563709636</v>
      </c>
      <c r="AA59" s="65">
        <f>SUM(AA56:AA58)</f>
        <v>14942914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75250241</v>
      </c>
      <c r="D8" s="20"/>
      <c r="E8" s="21">
        <v>50931952</v>
      </c>
      <c r="F8" s="22">
        <v>50931952</v>
      </c>
      <c r="G8" s="22">
        <v>37214134</v>
      </c>
      <c r="H8" s="22">
        <v>2531192</v>
      </c>
      <c r="I8" s="22">
        <v>2516076</v>
      </c>
      <c r="J8" s="22">
        <v>42261402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42261402</v>
      </c>
      <c r="X8" s="22">
        <v>12732987</v>
      </c>
      <c r="Y8" s="22">
        <v>29528415</v>
      </c>
      <c r="Z8" s="23">
        <v>231.90485468963411</v>
      </c>
      <c r="AA8" s="20">
        <v>50931952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253</v>
      </c>
      <c r="D10" s="20"/>
      <c r="E10" s="21">
        <v>10860</v>
      </c>
      <c r="F10" s="22">
        <v>10860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2718</v>
      </c>
      <c r="Y10" s="22">
        <v>-2718</v>
      </c>
      <c r="Z10" s="23">
        <v>-100</v>
      </c>
      <c r="AA10" s="20">
        <v>10860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6926881</v>
      </c>
      <c r="D13" s="20"/>
      <c r="E13" s="21">
        <v>5659293</v>
      </c>
      <c r="F13" s="22">
        <v>5659293</v>
      </c>
      <c r="G13" s="22">
        <v>454623</v>
      </c>
      <c r="H13" s="22">
        <v>1253524</v>
      </c>
      <c r="I13" s="22">
        <v>1602399</v>
      </c>
      <c r="J13" s="22">
        <v>3310546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3310546</v>
      </c>
      <c r="X13" s="22">
        <v>1414824</v>
      </c>
      <c r="Y13" s="22">
        <v>1895722</v>
      </c>
      <c r="Z13" s="23">
        <v>133.9899521071172</v>
      </c>
      <c r="AA13" s="20">
        <v>5659293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61956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847343</v>
      </c>
      <c r="D28" s="20"/>
      <c r="E28" s="21"/>
      <c r="F28" s="22"/>
      <c r="G28" s="22">
        <v>76765</v>
      </c>
      <c r="H28" s="22">
        <v>73932</v>
      </c>
      <c r="I28" s="22">
        <v>76637</v>
      </c>
      <c r="J28" s="22">
        <v>227334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227334</v>
      </c>
      <c r="X28" s="22"/>
      <c r="Y28" s="22">
        <v>227334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83086674</v>
      </c>
      <c r="D32" s="29">
        <f t="shared" ref="D32:Y32" si="0">SUM(D6:D31)</f>
        <v>0</v>
      </c>
      <c r="E32" s="30">
        <f t="shared" si="0"/>
        <v>56602105</v>
      </c>
      <c r="F32" s="31">
        <f t="shared" si="0"/>
        <v>56602105</v>
      </c>
      <c r="G32" s="31">
        <f t="shared" si="0"/>
        <v>37745522</v>
      </c>
      <c r="H32" s="31">
        <f t="shared" si="0"/>
        <v>3858648</v>
      </c>
      <c r="I32" s="31">
        <f t="shared" si="0"/>
        <v>4195112</v>
      </c>
      <c r="J32" s="31">
        <f t="shared" si="0"/>
        <v>45799282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45799282</v>
      </c>
      <c r="X32" s="31">
        <f t="shared" si="0"/>
        <v>14150529</v>
      </c>
      <c r="Y32" s="31">
        <f t="shared" si="0"/>
        <v>31648753</v>
      </c>
      <c r="Z32" s="32">
        <f>+IF(X32&lt;&gt;0,+(Y32/X32)*100,0)</f>
        <v>223.65773745985044</v>
      </c>
      <c r="AA32" s="29">
        <f>SUM(AA6:AA31)</f>
        <v>56602105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17016375</v>
      </c>
      <c r="D34" s="20"/>
      <c r="E34" s="21">
        <v>20694036</v>
      </c>
      <c r="F34" s="22">
        <v>20694036</v>
      </c>
      <c r="G34" s="22">
        <v>1392011</v>
      </c>
      <c r="H34" s="22">
        <v>1466220</v>
      </c>
      <c r="I34" s="22">
        <v>1588675</v>
      </c>
      <c r="J34" s="22">
        <v>4446906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4446906</v>
      </c>
      <c r="X34" s="22">
        <v>5173506</v>
      </c>
      <c r="Y34" s="22">
        <v>-726600</v>
      </c>
      <c r="Z34" s="23">
        <v>-14.04463433501382</v>
      </c>
      <c r="AA34" s="20">
        <v>20694036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775516</v>
      </c>
      <c r="D37" s="20"/>
      <c r="E37" s="21">
        <v>792155</v>
      </c>
      <c r="F37" s="22">
        <v>792155</v>
      </c>
      <c r="G37" s="22">
        <v>64027</v>
      </c>
      <c r="H37" s="22">
        <v>123258</v>
      </c>
      <c r="I37" s="22">
        <v>26466</v>
      </c>
      <c r="J37" s="22">
        <v>213751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213751</v>
      </c>
      <c r="X37" s="22">
        <v>198042</v>
      </c>
      <c r="Y37" s="22">
        <v>15709</v>
      </c>
      <c r="Z37" s="23">
        <v>7.9321558053342223</v>
      </c>
      <c r="AA37" s="20">
        <v>792155</v>
      </c>
    </row>
    <row r="38" spans="1:27" ht="13.5" x14ac:dyDescent="0.25">
      <c r="A38" s="19" t="s">
        <v>64</v>
      </c>
      <c r="B38" s="15" t="s">
        <v>32</v>
      </c>
      <c r="C38" s="20">
        <v>-8945946</v>
      </c>
      <c r="D38" s="20"/>
      <c r="E38" s="21">
        <v>5865707</v>
      </c>
      <c r="F38" s="22">
        <v>5865707</v>
      </c>
      <c r="G38" s="22"/>
      <c r="H38" s="22"/>
      <c r="I38" s="22">
        <v>476981</v>
      </c>
      <c r="J38" s="22">
        <v>476981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476981</v>
      </c>
      <c r="X38" s="22">
        <v>1466427</v>
      </c>
      <c r="Y38" s="22">
        <v>-989446</v>
      </c>
      <c r="Z38" s="23">
        <v>-67.473253015663232</v>
      </c>
      <c r="AA38" s="20">
        <v>5865707</v>
      </c>
    </row>
    <row r="39" spans="1:27" ht="13.5" x14ac:dyDescent="0.25">
      <c r="A39" s="19" t="s">
        <v>65</v>
      </c>
      <c r="B39" s="15" t="s">
        <v>32</v>
      </c>
      <c r="C39" s="20">
        <v>5808401</v>
      </c>
      <c r="D39" s="20"/>
      <c r="E39" s="21">
        <v>7421404</v>
      </c>
      <c r="F39" s="22">
        <v>7421404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1855350</v>
      </c>
      <c r="Y39" s="22">
        <v>-1855350</v>
      </c>
      <c r="Z39" s="23">
        <v>-100</v>
      </c>
      <c r="AA39" s="20">
        <v>7421404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64046</v>
      </c>
      <c r="F40" s="22">
        <v>64046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16011</v>
      </c>
      <c r="Y40" s="22">
        <v>-16011</v>
      </c>
      <c r="Z40" s="23">
        <v>-100</v>
      </c>
      <c r="AA40" s="20">
        <v>64046</v>
      </c>
    </row>
    <row r="41" spans="1:27" ht="13.5" x14ac:dyDescent="0.25">
      <c r="A41" s="19" t="s">
        <v>66</v>
      </c>
      <c r="B41" s="15" t="s">
        <v>32</v>
      </c>
      <c r="C41" s="20">
        <v>6409868</v>
      </c>
      <c r="D41" s="20"/>
      <c r="E41" s="21">
        <v>7058299</v>
      </c>
      <c r="F41" s="22">
        <v>7058299</v>
      </c>
      <c r="G41" s="22">
        <v>244496</v>
      </c>
      <c r="H41" s="22">
        <v>705574</v>
      </c>
      <c r="I41" s="22">
        <v>524291</v>
      </c>
      <c r="J41" s="22">
        <v>1474361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1474361</v>
      </c>
      <c r="X41" s="22">
        <v>1764576</v>
      </c>
      <c r="Y41" s="22">
        <v>-290215</v>
      </c>
      <c r="Z41" s="23">
        <v>-16.446727145784596</v>
      </c>
      <c r="AA41" s="20">
        <v>7058299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35360011</v>
      </c>
      <c r="D43" s="20"/>
      <c r="E43" s="21">
        <v>184362</v>
      </c>
      <c r="F43" s="22">
        <v>184362</v>
      </c>
      <c r="G43" s="22"/>
      <c r="H43" s="22">
        <v>4271</v>
      </c>
      <c r="I43" s="22">
        <v>748</v>
      </c>
      <c r="J43" s="22">
        <v>5019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5019</v>
      </c>
      <c r="X43" s="22">
        <v>46092</v>
      </c>
      <c r="Y43" s="22">
        <v>-41073</v>
      </c>
      <c r="Z43" s="23">
        <v>-89.110908617547508</v>
      </c>
      <c r="AA43" s="20">
        <v>184362</v>
      </c>
    </row>
    <row r="44" spans="1:27" ht="13.5" x14ac:dyDescent="0.25">
      <c r="A44" s="19" t="s">
        <v>69</v>
      </c>
      <c r="B44" s="15" t="s">
        <v>32</v>
      </c>
      <c r="C44" s="20">
        <v>2937252</v>
      </c>
      <c r="D44" s="20"/>
      <c r="E44" s="21">
        <v>2966153</v>
      </c>
      <c r="F44" s="22">
        <v>2966153</v>
      </c>
      <c r="G44" s="22">
        <v>9907</v>
      </c>
      <c r="H44" s="22">
        <v>55283</v>
      </c>
      <c r="I44" s="22">
        <v>93122</v>
      </c>
      <c r="J44" s="22">
        <v>158312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158312</v>
      </c>
      <c r="X44" s="22">
        <v>741540</v>
      </c>
      <c r="Y44" s="22">
        <v>-583228</v>
      </c>
      <c r="Z44" s="23">
        <v>-78.650915662000699</v>
      </c>
      <c r="AA44" s="20">
        <v>2966153</v>
      </c>
    </row>
    <row r="45" spans="1:27" ht="13.5" x14ac:dyDescent="0.25">
      <c r="A45" s="19" t="s">
        <v>70</v>
      </c>
      <c r="B45" s="15" t="s">
        <v>32</v>
      </c>
      <c r="C45" s="20">
        <v>3699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59365176</v>
      </c>
      <c r="D47" s="29">
        <f t="shared" ref="D47:Y47" si="1">SUM(D34:D46)</f>
        <v>0</v>
      </c>
      <c r="E47" s="30">
        <f t="shared" si="1"/>
        <v>45046162</v>
      </c>
      <c r="F47" s="31">
        <f t="shared" si="1"/>
        <v>45046162</v>
      </c>
      <c r="G47" s="31">
        <f t="shared" si="1"/>
        <v>1710441</v>
      </c>
      <c r="H47" s="31">
        <f t="shared" si="1"/>
        <v>2354606</v>
      </c>
      <c r="I47" s="31">
        <f t="shared" si="1"/>
        <v>2710283</v>
      </c>
      <c r="J47" s="31">
        <f t="shared" si="1"/>
        <v>6775330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6775330</v>
      </c>
      <c r="X47" s="31">
        <f t="shared" si="1"/>
        <v>11261544</v>
      </c>
      <c r="Y47" s="31">
        <f t="shared" si="1"/>
        <v>-4486214</v>
      </c>
      <c r="Z47" s="32">
        <f>+IF(X47&lt;&gt;0,+(Y47/X47)*100,0)</f>
        <v>-39.836580135015232</v>
      </c>
      <c r="AA47" s="29">
        <f>SUM(AA34:AA46)</f>
        <v>45046162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23721498</v>
      </c>
      <c r="D48" s="39">
        <f t="shared" si="2"/>
        <v>0</v>
      </c>
      <c r="E48" s="40">
        <f t="shared" si="2"/>
        <v>11555943</v>
      </c>
      <c r="F48" s="41">
        <f t="shared" si="2"/>
        <v>11555943</v>
      </c>
      <c r="G48" s="41">
        <f t="shared" si="2"/>
        <v>36035081</v>
      </c>
      <c r="H48" s="41">
        <f t="shared" si="2"/>
        <v>1504042</v>
      </c>
      <c r="I48" s="41">
        <f t="shared" si="2"/>
        <v>1484829</v>
      </c>
      <c r="J48" s="41">
        <f t="shared" si="2"/>
        <v>39023952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39023952</v>
      </c>
      <c r="X48" s="41">
        <f t="shared" si="2"/>
        <v>2888985</v>
      </c>
      <c r="Y48" s="41">
        <f t="shared" si="2"/>
        <v>36134967</v>
      </c>
      <c r="Z48" s="42">
        <f>+IF(X48&lt;&gt;0,+(Y48/X48)*100,0)</f>
        <v>1250.7841681420982</v>
      </c>
      <c r="AA48" s="39">
        <f>+AA32-AA47</f>
        <v>11555943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23721498</v>
      </c>
      <c r="D51" s="48">
        <f t="shared" si="3"/>
        <v>0</v>
      </c>
      <c r="E51" s="49">
        <f t="shared" si="3"/>
        <v>11555943</v>
      </c>
      <c r="F51" s="50">
        <f t="shared" si="3"/>
        <v>11555943</v>
      </c>
      <c r="G51" s="50">
        <f t="shared" si="3"/>
        <v>36035081</v>
      </c>
      <c r="H51" s="50">
        <f t="shared" si="3"/>
        <v>1504042</v>
      </c>
      <c r="I51" s="50">
        <f t="shared" si="3"/>
        <v>1484829</v>
      </c>
      <c r="J51" s="50">
        <f t="shared" si="3"/>
        <v>39023952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39023952</v>
      </c>
      <c r="X51" s="50">
        <f t="shared" si="3"/>
        <v>2888985</v>
      </c>
      <c r="Y51" s="50">
        <f t="shared" si="3"/>
        <v>36134967</v>
      </c>
      <c r="Z51" s="51">
        <f>+IF(X51&lt;&gt;0,+(Y51/X51)*100,0)</f>
        <v>1250.7841681420982</v>
      </c>
      <c r="AA51" s="48">
        <f>SUM(AA48:AA50)</f>
        <v>11555943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23721498</v>
      </c>
      <c r="D53" s="54">
        <f>+D51-D52</f>
        <v>0</v>
      </c>
      <c r="E53" s="55">
        <f t="shared" si="4"/>
        <v>11555943</v>
      </c>
      <c r="F53" s="56">
        <f t="shared" si="4"/>
        <v>11555943</v>
      </c>
      <c r="G53" s="56">
        <f t="shared" si="4"/>
        <v>36035081</v>
      </c>
      <c r="H53" s="56">
        <f t="shared" si="4"/>
        <v>1504042</v>
      </c>
      <c r="I53" s="56">
        <f t="shared" si="4"/>
        <v>1484829</v>
      </c>
      <c r="J53" s="56">
        <f t="shared" si="4"/>
        <v>39023952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39023952</v>
      </c>
      <c r="X53" s="56">
        <f t="shared" si="4"/>
        <v>2888985</v>
      </c>
      <c r="Y53" s="56">
        <f t="shared" si="4"/>
        <v>36134967</v>
      </c>
      <c r="Z53" s="57">
        <f>+IF(X53&lt;&gt;0,+(Y53/X53)*100,0)</f>
        <v>1250.7841681420982</v>
      </c>
      <c r="AA53" s="54">
        <f>+AA51-AA52</f>
        <v>11555943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23721498</v>
      </c>
      <c r="D56" s="48">
        <f>SUM(D53:D55)</f>
        <v>0</v>
      </c>
      <c r="E56" s="49">
        <f t="shared" si="5"/>
        <v>11555943</v>
      </c>
      <c r="F56" s="50">
        <f t="shared" si="5"/>
        <v>11555943</v>
      </c>
      <c r="G56" s="50">
        <f t="shared" si="5"/>
        <v>36035081</v>
      </c>
      <c r="H56" s="50">
        <f t="shared" si="5"/>
        <v>1504042</v>
      </c>
      <c r="I56" s="50">
        <f t="shared" si="5"/>
        <v>1484829</v>
      </c>
      <c r="J56" s="50">
        <f t="shared" si="5"/>
        <v>39023952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39023952</v>
      </c>
      <c r="X56" s="50">
        <f t="shared" si="5"/>
        <v>2888985</v>
      </c>
      <c r="Y56" s="50">
        <f t="shared" si="5"/>
        <v>36134967</v>
      </c>
      <c r="Z56" s="51">
        <f>+IF(X56&lt;&gt;0,+(Y56/X56)*100,0)</f>
        <v>1250.7841681420982</v>
      </c>
      <c r="AA56" s="48">
        <f>SUM(AA53:AA55)</f>
        <v>11555943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23721498</v>
      </c>
      <c r="D59" s="65">
        <f>SUM(D56:D58)</f>
        <v>0</v>
      </c>
      <c r="E59" s="66">
        <f t="shared" si="6"/>
        <v>11555943</v>
      </c>
      <c r="F59" s="67">
        <f t="shared" si="6"/>
        <v>11555943</v>
      </c>
      <c r="G59" s="67">
        <f t="shared" si="6"/>
        <v>36035081</v>
      </c>
      <c r="H59" s="67">
        <f t="shared" si="6"/>
        <v>1504042</v>
      </c>
      <c r="I59" s="67">
        <f t="shared" si="6"/>
        <v>1484829</v>
      </c>
      <c r="J59" s="67">
        <f t="shared" si="6"/>
        <v>39023952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39023952</v>
      </c>
      <c r="X59" s="67">
        <f t="shared" si="6"/>
        <v>2888985</v>
      </c>
      <c r="Y59" s="67">
        <f t="shared" si="6"/>
        <v>36134967</v>
      </c>
      <c r="Z59" s="68">
        <f>+IF(X59&lt;&gt;0,+(Y59/X59)*100,0)</f>
        <v>1250.7841681420982</v>
      </c>
      <c r="AA59" s="65">
        <f>SUM(AA56:AA58)</f>
        <v>11555943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156946550</v>
      </c>
      <c r="D8" s="20"/>
      <c r="E8" s="21">
        <v>166674104</v>
      </c>
      <c r="F8" s="22">
        <v>166674104</v>
      </c>
      <c r="G8" s="22">
        <v>13810578</v>
      </c>
      <c r="H8" s="22">
        <v>13690606</v>
      </c>
      <c r="I8" s="22">
        <v>13691560</v>
      </c>
      <c r="J8" s="22">
        <v>41192744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41192744</v>
      </c>
      <c r="X8" s="22">
        <v>42002277</v>
      </c>
      <c r="Y8" s="22">
        <v>-809533</v>
      </c>
      <c r="Z8" s="23">
        <v>-1.9273550336330576</v>
      </c>
      <c r="AA8" s="20">
        <v>166674104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191060</v>
      </c>
      <c r="D10" s="20"/>
      <c r="E10" s="21">
        <v>250000</v>
      </c>
      <c r="F10" s="22">
        <v>250000</v>
      </c>
      <c r="G10" s="22"/>
      <c r="H10" s="22">
        <v>-1315</v>
      </c>
      <c r="I10" s="22"/>
      <c r="J10" s="22">
        <v>-1315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-1315</v>
      </c>
      <c r="X10" s="22">
        <v>104026</v>
      </c>
      <c r="Y10" s="22">
        <v>-105341</v>
      </c>
      <c r="Z10" s="23">
        <v>-101.26410705016053</v>
      </c>
      <c r="AA10" s="20">
        <v>250000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3513454</v>
      </c>
      <c r="D13" s="20"/>
      <c r="E13" s="21">
        <v>3311029</v>
      </c>
      <c r="F13" s="22">
        <v>3311029</v>
      </c>
      <c r="G13" s="22">
        <v>324036</v>
      </c>
      <c r="H13" s="22">
        <v>318685</v>
      </c>
      <c r="I13" s="22">
        <v>322134</v>
      </c>
      <c r="J13" s="22">
        <v>964855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964855</v>
      </c>
      <c r="X13" s="22">
        <v>868811</v>
      </c>
      <c r="Y13" s="22">
        <v>96044</v>
      </c>
      <c r="Z13" s="23">
        <v>11.054648249158907</v>
      </c>
      <c r="AA13" s="20">
        <v>3311029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4531020</v>
      </c>
      <c r="D19" s="20"/>
      <c r="E19" s="21">
        <v>5000</v>
      </c>
      <c r="F19" s="22">
        <v>5000</v>
      </c>
      <c r="G19" s="22"/>
      <c r="H19" s="22"/>
      <c r="I19" s="22">
        <v>75</v>
      </c>
      <c r="J19" s="22">
        <v>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75</v>
      </c>
      <c r="X19" s="22">
        <v>2516</v>
      </c>
      <c r="Y19" s="22">
        <v>-2441</v>
      </c>
      <c r="Z19" s="23">
        <v>-97.019077901430833</v>
      </c>
      <c r="AA19" s="20">
        <v>5000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86193261</v>
      </c>
      <c r="F22" s="22">
        <v>86288609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11017336</v>
      </c>
      <c r="Y22" s="22">
        <v>-11017336</v>
      </c>
      <c r="Z22" s="23">
        <v>-100</v>
      </c>
      <c r="AA22" s="20">
        <v>86288609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35292362</v>
      </c>
      <c r="D25" s="20"/>
      <c r="E25" s="21">
        <v>45356571</v>
      </c>
      <c r="F25" s="22">
        <v>45356571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14898004</v>
      </c>
      <c r="Y25" s="22">
        <v>-14898004</v>
      </c>
      <c r="Z25" s="23">
        <v>-100</v>
      </c>
      <c r="AA25" s="20">
        <v>45356571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200474446</v>
      </c>
      <c r="D32" s="29">
        <f t="shared" ref="D32:Y32" si="0">SUM(D6:D31)</f>
        <v>0</v>
      </c>
      <c r="E32" s="30">
        <f t="shared" si="0"/>
        <v>301789965</v>
      </c>
      <c r="F32" s="31">
        <f t="shared" si="0"/>
        <v>301885313</v>
      </c>
      <c r="G32" s="31">
        <f t="shared" si="0"/>
        <v>14134614</v>
      </c>
      <c r="H32" s="31">
        <f t="shared" si="0"/>
        <v>14007976</v>
      </c>
      <c r="I32" s="31">
        <f t="shared" si="0"/>
        <v>14013769</v>
      </c>
      <c r="J32" s="31">
        <f t="shared" si="0"/>
        <v>42156359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42156359</v>
      </c>
      <c r="X32" s="31">
        <f t="shared" si="0"/>
        <v>68892970</v>
      </c>
      <c r="Y32" s="31">
        <f t="shared" si="0"/>
        <v>-26736611</v>
      </c>
      <c r="Z32" s="32">
        <f>+IF(X32&lt;&gt;0,+(Y32/X32)*100,0)</f>
        <v>-38.808910401162848</v>
      </c>
      <c r="AA32" s="29">
        <f>SUM(AA6:AA31)</f>
        <v>301885313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44144602</v>
      </c>
      <c r="D34" s="20"/>
      <c r="E34" s="21">
        <v>49337014</v>
      </c>
      <c r="F34" s="22">
        <v>49337014</v>
      </c>
      <c r="G34" s="22">
        <v>3661960</v>
      </c>
      <c r="H34" s="22">
        <v>3600717</v>
      </c>
      <c r="I34" s="22">
        <v>4038060</v>
      </c>
      <c r="J34" s="22">
        <v>11300737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11300737</v>
      </c>
      <c r="X34" s="22">
        <v>11634693</v>
      </c>
      <c r="Y34" s="22">
        <v>-333956</v>
      </c>
      <c r="Z34" s="23">
        <v>-2.8703464715399023</v>
      </c>
      <c r="AA34" s="20">
        <v>49337014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1900443</v>
      </c>
      <c r="D37" s="20"/>
      <c r="E37" s="21">
        <v>2030071</v>
      </c>
      <c r="F37" s="22">
        <v>2030071</v>
      </c>
      <c r="G37" s="22">
        <v>18895</v>
      </c>
      <c r="H37" s="22">
        <v>187199</v>
      </c>
      <c r="I37" s="22">
        <v>80028</v>
      </c>
      <c r="J37" s="22">
        <v>286122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286122</v>
      </c>
      <c r="X37" s="22">
        <v>507315</v>
      </c>
      <c r="Y37" s="22">
        <v>-221193</v>
      </c>
      <c r="Z37" s="23">
        <v>-43.600721445255907</v>
      </c>
      <c r="AA37" s="20">
        <v>2030071</v>
      </c>
    </row>
    <row r="38" spans="1:27" ht="13.5" x14ac:dyDescent="0.25">
      <c r="A38" s="19" t="s">
        <v>64</v>
      </c>
      <c r="B38" s="15" t="s">
        <v>32</v>
      </c>
      <c r="C38" s="20">
        <v>2334390</v>
      </c>
      <c r="D38" s="20"/>
      <c r="E38" s="21">
        <v>6666131</v>
      </c>
      <c r="F38" s="22">
        <v>6666131</v>
      </c>
      <c r="G38" s="22">
        <v>555580</v>
      </c>
      <c r="H38" s="22">
        <v>555580</v>
      </c>
      <c r="I38" s="22">
        <v>555580</v>
      </c>
      <c r="J38" s="22">
        <v>1666740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1666740</v>
      </c>
      <c r="X38" s="22">
        <v>1666533</v>
      </c>
      <c r="Y38" s="22">
        <v>207</v>
      </c>
      <c r="Z38" s="23">
        <v>1.2420996163892343E-2</v>
      </c>
      <c r="AA38" s="20">
        <v>6666131</v>
      </c>
    </row>
    <row r="39" spans="1:27" ht="13.5" x14ac:dyDescent="0.25">
      <c r="A39" s="19" t="s">
        <v>65</v>
      </c>
      <c r="B39" s="15" t="s">
        <v>32</v>
      </c>
      <c r="C39" s="20">
        <v>23777335</v>
      </c>
      <c r="D39" s="20"/>
      <c r="E39" s="21">
        <v>26393971</v>
      </c>
      <c r="F39" s="22">
        <v>26393971</v>
      </c>
      <c r="G39" s="22"/>
      <c r="H39" s="22">
        <v>4398998</v>
      </c>
      <c r="I39" s="22">
        <v>2199499</v>
      </c>
      <c r="J39" s="22">
        <v>6598497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6598497</v>
      </c>
      <c r="X39" s="22"/>
      <c r="Y39" s="22">
        <v>6598497</v>
      </c>
      <c r="Z39" s="23"/>
      <c r="AA39" s="20">
        <v>26393971</v>
      </c>
    </row>
    <row r="40" spans="1:27" ht="13.5" x14ac:dyDescent="0.25">
      <c r="A40" s="19" t="s">
        <v>40</v>
      </c>
      <c r="B40" s="15" t="s">
        <v>32</v>
      </c>
      <c r="C40" s="20">
        <v>39420704</v>
      </c>
      <c r="D40" s="20"/>
      <c r="E40" s="21">
        <v>37293007</v>
      </c>
      <c r="F40" s="22">
        <v>37293007</v>
      </c>
      <c r="G40" s="22"/>
      <c r="H40" s="22">
        <v>6215501</v>
      </c>
      <c r="I40" s="22">
        <v>3107751</v>
      </c>
      <c r="J40" s="22">
        <v>9323252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9323252</v>
      </c>
      <c r="X40" s="22"/>
      <c r="Y40" s="22">
        <v>9323252</v>
      </c>
      <c r="Z40" s="23"/>
      <c r="AA40" s="20">
        <v>37293007</v>
      </c>
    </row>
    <row r="41" spans="1:27" ht="13.5" x14ac:dyDescent="0.25">
      <c r="A41" s="19" t="s">
        <v>66</v>
      </c>
      <c r="B41" s="15" t="s">
        <v>32</v>
      </c>
      <c r="C41" s="20">
        <v>23321910</v>
      </c>
      <c r="D41" s="20"/>
      <c r="E41" s="21">
        <v>28570601</v>
      </c>
      <c r="F41" s="22">
        <v>28370361</v>
      </c>
      <c r="G41" s="22">
        <v>3900</v>
      </c>
      <c r="H41" s="22">
        <v>884479</v>
      </c>
      <c r="I41" s="22">
        <v>1293026</v>
      </c>
      <c r="J41" s="22">
        <v>2181405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2181405</v>
      </c>
      <c r="X41" s="22">
        <v>6506432</v>
      </c>
      <c r="Y41" s="22">
        <v>-4325027</v>
      </c>
      <c r="Z41" s="23">
        <v>-66.47309923472649</v>
      </c>
      <c r="AA41" s="20">
        <v>28370361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3866976</v>
      </c>
      <c r="D43" s="20"/>
      <c r="E43" s="21">
        <v>2900000</v>
      </c>
      <c r="F43" s="22">
        <v>2900000</v>
      </c>
      <c r="G43" s="22">
        <v>1812312</v>
      </c>
      <c r="H43" s="22">
        <v>-3965</v>
      </c>
      <c r="I43" s="22">
        <v>154271</v>
      </c>
      <c r="J43" s="22">
        <v>1962618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1962618</v>
      </c>
      <c r="X43" s="22">
        <v>2400104</v>
      </c>
      <c r="Y43" s="22">
        <v>-437486</v>
      </c>
      <c r="Z43" s="23">
        <v>-18.227793462283302</v>
      </c>
      <c r="AA43" s="20">
        <v>2900000</v>
      </c>
    </row>
    <row r="44" spans="1:27" ht="13.5" x14ac:dyDescent="0.25">
      <c r="A44" s="19" t="s">
        <v>69</v>
      </c>
      <c r="B44" s="15" t="s">
        <v>32</v>
      </c>
      <c r="C44" s="20">
        <v>2339732</v>
      </c>
      <c r="D44" s="20"/>
      <c r="E44" s="21">
        <v>1030613</v>
      </c>
      <c r="F44" s="22">
        <v>1330853</v>
      </c>
      <c r="G44" s="22">
        <v>93201</v>
      </c>
      <c r="H44" s="22">
        <v>210723</v>
      </c>
      <c r="I44" s="22">
        <v>63758</v>
      </c>
      <c r="J44" s="22">
        <v>367682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367682</v>
      </c>
      <c r="X44" s="22">
        <v>332712</v>
      </c>
      <c r="Y44" s="22">
        <v>34970</v>
      </c>
      <c r="Z44" s="23">
        <v>10.51059174300897</v>
      </c>
      <c r="AA44" s="20">
        <v>1330853</v>
      </c>
    </row>
    <row r="45" spans="1:27" ht="13.5" x14ac:dyDescent="0.25">
      <c r="A45" s="19" t="s">
        <v>70</v>
      </c>
      <c r="B45" s="15" t="s">
        <v>32</v>
      </c>
      <c r="C45" s="20">
        <v>1337483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142443575</v>
      </c>
      <c r="D47" s="29">
        <f t="shared" ref="D47:Y47" si="1">SUM(D34:D46)</f>
        <v>0</v>
      </c>
      <c r="E47" s="30">
        <f t="shared" si="1"/>
        <v>154221408</v>
      </c>
      <c r="F47" s="31">
        <f t="shared" si="1"/>
        <v>154321408</v>
      </c>
      <c r="G47" s="31">
        <f t="shared" si="1"/>
        <v>6145848</v>
      </c>
      <c r="H47" s="31">
        <f t="shared" si="1"/>
        <v>16049232</v>
      </c>
      <c r="I47" s="31">
        <f t="shared" si="1"/>
        <v>11491973</v>
      </c>
      <c r="J47" s="31">
        <f t="shared" si="1"/>
        <v>33687053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33687053</v>
      </c>
      <c r="X47" s="31">
        <f t="shared" si="1"/>
        <v>23047789</v>
      </c>
      <c r="Y47" s="31">
        <f t="shared" si="1"/>
        <v>10639264</v>
      </c>
      <c r="Z47" s="32">
        <f>+IF(X47&lt;&gt;0,+(Y47/X47)*100,0)</f>
        <v>46.161755472509746</v>
      </c>
      <c r="AA47" s="29">
        <f>SUM(AA34:AA46)</f>
        <v>154321408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58030871</v>
      </c>
      <c r="D48" s="39">
        <f t="shared" si="2"/>
        <v>0</v>
      </c>
      <c r="E48" s="40">
        <f t="shared" si="2"/>
        <v>147568557</v>
      </c>
      <c r="F48" s="41">
        <f t="shared" si="2"/>
        <v>147563905</v>
      </c>
      <c r="G48" s="41">
        <f t="shared" si="2"/>
        <v>7988766</v>
      </c>
      <c r="H48" s="41">
        <f t="shared" si="2"/>
        <v>-2041256</v>
      </c>
      <c r="I48" s="41">
        <f t="shared" si="2"/>
        <v>2521796</v>
      </c>
      <c r="J48" s="41">
        <f t="shared" si="2"/>
        <v>8469306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8469306</v>
      </c>
      <c r="X48" s="41">
        <f t="shared" si="2"/>
        <v>45845181</v>
      </c>
      <c r="Y48" s="41">
        <f t="shared" si="2"/>
        <v>-37375875</v>
      </c>
      <c r="Z48" s="42">
        <f>+IF(X48&lt;&gt;0,+(Y48/X48)*100,0)</f>
        <v>-81.526289535207638</v>
      </c>
      <c r="AA48" s="39">
        <f>+AA32-AA47</f>
        <v>147563905</v>
      </c>
    </row>
    <row r="49" spans="1:27" ht="25.5" x14ac:dyDescent="0.25">
      <c r="A49" s="43" t="s">
        <v>74</v>
      </c>
      <c r="B49" s="15" t="s">
        <v>32</v>
      </c>
      <c r="C49" s="20">
        <v>348925997</v>
      </c>
      <c r="D49" s="20"/>
      <c r="E49" s="21">
        <v>574621739</v>
      </c>
      <c r="F49" s="22">
        <v>575257391</v>
      </c>
      <c r="G49" s="22">
        <v>487695</v>
      </c>
      <c r="H49" s="22">
        <v>1004162</v>
      </c>
      <c r="I49" s="22">
        <v>10101646</v>
      </c>
      <c r="J49" s="22">
        <v>11593503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11593503</v>
      </c>
      <c r="X49" s="22">
        <v>23335210</v>
      </c>
      <c r="Y49" s="22">
        <v>-11741707</v>
      </c>
      <c r="Z49" s="23">
        <v>-50.317554459548461</v>
      </c>
      <c r="AA49" s="20">
        <v>575257391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406956868</v>
      </c>
      <c r="D51" s="48">
        <f t="shared" si="3"/>
        <v>0</v>
      </c>
      <c r="E51" s="49">
        <f t="shared" si="3"/>
        <v>722190296</v>
      </c>
      <c r="F51" s="50">
        <f t="shared" si="3"/>
        <v>722821296</v>
      </c>
      <c r="G51" s="50">
        <f t="shared" si="3"/>
        <v>8476461</v>
      </c>
      <c r="H51" s="50">
        <f t="shared" si="3"/>
        <v>-1037094</v>
      </c>
      <c r="I51" s="50">
        <f t="shared" si="3"/>
        <v>12623442</v>
      </c>
      <c r="J51" s="50">
        <f t="shared" si="3"/>
        <v>20062809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20062809</v>
      </c>
      <c r="X51" s="50">
        <f t="shared" si="3"/>
        <v>69180391</v>
      </c>
      <c r="Y51" s="50">
        <f t="shared" si="3"/>
        <v>-49117582</v>
      </c>
      <c r="Z51" s="51">
        <f>+IF(X51&lt;&gt;0,+(Y51/X51)*100,0)</f>
        <v>-70.999283597573196</v>
      </c>
      <c r="AA51" s="48">
        <f>SUM(AA48:AA50)</f>
        <v>722821296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406956868</v>
      </c>
      <c r="D53" s="54">
        <f>+D51-D52</f>
        <v>0</v>
      </c>
      <c r="E53" s="55">
        <f t="shared" si="4"/>
        <v>722190296</v>
      </c>
      <c r="F53" s="56">
        <f t="shared" si="4"/>
        <v>722821296</v>
      </c>
      <c r="G53" s="56">
        <f t="shared" si="4"/>
        <v>8476461</v>
      </c>
      <c r="H53" s="56">
        <f t="shared" si="4"/>
        <v>-1037094</v>
      </c>
      <c r="I53" s="56">
        <f t="shared" si="4"/>
        <v>12623442</v>
      </c>
      <c r="J53" s="56">
        <f t="shared" si="4"/>
        <v>20062809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20062809</v>
      </c>
      <c r="X53" s="56">
        <f t="shared" si="4"/>
        <v>69180391</v>
      </c>
      <c r="Y53" s="56">
        <f t="shared" si="4"/>
        <v>-49117582</v>
      </c>
      <c r="Z53" s="57">
        <f>+IF(X53&lt;&gt;0,+(Y53/X53)*100,0)</f>
        <v>-70.999283597573196</v>
      </c>
      <c r="AA53" s="54">
        <f>+AA51-AA52</f>
        <v>722821296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406956868</v>
      </c>
      <c r="D56" s="48">
        <f>SUM(D53:D55)</f>
        <v>0</v>
      </c>
      <c r="E56" s="49">
        <f t="shared" si="5"/>
        <v>722190296</v>
      </c>
      <c r="F56" s="50">
        <f t="shared" si="5"/>
        <v>722821296</v>
      </c>
      <c r="G56" s="50">
        <f t="shared" si="5"/>
        <v>8476461</v>
      </c>
      <c r="H56" s="50">
        <f t="shared" si="5"/>
        <v>-1037094</v>
      </c>
      <c r="I56" s="50">
        <f t="shared" si="5"/>
        <v>12623442</v>
      </c>
      <c r="J56" s="50">
        <f t="shared" si="5"/>
        <v>20062809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20062809</v>
      </c>
      <c r="X56" s="50">
        <f t="shared" si="5"/>
        <v>69180391</v>
      </c>
      <c r="Y56" s="50">
        <f t="shared" si="5"/>
        <v>-49117582</v>
      </c>
      <c r="Z56" s="51">
        <f>+IF(X56&lt;&gt;0,+(Y56/X56)*100,0)</f>
        <v>-70.999283597573196</v>
      </c>
      <c r="AA56" s="48">
        <f>SUM(AA53:AA55)</f>
        <v>722821296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406956868</v>
      </c>
      <c r="D59" s="65">
        <f>SUM(D56:D58)</f>
        <v>0</v>
      </c>
      <c r="E59" s="66">
        <f t="shared" si="6"/>
        <v>722190296</v>
      </c>
      <c r="F59" s="67">
        <f t="shared" si="6"/>
        <v>722821296</v>
      </c>
      <c r="G59" s="67">
        <f t="shared" si="6"/>
        <v>8476461</v>
      </c>
      <c r="H59" s="67">
        <f t="shared" si="6"/>
        <v>-1037094</v>
      </c>
      <c r="I59" s="67">
        <f t="shared" si="6"/>
        <v>12623442</v>
      </c>
      <c r="J59" s="67">
        <f t="shared" si="6"/>
        <v>20062809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20062809</v>
      </c>
      <c r="X59" s="67">
        <f t="shared" si="6"/>
        <v>69180391</v>
      </c>
      <c r="Y59" s="67">
        <f t="shared" si="6"/>
        <v>-49117582</v>
      </c>
      <c r="Z59" s="68">
        <f>+IF(X59&lt;&gt;0,+(Y59/X59)*100,0)</f>
        <v>-70.999283597573196</v>
      </c>
      <c r="AA59" s="65">
        <f>SUM(AA56:AA58)</f>
        <v>722821296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114951742</v>
      </c>
      <c r="D8" s="20"/>
      <c r="E8" s="21">
        <v>122771630</v>
      </c>
      <c r="F8" s="22">
        <v>122771630</v>
      </c>
      <c r="G8" s="22">
        <v>15490065</v>
      </c>
      <c r="H8" s="22">
        <v>9140686</v>
      </c>
      <c r="I8" s="22">
        <v>11151833</v>
      </c>
      <c r="J8" s="22">
        <v>35782584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35782584</v>
      </c>
      <c r="X8" s="22">
        <v>31230499</v>
      </c>
      <c r="Y8" s="22">
        <v>4552085</v>
      </c>
      <c r="Z8" s="23">
        <v>14.575767745497759</v>
      </c>
      <c r="AA8" s="20">
        <v>122771630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3027593</v>
      </c>
      <c r="D13" s="20"/>
      <c r="E13" s="21">
        <v>2462598</v>
      </c>
      <c r="F13" s="22">
        <v>2462598</v>
      </c>
      <c r="G13" s="22">
        <v>276414</v>
      </c>
      <c r="H13" s="22">
        <v>279757</v>
      </c>
      <c r="I13" s="22">
        <v>291005</v>
      </c>
      <c r="J13" s="22">
        <v>847176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847176</v>
      </c>
      <c r="X13" s="22">
        <v>699976</v>
      </c>
      <c r="Y13" s="22">
        <v>147200</v>
      </c>
      <c r="Z13" s="23">
        <v>21.029292432883413</v>
      </c>
      <c r="AA13" s="20">
        <v>2462598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5445824</v>
      </c>
      <c r="D19" s="20"/>
      <c r="E19" s="21">
        <v>9612669</v>
      </c>
      <c r="F19" s="22">
        <v>9612669</v>
      </c>
      <c r="G19" s="22">
        <v>481678</v>
      </c>
      <c r="H19" s="22">
        <v>870865</v>
      </c>
      <c r="I19" s="22"/>
      <c r="J19" s="22">
        <v>1352543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1352543</v>
      </c>
      <c r="X19" s="22">
        <v>2900414</v>
      </c>
      <c r="Y19" s="22">
        <v>-1547871</v>
      </c>
      <c r="Z19" s="23">
        <v>-53.367243434902747</v>
      </c>
      <c r="AA19" s="20">
        <v>9612669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46576574</v>
      </c>
      <c r="D25" s="20"/>
      <c r="E25" s="21">
        <v>24672181</v>
      </c>
      <c r="F25" s="22">
        <v>24672181</v>
      </c>
      <c r="G25" s="22">
        <v>9779696</v>
      </c>
      <c r="H25" s="22"/>
      <c r="I25" s="22"/>
      <c r="J25" s="22">
        <v>9779696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9779696</v>
      </c>
      <c r="X25" s="22">
        <v>3659348</v>
      </c>
      <c r="Y25" s="22">
        <v>6120348</v>
      </c>
      <c r="Z25" s="23">
        <v>167.25241764379882</v>
      </c>
      <c r="AA25" s="20">
        <v>24672181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170001733</v>
      </c>
      <c r="D32" s="29">
        <f t="shared" ref="D32:Y32" si="0">SUM(D6:D31)</f>
        <v>0</v>
      </c>
      <c r="E32" s="30">
        <f t="shared" si="0"/>
        <v>159519078</v>
      </c>
      <c r="F32" s="31">
        <f t="shared" si="0"/>
        <v>159519078</v>
      </c>
      <c r="G32" s="31">
        <f t="shared" si="0"/>
        <v>26027853</v>
      </c>
      <c r="H32" s="31">
        <f t="shared" si="0"/>
        <v>10291308</v>
      </c>
      <c r="I32" s="31">
        <f t="shared" si="0"/>
        <v>11442838</v>
      </c>
      <c r="J32" s="31">
        <f t="shared" si="0"/>
        <v>47761999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47761999</v>
      </c>
      <c r="X32" s="31">
        <f t="shared" si="0"/>
        <v>38490237</v>
      </c>
      <c r="Y32" s="31">
        <f t="shared" si="0"/>
        <v>9271762</v>
      </c>
      <c r="Z32" s="32">
        <f>+IF(X32&lt;&gt;0,+(Y32/X32)*100,0)</f>
        <v>24.088607196676914</v>
      </c>
      <c r="AA32" s="29">
        <f>SUM(AA6:AA31)</f>
        <v>159519078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48346436</v>
      </c>
      <c r="D34" s="20"/>
      <c r="E34" s="21">
        <v>60939344</v>
      </c>
      <c r="F34" s="22">
        <v>60939344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14549493</v>
      </c>
      <c r="Y34" s="22">
        <v>-14549493</v>
      </c>
      <c r="Z34" s="23">
        <v>-100</v>
      </c>
      <c r="AA34" s="20">
        <v>60939344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14546628</v>
      </c>
      <c r="D37" s="20"/>
      <c r="E37" s="21">
        <v>13292726</v>
      </c>
      <c r="F37" s="22">
        <v>13292726</v>
      </c>
      <c r="G37" s="22">
        <v>167842</v>
      </c>
      <c r="H37" s="22">
        <v>633629</v>
      </c>
      <c r="I37" s="22">
        <v>578072</v>
      </c>
      <c r="J37" s="22">
        <v>1379543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1379543</v>
      </c>
      <c r="X37" s="22">
        <v>3256684</v>
      </c>
      <c r="Y37" s="22">
        <v>-1877141</v>
      </c>
      <c r="Z37" s="23">
        <v>-57.639642040799785</v>
      </c>
      <c r="AA37" s="20">
        <v>13292726</v>
      </c>
    </row>
    <row r="38" spans="1:27" ht="13.5" x14ac:dyDescent="0.25">
      <c r="A38" s="19" t="s">
        <v>64</v>
      </c>
      <c r="B38" s="15" t="s">
        <v>32</v>
      </c>
      <c r="C38" s="20">
        <v>7153750</v>
      </c>
      <c r="D38" s="20"/>
      <c r="E38" s="21">
        <v>6059083</v>
      </c>
      <c r="F38" s="22">
        <v>6059083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6059083</v>
      </c>
    </row>
    <row r="39" spans="1:27" ht="13.5" x14ac:dyDescent="0.25">
      <c r="A39" s="19" t="s">
        <v>65</v>
      </c>
      <c r="B39" s="15" t="s">
        <v>32</v>
      </c>
      <c r="C39" s="20">
        <v>32616485</v>
      </c>
      <c r="D39" s="20"/>
      <c r="E39" s="21">
        <v>66257492</v>
      </c>
      <c r="F39" s="22">
        <v>66257492</v>
      </c>
      <c r="G39" s="22"/>
      <c r="H39" s="22">
        <v>7086929</v>
      </c>
      <c r="I39" s="22"/>
      <c r="J39" s="22">
        <v>7086929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7086929</v>
      </c>
      <c r="X39" s="22"/>
      <c r="Y39" s="22">
        <v>7086929</v>
      </c>
      <c r="Z39" s="23"/>
      <c r="AA39" s="20">
        <v>66257492</v>
      </c>
    </row>
    <row r="40" spans="1:27" ht="13.5" x14ac:dyDescent="0.25">
      <c r="A40" s="19" t="s">
        <v>40</v>
      </c>
      <c r="B40" s="15" t="s">
        <v>32</v>
      </c>
      <c r="C40" s="20">
        <v>25502624</v>
      </c>
      <c r="D40" s="20"/>
      <c r="E40" s="21">
        <v>22252321</v>
      </c>
      <c r="F40" s="22">
        <v>22252321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22252321</v>
      </c>
    </row>
    <row r="41" spans="1:27" ht="13.5" x14ac:dyDescent="0.25">
      <c r="A41" s="19" t="s">
        <v>66</v>
      </c>
      <c r="B41" s="15" t="s">
        <v>32</v>
      </c>
      <c r="C41" s="20">
        <v>49727179</v>
      </c>
      <c r="D41" s="20"/>
      <c r="E41" s="21">
        <v>50377465</v>
      </c>
      <c r="F41" s="22">
        <v>50377465</v>
      </c>
      <c r="G41" s="22"/>
      <c r="H41" s="22">
        <v>3045128</v>
      </c>
      <c r="I41" s="22">
        <v>2028027</v>
      </c>
      <c r="J41" s="22">
        <v>5073155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5073155</v>
      </c>
      <c r="X41" s="22">
        <v>12757633</v>
      </c>
      <c r="Y41" s="22">
        <v>-7684478</v>
      </c>
      <c r="Z41" s="23">
        <v>-60.234355385517048</v>
      </c>
      <c r="AA41" s="20">
        <v>50377465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6198</v>
      </c>
      <c r="D43" s="20"/>
      <c r="E43" s="21">
        <v>878924</v>
      </c>
      <c r="F43" s="22">
        <v>878924</v>
      </c>
      <c r="G43" s="22"/>
      <c r="H43" s="22">
        <v>73627</v>
      </c>
      <c r="I43" s="22">
        <v>9221</v>
      </c>
      <c r="J43" s="22">
        <v>82848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82848</v>
      </c>
      <c r="X43" s="22"/>
      <c r="Y43" s="22">
        <v>82848</v>
      </c>
      <c r="Z43" s="23"/>
      <c r="AA43" s="20">
        <v>878924</v>
      </c>
    </row>
    <row r="44" spans="1:27" ht="13.5" x14ac:dyDescent="0.25">
      <c r="A44" s="19" t="s">
        <v>69</v>
      </c>
      <c r="B44" s="15" t="s">
        <v>32</v>
      </c>
      <c r="C44" s="20">
        <v>8838274</v>
      </c>
      <c r="D44" s="20"/>
      <c r="E44" s="21">
        <v>10493677</v>
      </c>
      <c r="F44" s="22">
        <v>10493677</v>
      </c>
      <c r="G44" s="22">
        <v>61503</v>
      </c>
      <c r="H44" s="22">
        <v>1924730</v>
      </c>
      <c r="I44" s="22">
        <v>822349</v>
      </c>
      <c r="J44" s="22">
        <v>2808582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2808582</v>
      </c>
      <c r="X44" s="22">
        <v>3192804</v>
      </c>
      <c r="Y44" s="22">
        <v>-384222</v>
      </c>
      <c r="Z44" s="23">
        <v>-12.033998955150395</v>
      </c>
      <c r="AA44" s="20">
        <v>10493677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186737574</v>
      </c>
      <c r="D47" s="29">
        <f t="shared" ref="D47:Y47" si="1">SUM(D34:D46)</f>
        <v>0</v>
      </c>
      <c r="E47" s="30">
        <f t="shared" si="1"/>
        <v>230551032</v>
      </c>
      <c r="F47" s="31">
        <f t="shared" si="1"/>
        <v>230551032</v>
      </c>
      <c r="G47" s="31">
        <f t="shared" si="1"/>
        <v>229345</v>
      </c>
      <c r="H47" s="31">
        <f t="shared" si="1"/>
        <v>12764043</v>
      </c>
      <c r="I47" s="31">
        <f t="shared" si="1"/>
        <v>3437669</v>
      </c>
      <c r="J47" s="31">
        <f t="shared" si="1"/>
        <v>16431057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16431057</v>
      </c>
      <c r="X47" s="31">
        <f t="shared" si="1"/>
        <v>33756614</v>
      </c>
      <c r="Y47" s="31">
        <f t="shared" si="1"/>
        <v>-17325557</v>
      </c>
      <c r="Z47" s="32">
        <f>+IF(X47&lt;&gt;0,+(Y47/X47)*100,0)</f>
        <v>-51.324925539036592</v>
      </c>
      <c r="AA47" s="29">
        <f>SUM(AA34:AA46)</f>
        <v>230551032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-16735841</v>
      </c>
      <c r="D48" s="39">
        <f t="shared" si="2"/>
        <v>0</v>
      </c>
      <c r="E48" s="40">
        <f t="shared" si="2"/>
        <v>-71031954</v>
      </c>
      <c r="F48" s="41">
        <f t="shared" si="2"/>
        <v>-71031954</v>
      </c>
      <c r="G48" s="41">
        <f t="shared" si="2"/>
        <v>25798508</v>
      </c>
      <c r="H48" s="41">
        <f t="shared" si="2"/>
        <v>-2472735</v>
      </c>
      <c r="I48" s="41">
        <f t="shared" si="2"/>
        <v>8005169</v>
      </c>
      <c r="J48" s="41">
        <f t="shared" si="2"/>
        <v>31330942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31330942</v>
      </c>
      <c r="X48" s="41">
        <f t="shared" si="2"/>
        <v>4733623</v>
      </c>
      <c r="Y48" s="41">
        <f t="shared" si="2"/>
        <v>26597319</v>
      </c>
      <c r="Z48" s="42">
        <f>+IF(X48&lt;&gt;0,+(Y48/X48)*100,0)</f>
        <v>561.88080461836535</v>
      </c>
      <c r="AA48" s="39">
        <f>+AA32-AA47</f>
        <v>-71031954</v>
      </c>
    </row>
    <row r="49" spans="1:27" ht="25.5" x14ac:dyDescent="0.25">
      <c r="A49" s="43" t="s">
        <v>74</v>
      </c>
      <c r="B49" s="15" t="s">
        <v>32</v>
      </c>
      <c r="C49" s="20">
        <v>212930</v>
      </c>
      <c r="D49" s="20"/>
      <c r="E49" s="21"/>
      <c r="F49" s="22">
        <v>5300000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5300000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-16522911</v>
      </c>
      <c r="D51" s="48">
        <f t="shared" si="3"/>
        <v>0</v>
      </c>
      <c r="E51" s="49">
        <f t="shared" si="3"/>
        <v>-71031954</v>
      </c>
      <c r="F51" s="50">
        <f t="shared" si="3"/>
        <v>-65731954</v>
      </c>
      <c r="G51" s="50">
        <f t="shared" si="3"/>
        <v>25798508</v>
      </c>
      <c r="H51" s="50">
        <f t="shared" si="3"/>
        <v>-2472735</v>
      </c>
      <c r="I51" s="50">
        <f t="shared" si="3"/>
        <v>8005169</v>
      </c>
      <c r="J51" s="50">
        <f t="shared" si="3"/>
        <v>31330942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31330942</v>
      </c>
      <c r="X51" s="50">
        <f t="shared" si="3"/>
        <v>4733623</v>
      </c>
      <c r="Y51" s="50">
        <f t="shared" si="3"/>
        <v>26597319</v>
      </c>
      <c r="Z51" s="51">
        <f>+IF(X51&lt;&gt;0,+(Y51/X51)*100,0)</f>
        <v>561.88080461836535</v>
      </c>
      <c r="AA51" s="48">
        <f>SUM(AA48:AA50)</f>
        <v>-65731954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-16522911</v>
      </c>
      <c r="D53" s="54">
        <f>+D51-D52</f>
        <v>0</v>
      </c>
      <c r="E53" s="55">
        <f t="shared" si="4"/>
        <v>-71031954</v>
      </c>
      <c r="F53" s="56">
        <f t="shared" si="4"/>
        <v>-65731954</v>
      </c>
      <c r="G53" s="56">
        <f t="shared" si="4"/>
        <v>25798508</v>
      </c>
      <c r="H53" s="56">
        <f t="shared" si="4"/>
        <v>-2472735</v>
      </c>
      <c r="I53" s="56">
        <f t="shared" si="4"/>
        <v>8005169</v>
      </c>
      <c r="J53" s="56">
        <f t="shared" si="4"/>
        <v>31330942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31330942</v>
      </c>
      <c r="X53" s="56">
        <f t="shared" si="4"/>
        <v>4733623</v>
      </c>
      <c r="Y53" s="56">
        <f t="shared" si="4"/>
        <v>26597319</v>
      </c>
      <c r="Z53" s="57">
        <f>+IF(X53&lt;&gt;0,+(Y53/X53)*100,0)</f>
        <v>561.88080461836535</v>
      </c>
      <c r="AA53" s="54">
        <f>+AA51-AA52</f>
        <v>-65731954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-16522911</v>
      </c>
      <c r="D56" s="48">
        <f>SUM(D53:D55)</f>
        <v>0</v>
      </c>
      <c r="E56" s="49">
        <f t="shared" si="5"/>
        <v>-71031954</v>
      </c>
      <c r="F56" s="50">
        <f t="shared" si="5"/>
        <v>-65731954</v>
      </c>
      <c r="G56" s="50">
        <f t="shared" si="5"/>
        <v>25798508</v>
      </c>
      <c r="H56" s="50">
        <f t="shared" si="5"/>
        <v>-2472735</v>
      </c>
      <c r="I56" s="50">
        <f t="shared" si="5"/>
        <v>8005169</v>
      </c>
      <c r="J56" s="50">
        <f t="shared" si="5"/>
        <v>31330942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31330942</v>
      </c>
      <c r="X56" s="50">
        <f t="shared" si="5"/>
        <v>4733623</v>
      </c>
      <c r="Y56" s="50">
        <f t="shared" si="5"/>
        <v>26597319</v>
      </c>
      <c r="Z56" s="51">
        <f>+IF(X56&lt;&gt;0,+(Y56/X56)*100,0)</f>
        <v>561.88080461836535</v>
      </c>
      <c r="AA56" s="48">
        <f>SUM(AA53:AA55)</f>
        <v>-65731954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-16522911</v>
      </c>
      <c r="D59" s="65">
        <f>SUM(D56:D58)</f>
        <v>0</v>
      </c>
      <c r="E59" s="66">
        <f t="shared" si="6"/>
        <v>-71031954</v>
      </c>
      <c r="F59" s="67">
        <f t="shared" si="6"/>
        <v>-65731954</v>
      </c>
      <c r="G59" s="67">
        <f t="shared" si="6"/>
        <v>25798508</v>
      </c>
      <c r="H59" s="67">
        <f t="shared" si="6"/>
        <v>-2472735</v>
      </c>
      <c r="I59" s="67">
        <f t="shared" si="6"/>
        <v>8005169</v>
      </c>
      <c r="J59" s="67">
        <f t="shared" si="6"/>
        <v>31330942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31330942</v>
      </c>
      <c r="X59" s="67">
        <f t="shared" si="6"/>
        <v>4733623</v>
      </c>
      <c r="Y59" s="67">
        <f t="shared" si="6"/>
        <v>26597319</v>
      </c>
      <c r="Z59" s="68">
        <f>+IF(X59&lt;&gt;0,+(Y59/X59)*100,0)</f>
        <v>561.88080461836535</v>
      </c>
      <c r="AA59" s="65">
        <f>SUM(AA56:AA58)</f>
        <v>-65731954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99186206</v>
      </c>
      <c r="D8" s="20"/>
      <c r="E8" s="21">
        <v>92641500</v>
      </c>
      <c r="F8" s="22">
        <v>92641500</v>
      </c>
      <c r="G8" s="22">
        <v>11084316</v>
      </c>
      <c r="H8" s="22">
        <v>9272162</v>
      </c>
      <c r="I8" s="22">
        <v>8337984</v>
      </c>
      <c r="J8" s="22">
        <v>28694462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28694462</v>
      </c>
      <c r="X8" s="22">
        <v>23160372</v>
      </c>
      <c r="Y8" s="22">
        <v>5534090</v>
      </c>
      <c r="Z8" s="23">
        <v>23.894650742224695</v>
      </c>
      <c r="AA8" s="20">
        <v>92641500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46392100</v>
      </c>
      <c r="D25" s="20"/>
      <c r="E25" s="21">
        <v>49802300</v>
      </c>
      <c r="F25" s="22">
        <v>49802300</v>
      </c>
      <c r="G25" s="22">
        <v>4166600</v>
      </c>
      <c r="H25" s="22"/>
      <c r="I25" s="22"/>
      <c r="J25" s="22">
        <v>4166600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4166600</v>
      </c>
      <c r="X25" s="22">
        <v>12450573</v>
      </c>
      <c r="Y25" s="22">
        <v>-8283973</v>
      </c>
      <c r="Z25" s="23">
        <v>-66.53487353553929</v>
      </c>
      <c r="AA25" s="20">
        <v>49802300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2305775</v>
      </c>
      <c r="D28" s="20"/>
      <c r="E28" s="21">
        <v>2412700</v>
      </c>
      <c r="F28" s="22">
        <v>2412700</v>
      </c>
      <c r="G28" s="22">
        <v>204432</v>
      </c>
      <c r="H28" s="22">
        <v>203870</v>
      </c>
      <c r="I28" s="22">
        <v>205542</v>
      </c>
      <c r="J28" s="22">
        <v>613844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613844</v>
      </c>
      <c r="X28" s="22">
        <v>518900</v>
      </c>
      <c r="Y28" s="22">
        <v>94944</v>
      </c>
      <c r="Z28" s="23">
        <v>18.297167084216611</v>
      </c>
      <c r="AA28" s="20">
        <v>2412700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147884081</v>
      </c>
      <c r="D32" s="29">
        <f t="shared" ref="D32:Y32" si="0">SUM(D6:D31)</f>
        <v>0</v>
      </c>
      <c r="E32" s="30">
        <f t="shared" si="0"/>
        <v>144856500</v>
      </c>
      <c r="F32" s="31">
        <f t="shared" si="0"/>
        <v>144856500</v>
      </c>
      <c r="G32" s="31">
        <f t="shared" si="0"/>
        <v>15455348</v>
      </c>
      <c r="H32" s="31">
        <f t="shared" si="0"/>
        <v>9476032</v>
      </c>
      <c r="I32" s="31">
        <f t="shared" si="0"/>
        <v>8543526</v>
      </c>
      <c r="J32" s="31">
        <f t="shared" si="0"/>
        <v>33474906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33474906</v>
      </c>
      <c r="X32" s="31">
        <f t="shared" si="0"/>
        <v>36129845</v>
      </c>
      <c r="Y32" s="31">
        <f t="shared" si="0"/>
        <v>-2654939</v>
      </c>
      <c r="Z32" s="32">
        <f>+IF(X32&lt;&gt;0,+(Y32/X32)*100,0)</f>
        <v>-7.3483265704571936</v>
      </c>
      <c r="AA32" s="29">
        <f>SUM(AA6:AA31)</f>
        <v>144856500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24051752</v>
      </c>
      <c r="D34" s="20"/>
      <c r="E34" s="21">
        <v>35796201</v>
      </c>
      <c r="F34" s="22">
        <v>35796201</v>
      </c>
      <c r="G34" s="22">
        <v>1889231</v>
      </c>
      <c r="H34" s="22">
        <v>1553434</v>
      </c>
      <c r="I34" s="22">
        <v>2041157</v>
      </c>
      <c r="J34" s="22">
        <v>5483822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5483822</v>
      </c>
      <c r="X34" s="22">
        <v>7708400</v>
      </c>
      <c r="Y34" s="22">
        <v>-2224578</v>
      </c>
      <c r="Z34" s="23">
        <v>-28.85914067770225</v>
      </c>
      <c r="AA34" s="20">
        <v>35796201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3385376</v>
      </c>
      <c r="D37" s="20"/>
      <c r="E37" s="21">
        <v>2572100</v>
      </c>
      <c r="F37" s="22">
        <v>2815625</v>
      </c>
      <c r="G37" s="22">
        <v>6551</v>
      </c>
      <c r="H37" s="22">
        <v>513375</v>
      </c>
      <c r="I37" s="22">
        <v>90158</v>
      </c>
      <c r="J37" s="22">
        <v>610084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610084</v>
      </c>
      <c r="X37" s="22">
        <v>696438</v>
      </c>
      <c r="Y37" s="22">
        <v>-86354</v>
      </c>
      <c r="Z37" s="23">
        <v>-12.399380849407986</v>
      </c>
      <c r="AA37" s="20">
        <v>2815625</v>
      </c>
    </row>
    <row r="38" spans="1:27" ht="13.5" x14ac:dyDescent="0.25">
      <c r="A38" s="19" t="s">
        <v>64</v>
      </c>
      <c r="B38" s="15" t="s">
        <v>32</v>
      </c>
      <c r="C38" s="20">
        <v>16322995</v>
      </c>
      <c r="D38" s="20"/>
      <c r="E38" s="21">
        <v>12588000</v>
      </c>
      <c r="F38" s="22">
        <v>12588000</v>
      </c>
      <c r="G38" s="22"/>
      <c r="H38" s="22">
        <v>598955</v>
      </c>
      <c r="I38" s="22">
        <v>77166</v>
      </c>
      <c r="J38" s="22">
        <v>676121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676121</v>
      </c>
      <c r="X38" s="22">
        <v>2706600</v>
      </c>
      <c r="Y38" s="22">
        <v>-2030479</v>
      </c>
      <c r="Z38" s="23">
        <v>-75.01954481637479</v>
      </c>
      <c r="AA38" s="20">
        <v>12588000</v>
      </c>
    </row>
    <row r="39" spans="1:27" ht="13.5" x14ac:dyDescent="0.25">
      <c r="A39" s="19" t="s">
        <v>65</v>
      </c>
      <c r="B39" s="15" t="s">
        <v>32</v>
      </c>
      <c r="C39" s="20">
        <v>15866880</v>
      </c>
      <c r="D39" s="20"/>
      <c r="E39" s="21">
        <v>18398600</v>
      </c>
      <c r="F39" s="22">
        <v>18398600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3962600</v>
      </c>
      <c r="Y39" s="22">
        <v>-3962600</v>
      </c>
      <c r="Z39" s="23">
        <v>-100</v>
      </c>
      <c r="AA39" s="20">
        <v>18398600</v>
      </c>
    </row>
    <row r="40" spans="1:27" ht="13.5" x14ac:dyDescent="0.25">
      <c r="A40" s="19" t="s">
        <v>40</v>
      </c>
      <c r="B40" s="15" t="s">
        <v>32</v>
      </c>
      <c r="C40" s="20">
        <v>12573585</v>
      </c>
      <c r="D40" s="20"/>
      <c r="E40" s="21">
        <v>13264500</v>
      </c>
      <c r="F40" s="22">
        <v>13264500</v>
      </c>
      <c r="G40" s="22">
        <v>-63638</v>
      </c>
      <c r="H40" s="22">
        <v>3124813</v>
      </c>
      <c r="I40" s="22">
        <v>1029457</v>
      </c>
      <c r="J40" s="22">
        <v>4090632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4090632</v>
      </c>
      <c r="X40" s="22">
        <v>2852600</v>
      </c>
      <c r="Y40" s="22">
        <v>1238032</v>
      </c>
      <c r="Z40" s="23">
        <v>43.400126200659052</v>
      </c>
      <c r="AA40" s="20">
        <v>13264500</v>
      </c>
    </row>
    <row r="41" spans="1:27" ht="13.5" x14ac:dyDescent="0.25">
      <c r="A41" s="19" t="s">
        <v>66</v>
      </c>
      <c r="B41" s="15" t="s">
        <v>32</v>
      </c>
      <c r="C41" s="20">
        <v>15391828</v>
      </c>
      <c r="D41" s="20"/>
      <c r="E41" s="21">
        <v>17070300</v>
      </c>
      <c r="F41" s="22">
        <v>14660800</v>
      </c>
      <c r="G41" s="22">
        <v>23249</v>
      </c>
      <c r="H41" s="22">
        <v>648013</v>
      </c>
      <c r="I41" s="22">
        <v>288586</v>
      </c>
      <c r="J41" s="22">
        <v>959848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959848</v>
      </c>
      <c r="X41" s="22">
        <v>3620408</v>
      </c>
      <c r="Y41" s="22">
        <v>-2660560</v>
      </c>
      <c r="Z41" s="23">
        <v>-73.487849988178127</v>
      </c>
      <c r="AA41" s="20">
        <v>14660800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3919611</v>
      </c>
      <c r="H43" s="22"/>
      <c r="I43" s="22">
        <v>327707</v>
      </c>
      <c r="J43" s="22">
        <v>4247318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4247318</v>
      </c>
      <c r="X43" s="22">
        <v>249</v>
      </c>
      <c r="Y43" s="22">
        <v>4247069</v>
      </c>
      <c r="Z43" s="23">
        <v>1705650.2008032131</v>
      </c>
      <c r="AA43" s="20">
        <v>1000</v>
      </c>
    </row>
    <row r="44" spans="1:27" ht="13.5" x14ac:dyDescent="0.25">
      <c r="A44" s="19" t="s">
        <v>69</v>
      </c>
      <c r="B44" s="15" t="s">
        <v>32</v>
      </c>
      <c r="C44" s="20">
        <v>3291772</v>
      </c>
      <c r="D44" s="20"/>
      <c r="E44" s="21">
        <v>2774200</v>
      </c>
      <c r="F44" s="22">
        <v>2624200</v>
      </c>
      <c r="G44" s="22">
        <v>85331</v>
      </c>
      <c r="H44" s="22">
        <v>214053</v>
      </c>
      <c r="I44" s="22">
        <v>410569</v>
      </c>
      <c r="J44" s="22">
        <v>709953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709953</v>
      </c>
      <c r="X44" s="22">
        <v>564900</v>
      </c>
      <c r="Y44" s="22">
        <v>145053</v>
      </c>
      <c r="Z44" s="23">
        <v>25.67764206054169</v>
      </c>
      <c r="AA44" s="20">
        <v>2624200</v>
      </c>
    </row>
    <row r="45" spans="1:27" ht="13.5" x14ac:dyDescent="0.25">
      <c r="A45" s="19" t="s">
        <v>70</v>
      </c>
      <c r="B45" s="15" t="s">
        <v>32</v>
      </c>
      <c r="C45" s="20">
        <v>7139</v>
      </c>
      <c r="D45" s="20"/>
      <c r="E45" s="21">
        <v>3017000</v>
      </c>
      <c r="F45" s="22">
        <v>3017000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650600</v>
      </c>
      <c r="Y45" s="22">
        <v>-650600</v>
      </c>
      <c r="Z45" s="23">
        <v>-100</v>
      </c>
      <c r="AA45" s="20">
        <v>3017000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90891327</v>
      </c>
      <c r="D47" s="29">
        <f t="shared" ref="D47:Y47" si="1">SUM(D34:D46)</f>
        <v>0</v>
      </c>
      <c r="E47" s="30">
        <f t="shared" si="1"/>
        <v>105480901</v>
      </c>
      <c r="F47" s="31">
        <f t="shared" si="1"/>
        <v>103165926</v>
      </c>
      <c r="G47" s="31">
        <f t="shared" si="1"/>
        <v>5860335</v>
      </c>
      <c r="H47" s="31">
        <f t="shared" si="1"/>
        <v>6652643</v>
      </c>
      <c r="I47" s="31">
        <f t="shared" si="1"/>
        <v>4264800</v>
      </c>
      <c r="J47" s="31">
        <f t="shared" si="1"/>
        <v>16777778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16777778</v>
      </c>
      <c r="X47" s="31">
        <f t="shared" si="1"/>
        <v>22762795</v>
      </c>
      <c r="Y47" s="31">
        <f t="shared" si="1"/>
        <v>-5985017</v>
      </c>
      <c r="Z47" s="32">
        <f>+IF(X47&lt;&gt;0,+(Y47/X47)*100,0)</f>
        <v>-26.292979399058858</v>
      </c>
      <c r="AA47" s="29">
        <f>SUM(AA34:AA46)</f>
        <v>103165926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56992754</v>
      </c>
      <c r="D48" s="39">
        <f t="shared" si="2"/>
        <v>0</v>
      </c>
      <c r="E48" s="40">
        <f t="shared" si="2"/>
        <v>39375599</v>
      </c>
      <c r="F48" s="41">
        <f t="shared" si="2"/>
        <v>41690574</v>
      </c>
      <c r="G48" s="41">
        <f t="shared" si="2"/>
        <v>9595013</v>
      </c>
      <c r="H48" s="41">
        <f t="shared" si="2"/>
        <v>2823389</v>
      </c>
      <c r="I48" s="41">
        <f t="shared" si="2"/>
        <v>4278726</v>
      </c>
      <c r="J48" s="41">
        <f t="shared" si="2"/>
        <v>16697128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16697128</v>
      </c>
      <c r="X48" s="41">
        <f t="shared" si="2"/>
        <v>13367050</v>
      </c>
      <c r="Y48" s="41">
        <f t="shared" si="2"/>
        <v>3330078</v>
      </c>
      <c r="Z48" s="42">
        <f>+IF(X48&lt;&gt;0,+(Y48/X48)*100,0)</f>
        <v>24.912587294878076</v>
      </c>
      <c r="AA48" s="39">
        <f>+AA32-AA47</f>
        <v>41690574</v>
      </c>
    </row>
    <row r="49" spans="1:27" ht="25.5" x14ac:dyDescent="0.25">
      <c r="A49" s="43" t="s">
        <v>74</v>
      </c>
      <c r="B49" s="15" t="s">
        <v>32</v>
      </c>
      <c r="C49" s="20">
        <v>31085022</v>
      </c>
      <c r="D49" s="20"/>
      <c r="E49" s="21">
        <v>39790000</v>
      </c>
      <c r="F49" s="22">
        <v>39790000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9947499</v>
      </c>
      <c r="Y49" s="22">
        <v>-9947499</v>
      </c>
      <c r="Z49" s="23">
        <v>-100</v>
      </c>
      <c r="AA49" s="20">
        <v>39790000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88077776</v>
      </c>
      <c r="D51" s="48">
        <f t="shared" si="3"/>
        <v>0</v>
      </c>
      <c r="E51" s="49">
        <f t="shared" si="3"/>
        <v>79165599</v>
      </c>
      <c r="F51" s="50">
        <f t="shared" si="3"/>
        <v>81480574</v>
      </c>
      <c r="G51" s="50">
        <f t="shared" si="3"/>
        <v>9595013</v>
      </c>
      <c r="H51" s="50">
        <f t="shared" si="3"/>
        <v>2823389</v>
      </c>
      <c r="I51" s="50">
        <f t="shared" si="3"/>
        <v>4278726</v>
      </c>
      <c r="J51" s="50">
        <f t="shared" si="3"/>
        <v>16697128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16697128</v>
      </c>
      <c r="X51" s="50">
        <f t="shared" si="3"/>
        <v>23314549</v>
      </c>
      <c r="Y51" s="50">
        <f t="shared" si="3"/>
        <v>-6617421</v>
      </c>
      <c r="Z51" s="51">
        <f>+IF(X51&lt;&gt;0,+(Y51/X51)*100,0)</f>
        <v>-28.383225427178537</v>
      </c>
      <c r="AA51" s="48">
        <f>SUM(AA48:AA50)</f>
        <v>81480574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88077776</v>
      </c>
      <c r="D53" s="54">
        <f>+D51-D52</f>
        <v>0</v>
      </c>
      <c r="E53" s="55">
        <f t="shared" si="4"/>
        <v>79165599</v>
      </c>
      <c r="F53" s="56">
        <f t="shared" si="4"/>
        <v>81480574</v>
      </c>
      <c r="G53" s="56">
        <f t="shared" si="4"/>
        <v>9595013</v>
      </c>
      <c r="H53" s="56">
        <f t="shared" si="4"/>
        <v>2823389</v>
      </c>
      <c r="I53" s="56">
        <f t="shared" si="4"/>
        <v>4278726</v>
      </c>
      <c r="J53" s="56">
        <f t="shared" si="4"/>
        <v>16697128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16697128</v>
      </c>
      <c r="X53" s="56">
        <f t="shared" si="4"/>
        <v>23314549</v>
      </c>
      <c r="Y53" s="56">
        <f t="shared" si="4"/>
        <v>-6617421</v>
      </c>
      <c r="Z53" s="57">
        <f>+IF(X53&lt;&gt;0,+(Y53/X53)*100,0)</f>
        <v>-28.383225427178537</v>
      </c>
      <c r="AA53" s="54">
        <f>+AA51-AA52</f>
        <v>81480574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88077776</v>
      </c>
      <c r="D56" s="48">
        <f>SUM(D53:D55)</f>
        <v>0</v>
      </c>
      <c r="E56" s="49">
        <f t="shared" si="5"/>
        <v>79165599</v>
      </c>
      <c r="F56" s="50">
        <f t="shared" si="5"/>
        <v>81480574</v>
      </c>
      <c r="G56" s="50">
        <f t="shared" si="5"/>
        <v>9595013</v>
      </c>
      <c r="H56" s="50">
        <f t="shared" si="5"/>
        <v>2823389</v>
      </c>
      <c r="I56" s="50">
        <f t="shared" si="5"/>
        <v>4278726</v>
      </c>
      <c r="J56" s="50">
        <f t="shared" si="5"/>
        <v>16697128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16697128</v>
      </c>
      <c r="X56" s="50">
        <f t="shared" si="5"/>
        <v>23314549</v>
      </c>
      <c r="Y56" s="50">
        <f t="shared" si="5"/>
        <v>-6617421</v>
      </c>
      <c r="Z56" s="51">
        <f>+IF(X56&lt;&gt;0,+(Y56/X56)*100,0)</f>
        <v>-28.383225427178537</v>
      </c>
      <c r="AA56" s="48">
        <f>SUM(AA53:AA55)</f>
        <v>81480574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88077776</v>
      </c>
      <c r="D59" s="65">
        <f>SUM(D56:D58)</f>
        <v>0</v>
      </c>
      <c r="E59" s="66">
        <f t="shared" si="6"/>
        <v>79165599</v>
      </c>
      <c r="F59" s="67">
        <f t="shared" si="6"/>
        <v>81480574</v>
      </c>
      <c r="G59" s="67">
        <f t="shared" si="6"/>
        <v>9595013</v>
      </c>
      <c r="H59" s="67">
        <f t="shared" si="6"/>
        <v>2823389</v>
      </c>
      <c r="I59" s="67">
        <f t="shared" si="6"/>
        <v>4278726</v>
      </c>
      <c r="J59" s="67">
        <f t="shared" si="6"/>
        <v>16697128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16697128</v>
      </c>
      <c r="X59" s="67">
        <f t="shared" si="6"/>
        <v>23314549</v>
      </c>
      <c r="Y59" s="67">
        <f t="shared" si="6"/>
        <v>-6617421</v>
      </c>
      <c r="Z59" s="68">
        <f>+IF(X59&lt;&gt;0,+(Y59/X59)*100,0)</f>
        <v>-28.383225427178537</v>
      </c>
      <c r="AA59" s="65">
        <f>SUM(AA56:AA58)</f>
        <v>81480574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32213123</v>
      </c>
      <c r="D8" s="20"/>
      <c r="E8" s="21">
        <v>31096322</v>
      </c>
      <c r="F8" s="22">
        <v>31096322</v>
      </c>
      <c r="G8" s="22">
        <v>3433048</v>
      </c>
      <c r="H8" s="22">
        <v>3511194</v>
      </c>
      <c r="I8" s="22">
        <v>3386412</v>
      </c>
      <c r="J8" s="22">
        <v>10330654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10330654</v>
      </c>
      <c r="X8" s="22">
        <v>7774080</v>
      </c>
      <c r="Y8" s="22">
        <v>2556574</v>
      </c>
      <c r="Z8" s="23">
        <v>32.88587202601466</v>
      </c>
      <c r="AA8" s="20">
        <v>31096322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14670753</v>
      </c>
      <c r="D25" s="20"/>
      <c r="E25" s="21">
        <v>10734144</v>
      </c>
      <c r="F25" s="22">
        <v>10734144</v>
      </c>
      <c r="G25" s="22">
        <v>4472544</v>
      </c>
      <c r="H25" s="22"/>
      <c r="I25" s="22"/>
      <c r="J25" s="22">
        <v>4472544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4472544</v>
      </c>
      <c r="X25" s="22">
        <v>2683536</v>
      </c>
      <c r="Y25" s="22">
        <v>1789008</v>
      </c>
      <c r="Z25" s="23">
        <v>66.666070438406649</v>
      </c>
      <c r="AA25" s="20">
        <v>10734144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46883869</v>
      </c>
      <c r="D32" s="29">
        <f t="shared" ref="D32:Y32" si="0">SUM(D6:D31)</f>
        <v>0</v>
      </c>
      <c r="E32" s="30">
        <f t="shared" si="0"/>
        <v>41830466</v>
      </c>
      <c r="F32" s="31">
        <f t="shared" si="0"/>
        <v>41830466</v>
      </c>
      <c r="G32" s="31">
        <f t="shared" si="0"/>
        <v>7905592</v>
      </c>
      <c r="H32" s="31">
        <f t="shared" si="0"/>
        <v>3511194</v>
      </c>
      <c r="I32" s="31">
        <f t="shared" si="0"/>
        <v>3386412</v>
      </c>
      <c r="J32" s="31">
        <f t="shared" si="0"/>
        <v>14803198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14803198</v>
      </c>
      <c r="X32" s="31">
        <f t="shared" si="0"/>
        <v>10457616</v>
      </c>
      <c r="Y32" s="31">
        <f t="shared" si="0"/>
        <v>4345582</v>
      </c>
      <c r="Z32" s="32">
        <f>+IF(X32&lt;&gt;0,+(Y32/X32)*100,0)</f>
        <v>41.554231863170344</v>
      </c>
      <c r="AA32" s="29">
        <f>SUM(AA6:AA31)</f>
        <v>41830466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16736986</v>
      </c>
      <c r="D34" s="20"/>
      <c r="E34" s="21">
        <v>16255399</v>
      </c>
      <c r="F34" s="22">
        <v>16211752</v>
      </c>
      <c r="G34" s="22">
        <v>930058</v>
      </c>
      <c r="H34" s="22">
        <v>1144265</v>
      </c>
      <c r="I34" s="22">
        <v>1277803</v>
      </c>
      <c r="J34" s="22">
        <v>3352126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3352126</v>
      </c>
      <c r="X34" s="22">
        <v>4052946</v>
      </c>
      <c r="Y34" s="22">
        <v>-700820</v>
      </c>
      <c r="Z34" s="23">
        <v>-17.29161947876927</v>
      </c>
      <c r="AA34" s="20">
        <v>16211752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7052600</v>
      </c>
      <c r="D37" s="20"/>
      <c r="E37" s="21"/>
      <c r="F37" s="22"/>
      <c r="G37" s="22">
        <v>55176</v>
      </c>
      <c r="H37" s="22">
        <v>47915</v>
      </c>
      <c r="I37" s="22">
        <v>213416</v>
      </c>
      <c r="J37" s="22">
        <v>316507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316507</v>
      </c>
      <c r="X37" s="22"/>
      <c r="Y37" s="22">
        <v>316507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5162845</v>
      </c>
      <c r="D38" s="20"/>
      <c r="E38" s="21">
        <v>264403</v>
      </c>
      <c r="F38" s="22">
        <v>264403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66102</v>
      </c>
      <c r="Y38" s="22">
        <v>-66102</v>
      </c>
      <c r="Z38" s="23">
        <v>-100</v>
      </c>
      <c r="AA38" s="20">
        <v>264403</v>
      </c>
    </row>
    <row r="39" spans="1:27" ht="13.5" x14ac:dyDescent="0.25">
      <c r="A39" s="19" t="s">
        <v>65</v>
      </c>
      <c r="B39" s="15" t="s">
        <v>32</v>
      </c>
      <c r="C39" s="20">
        <v>5468703</v>
      </c>
      <c r="D39" s="20"/>
      <c r="E39" s="21">
        <v>2200153</v>
      </c>
      <c r="F39" s="22">
        <v>2200153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550041</v>
      </c>
      <c r="Y39" s="22">
        <v>-550041</v>
      </c>
      <c r="Z39" s="23">
        <v>-100</v>
      </c>
      <c r="AA39" s="20">
        <v>2200153</v>
      </c>
    </row>
    <row r="40" spans="1:27" ht="13.5" x14ac:dyDescent="0.25">
      <c r="A40" s="19" t="s">
        <v>40</v>
      </c>
      <c r="B40" s="15" t="s">
        <v>32</v>
      </c>
      <c r="C40" s="20">
        <v>399436</v>
      </c>
      <c r="D40" s="20"/>
      <c r="E40" s="21">
        <v>405132</v>
      </c>
      <c r="F40" s="22">
        <v>405132</v>
      </c>
      <c r="G40" s="22"/>
      <c r="H40" s="22">
        <v>610</v>
      </c>
      <c r="I40" s="22">
        <v>290</v>
      </c>
      <c r="J40" s="22">
        <v>900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900</v>
      </c>
      <c r="X40" s="22">
        <v>101283</v>
      </c>
      <c r="Y40" s="22">
        <v>-100383</v>
      </c>
      <c r="Z40" s="23">
        <v>-99.111400728651404</v>
      </c>
      <c r="AA40" s="20">
        <v>405132</v>
      </c>
    </row>
    <row r="41" spans="1:27" ht="13.5" x14ac:dyDescent="0.25">
      <c r="A41" s="19" t="s">
        <v>66</v>
      </c>
      <c r="B41" s="15" t="s">
        <v>32</v>
      </c>
      <c r="C41" s="20">
        <v>8131071</v>
      </c>
      <c r="D41" s="20"/>
      <c r="E41" s="21">
        <v>9813583</v>
      </c>
      <c r="F41" s="22">
        <v>9813583</v>
      </c>
      <c r="G41" s="22">
        <v>87</v>
      </c>
      <c r="H41" s="22">
        <v>636979</v>
      </c>
      <c r="I41" s="22">
        <v>602776</v>
      </c>
      <c r="J41" s="22">
        <v>1239842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1239842</v>
      </c>
      <c r="X41" s="22">
        <v>2453400</v>
      </c>
      <c r="Y41" s="22">
        <v>-1213558</v>
      </c>
      <c r="Z41" s="23">
        <v>-49.464335208282385</v>
      </c>
      <c r="AA41" s="20">
        <v>9813583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802626</v>
      </c>
      <c r="D43" s="20"/>
      <c r="E43" s="21">
        <v>2923103</v>
      </c>
      <c r="F43" s="22">
        <v>2923103</v>
      </c>
      <c r="G43" s="22">
        <v>2605269</v>
      </c>
      <c r="H43" s="22"/>
      <c r="I43" s="22">
        <v>624875</v>
      </c>
      <c r="J43" s="22">
        <v>3230144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3230144</v>
      </c>
      <c r="X43" s="22">
        <v>730776</v>
      </c>
      <c r="Y43" s="22">
        <v>2499368</v>
      </c>
      <c r="Z43" s="23">
        <v>342.01561080276309</v>
      </c>
      <c r="AA43" s="20">
        <v>2923103</v>
      </c>
    </row>
    <row r="44" spans="1:27" ht="13.5" x14ac:dyDescent="0.25">
      <c r="A44" s="19" t="s">
        <v>69</v>
      </c>
      <c r="B44" s="15" t="s">
        <v>32</v>
      </c>
      <c r="C44" s="20">
        <v>1393466</v>
      </c>
      <c r="D44" s="20"/>
      <c r="E44" s="21">
        <v>1889755</v>
      </c>
      <c r="F44" s="22">
        <v>1889755</v>
      </c>
      <c r="G44" s="22">
        <v>16138</v>
      </c>
      <c r="H44" s="22">
        <v>82604</v>
      </c>
      <c r="I44" s="22">
        <v>18234</v>
      </c>
      <c r="J44" s="22">
        <v>116976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116976</v>
      </c>
      <c r="X44" s="22">
        <v>472443</v>
      </c>
      <c r="Y44" s="22">
        <v>-355467</v>
      </c>
      <c r="Z44" s="23">
        <v>-75.240187705183487</v>
      </c>
      <c r="AA44" s="20">
        <v>1889755</v>
      </c>
    </row>
    <row r="45" spans="1:27" ht="13.5" x14ac:dyDescent="0.25">
      <c r="A45" s="19" t="s">
        <v>70</v>
      </c>
      <c r="B45" s="15" t="s">
        <v>32</v>
      </c>
      <c r="C45" s="20">
        <v>329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45148062</v>
      </c>
      <c r="D47" s="29">
        <f t="shared" ref="D47:Y47" si="1">SUM(D34:D46)</f>
        <v>0</v>
      </c>
      <c r="E47" s="30">
        <f t="shared" si="1"/>
        <v>33751528</v>
      </c>
      <c r="F47" s="31">
        <f t="shared" si="1"/>
        <v>33707881</v>
      </c>
      <c r="G47" s="31">
        <f t="shared" si="1"/>
        <v>3606728</v>
      </c>
      <c r="H47" s="31">
        <f t="shared" si="1"/>
        <v>1912373</v>
      </c>
      <c r="I47" s="31">
        <f t="shared" si="1"/>
        <v>2737394</v>
      </c>
      <c r="J47" s="31">
        <f t="shared" si="1"/>
        <v>8256495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8256495</v>
      </c>
      <c r="X47" s="31">
        <f t="shared" si="1"/>
        <v>8426991</v>
      </c>
      <c r="Y47" s="31">
        <f t="shared" si="1"/>
        <v>-170496</v>
      </c>
      <c r="Z47" s="32">
        <f>+IF(X47&lt;&gt;0,+(Y47/X47)*100,0)</f>
        <v>-2.0232132679386985</v>
      </c>
      <c r="AA47" s="29">
        <f>SUM(AA34:AA46)</f>
        <v>33707881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1735807</v>
      </c>
      <c r="D48" s="39">
        <f t="shared" si="2"/>
        <v>0</v>
      </c>
      <c r="E48" s="40">
        <f t="shared" si="2"/>
        <v>8078938</v>
      </c>
      <c r="F48" s="41">
        <f t="shared" si="2"/>
        <v>8122585</v>
      </c>
      <c r="G48" s="41">
        <f t="shared" si="2"/>
        <v>4298864</v>
      </c>
      <c r="H48" s="41">
        <f t="shared" si="2"/>
        <v>1598821</v>
      </c>
      <c r="I48" s="41">
        <f t="shared" si="2"/>
        <v>649018</v>
      </c>
      <c r="J48" s="41">
        <f t="shared" si="2"/>
        <v>6546703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6546703</v>
      </c>
      <c r="X48" s="41">
        <f t="shared" si="2"/>
        <v>2030625</v>
      </c>
      <c r="Y48" s="41">
        <f t="shared" si="2"/>
        <v>4516078</v>
      </c>
      <c r="Z48" s="42">
        <f>+IF(X48&lt;&gt;0,+(Y48/X48)*100,0)</f>
        <v>222.3984241305017</v>
      </c>
      <c r="AA48" s="39">
        <f>+AA32-AA47</f>
        <v>8122585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1735807</v>
      </c>
      <c r="D51" s="48">
        <f t="shared" si="3"/>
        <v>0</v>
      </c>
      <c r="E51" s="49">
        <f t="shared" si="3"/>
        <v>8078938</v>
      </c>
      <c r="F51" s="50">
        <f t="shared" si="3"/>
        <v>8122585</v>
      </c>
      <c r="G51" s="50">
        <f t="shared" si="3"/>
        <v>4298864</v>
      </c>
      <c r="H51" s="50">
        <f t="shared" si="3"/>
        <v>1598821</v>
      </c>
      <c r="I51" s="50">
        <f t="shared" si="3"/>
        <v>649018</v>
      </c>
      <c r="J51" s="50">
        <f t="shared" si="3"/>
        <v>6546703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6546703</v>
      </c>
      <c r="X51" s="50">
        <f t="shared" si="3"/>
        <v>2030625</v>
      </c>
      <c r="Y51" s="50">
        <f t="shared" si="3"/>
        <v>4516078</v>
      </c>
      <c r="Z51" s="51">
        <f>+IF(X51&lt;&gt;0,+(Y51/X51)*100,0)</f>
        <v>222.3984241305017</v>
      </c>
      <c r="AA51" s="48">
        <f>SUM(AA48:AA50)</f>
        <v>8122585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1735807</v>
      </c>
      <c r="D53" s="54">
        <f>+D51-D52</f>
        <v>0</v>
      </c>
      <c r="E53" s="55">
        <f t="shared" si="4"/>
        <v>8078938</v>
      </c>
      <c r="F53" s="56">
        <f t="shared" si="4"/>
        <v>8122585</v>
      </c>
      <c r="G53" s="56">
        <f t="shared" si="4"/>
        <v>4298864</v>
      </c>
      <c r="H53" s="56">
        <f t="shared" si="4"/>
        <v>1598821</v>
      </c>
      <c r="I53" s="56">
        <f t="shared" si="4"/>
        <v>649018</v>
      </c>
      <c r="J53" s="56">
        <f t="shared" si="4"/>
        <v>6546703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6546703</v>
      </c>
      <c r="X53" s="56">
        <f t="shared" si="4"/>
        <v>2030625</v>
      </c>
      <c r="Y53" s="56">
        <f t="shared" si="4"/>
        <v>4516078</v>
      </c>
      <c r="Z53" s="57">
        <f>+IF(X53&lt;&gt;0,+(Y53/X53)*100,0)</f>
        <v>222.3984241305017</v>
      </c>
      <c r="AA53" s="54">
        <f>+AA51-AA52</f>
        <v>8122585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1735807</v>
      </c>
      <c r="D56" s="48">
        <f>SUM(D53:D55)</f>
        <v>0</v>
      </c>
      <c r="E56" s="49">
        <f t="shared" si="5"/>
        <v>8078938</v>
      </c>
      <c r="F56" s="50">
        <f t="shared" si="5"/>
        <v>8122585</v>
      </c>
      <c r="G56" s="50">
        <f t="shared" si="5"/>
        <v>4298864</v>
      </c>
      <c r="H56" s="50">
        <f t="shared" si="5"/>
        <v>1598821</v>
      </c>
      <c r="I56" s="50">
        <f t="shared" si="5"/>
        <v>649018</v>
      </c>
      <c r="J56" s="50">
        <f t="shared" si="5"/>
        <v>6546703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6546703</v>
      </c>
      <c r="X56" s="50">
        <f t="shared" si="5"/>
        <v>2030625</v>
      </c>
      <c r="Y56" s="50">
        <f t="shared" si="5"/>
        <v>4516078</v>
      </c>
      <c r="Z56" s="51">
        <f>+IF(X56&lt;&gt;0,+(Y56/X56)*100,0)</f>
        <v>222.3984241305017</v>
      </c>
      <c r="AA56" s="48">
        <f>SUM(AA53:AA55)</f>
        <v>8122585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1735807</v>
      </c>
      <c r="D59" s="65">
        <f>SUM(D56:D58)</f>
        <v>0</v>
      </c>
      <c r="E59" s="66">
        <f t="shared" si="6"/>
        <v>8078938</v>
      </c>
      <c r="F59" s="67">
        <f t="shared" si="6"/>
        <v>8122585</v>
      </c>
      <c r="G59" s="67">
        <f t="shared" si="6"/>
        <v>4298864</v>
      </c>
      <c r="H59" s="67">
        <f t="shared" si="6"/>
        <v>1598821</v>
      </c>
      <c r="I59" s="67">
        <f t="shared" si="6"/>
        <v>649018</v>
      </c>
      <c r="J59" s="67">
        <f t="shared" si="6"/>
        <v>6546703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6546703</v>
      </c>
      <c r="X59" s="67">
        <f t="shared" si="6"/>
        <v>2030625</v>
      </c>
      <c r="Y59" s="67">
        <f t="shared" si="6"/>
        <v>4516078</v>
      </c>
      <c r="Z59" s="68">
        <f>+IF(X59&lt;&gt;0,+(Y59/X59)*100,0)</f>
        <v>222.3984241305017</v>
      </c>
      <c r="AA59" s="65">
        <f>SUM(AA56:AA58)</f>
        <v>8122585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43032681</v>
      </c>
      <c r="D8" s="20"/>
      <c r="E8" s="21">
        <v>44970430</v>
      </c>
      <c r="F8" s="22">
        <v>44970430</v>
      </c>
      <c r="G8" s="22">
        <v>5084039</v>
      </c>
      <c r="H8" s="22">
        <v>3324880</v>
      </c>
      <c r="I8" s="22">
        <v>3238619</v>
      </c>
      <c r="J8" s="22">
        <v>11647538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11647538</v>
      </c>
      <c r="X8" s="22">
        <v>11242608</v>
      </c>
      <c r="Y8" s="22">
        <v>404930</v>
      </c>
      <c r="Z8" s="23">
        <v>3.6017443639411786</v>
      </c>
      <c r="AA8" s="20">
        <v>44970430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8322650</v>
      </c>
      <c r="G13" s="22">
        <v>595396</v>
      </c>
      <c r="H13" s="22">
        <v>624028</v>
      </c>
      <c r="I13" s="22">
        <v>610113</v>
      </c>
      <c r="J13" s="22">
        <v>1829537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1829537</v>
      </c>
      <c r="X13" s="22">
        <v>2080662</v>
      </c>
      <c r="Y13" s="22">
        <v>-251125</v>
      </c>
      <c r="Z13" s="23">
        <v>-12.069475964861184</v>
      </c>
      <c r="AA13" s="20">
        <v>8322650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2098</v>
      </c>
      <c r="F19" s="22">
        <v>2098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525</v>
      </c>
      <c r="Y19" s="22">
        <v>-525</v>
      </c>
      <c r="Z19" s="23">
        <v>-100</v>
      </c>
      <c r="AA19" s="20">
        <v>2098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540479</v>
      </c>
      <c r="D22" s="20"/>
      <c r="E22" s="21">
        <v>552000</v>
      </c>
      <c r="F22" s="22">
        <v>552000</v>
      </c>
      <c r="G22" s="22">
        <v>50438</v>
      </c>
      <c r="H22" s="22">
        <v>48598</v>
      </c>
      <c r="I22" s="22">
        <v>47437</v>
      </c>
      <c r="J22" s="22">
        <v>146473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146473</v>
      </c>
      <c r="X22" s="22">
        <v>138000</v>
      </c>
      <c r="Y22" s="22">
        <v>8473</v>
      </c>
      <c r="Z22" s="23">
        <v>6.1398550724637682</v>
      </c>
      <c r="AA22" s="20">
        <v>552000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13672081</v>
      </c>
      <c r="D25" s="20"/>
      <c r="E25" s="21">
        <v>16314520</v>
      </c>
      <c r="F25" s="22">
        <v>16314520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4078629</v>
      </c>
      <c r="Y25" s="22">
        <v>-4078629</v>
      </c>
      <c r="Z25" s="23">
        <v>-100</v>
      </c>
      <c r="AA25" s="20">
        <v>16314520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903637</v>
      </c>
      <c r="D28" s="20"/>
      <c r="E28" s="21">
        <v>948445</v>
      </c>
      <c r="F28" s="22">
        <v>948445</v>
      </c>
      <c r="G28" s="22">
        <v>108682</v>
      </c>
      <c r="H28" s="22">
        <v>77010</v>
      </c>
      <c r="I28" s="22">
        <v>76916</v>
      </c>
      <c r="J28" s="22">
        <v>262608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262608</v>
      </c>
      <c r="X28" s="22">
        <v>237111</v>
      </c>
      <c r="Y28" s="22">
        <v>25497</v>
      </c>
      <c r="Z28" s="23">
        <v>10.753191543201284</v>
      </c>
      <c r="AA28" s="20">
        <v>948445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58148878</v>
      </c>
      <c r="D32" s="29">
        <f t="shared" ref="D32:Y32" si="0">SUM(D6:D31)</f>
        <v>0</v>
      </c>
      <c r="E32" s="30">
        <f t="shared" si="0"/>
        <v>62787493</v>
      </c>
      <c r="F32" s="31">
        <f t="shared" si="0"/>
        <v>71110143</v>
      </c>
      <c r="G32" s="31">
        <f t="shared" si="0"/>
        <v>5838555</v>
      </c>
      <c r="H32" s="31">
        <f t="shared" si="0"/>
        <v>4074516</v>
      </c>
      <c r="I32" s="31">
        <f t="shared" si="0"/>
        <v>3973085</v>
      </c>
      <c r="J32" s="31">
        <f t="shared" si="0"/>
        <v>13886156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13886156</v>
      </c>
      <c r="X32" s="31">
        <f t="shared" si="0"/>
        <v>17777535</v>
      </c>
      <c r="Y32" s="31">
        <f t="shared" si="0"/>
        <v>-3891379</v>
      </c>
      <c r="Z32" s="32">
        <f>+IF(X32&lt;&gt;0,+(Y32/X32)*100,0)</f>
        <v>-21.889305800832343</v>
      </c>
      <c r="AA32" s="29">
        <f>SUM(AA6:AA31)</f>
        <v>71110143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20227162</v>
      </c>
      <c r="D34" s="20"/>
      <c r="E34" s="21">
        <v>17252497</v>
      </c>
      <c r="F34" s="22">
        <v>17252497</v>
      </c>
      <c r="G34" s="22">
        <v>1654939</v>
      </c>
      <c r="H34" s="22">
        <v>1531108</v>
      </c>
      <c r="I34" s="22">
        <v>1719504</v>
      </c>
      <c r="J34" s="22">
        <v>4905551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4905551</v>
      </c>
      <c r="X34" s="22">
        <v>4313118</v>
      </c>
      <c r="Y34" s="22">
        <v>592433</v>
      </c>
      <c r="Z34" s="23">
        <v>13.735608439184832</v>
      </c>
      <c r="AA34" s="20">
        <v>17252497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1561448</v>
      </c>
      <c r="D37" s="20"/>
      <c r="E37" s="21">
        <v>1764232</v>
      </c>
      <c r="F37" s="22">
        <v>1764232</v>
      </c>
      <c r="G37" s="22">
        <v>5729</v>
      </c>
      <c r="H37" s="22">
        <v>34257</v>
      </c>
      <c r="I37" s="22">
        <v>204369</v>
      </c>
      <c r="J37" s="22">
        <v>244355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244355</v>
      </c>
      <c r="X37" s="22">
        <v>441063</v>
      </c>
      <c r="Y37" s="22">
        <v>-196708</v>
      </c>
      <c r="Z37" s="23">
        <v>-44.59861743106994</v>
      </c>
      <c r="AA37" s="20">
        <v>1764232</v>
      </c>
    </row>
    <row r="38" spans="1:27" ht="13.5" x14ac:dyDescent="0.25">
      <c r="A38" s="19" t="s">
        <v>64</v>
      </c>
      <c r="B38" s="15" t="s">
        <v>32</v>
      </c>
      <c r="C38" s="20">
        <v>10588169</v>
      </c>
      <c r="D38" s="20"/>
      <c r="E38" s="21">
        <v>13426985</v>
      </c>
      <c r="F38" s="22">
        <v>13426985</v>
      </c>
      <c r="G38" s="22"/>
      <c r="H38" s="22">
        <v>2237894</v>
      </c>
      <c r="I38" s="22">
        <v>1118947</v>
      </c>
      <c r="J38" s="22">
        <v>3356841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3356841</v>
      </c>
      <c r="X38" s="22">
        <v>3356745</v>
      </c>
      <c r="Y38" s="22">
        <v>96</v>
      </c>
      <c r="Z38" s="23"/>
      <c r="AA38" s="20">
        <v>13426985</v>
      </c>
    </row>
    <row r="39" spans="1:27" ht="13.5" x14ac:dyDescent="0.25">
      <c r="A39" s="19" t="s">
        <v>65</v>
      </c>
      <c r="B39" s="15" t="s">
        <v>32</v>
      </c>
      <c r="C39" s="20">
        <v>9544809</v>
      </c>
      <c r="D39" s="20"/>
      <c r="E39" s="21">
        <v>9597304</v>
      </c>
      <c r="F39" s="22">
        <v>9597304</v>
      </c>
      <c r="G39" s="22">
        <v>808976</v>
      </c>
      <c r="H39" s="22">
        <v>836320</v>
      </c>
      <c r="I39" s="22">
        <v>790045</v>
      </c>
      <c r="J39" s="22">
        <v>2435341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2435341</v>
      </c>
      <c r="X39" s="22">
        <v>2399325</v>
      </c>
      <c r="Y39" s="22">
        <v>36016</v>
      </c>
      <c r="Z39" s="23">
        <v>1.5010888479051399</v>
      </c>
      <c r="AA39" s="20">
        <v>9597304</v>
      </c>
    </row>
    <row r="40" spans="1:27" ht="13.5" x14ac:dyDescent="0.25">
      <c r="A40" s="19" t="s">
        <v>40</v>
      </c>
      <c r="B40" s="15" t="s">
        <v>32</v>
      </c>
      <c r="C40" s="20">
        <v>7472858</v>
      </c>
      <c r="D40" s="20"/>
      <c r="E40" s="21">
        <v>8736053</v>
      </c>
      <c r="F40" s="22">
        <v>8736053</v>
      </c>
      <c r="G40" s="22"/>
      <c r="H40" s="22"/>
      <c r="I40" s="22">
        <v>189022</v>
      </c>
      <c r="J40" s="22">
        <v>189022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189022</v>
      </c>
      <c r="X40" s="22">
        <v>2184012</v>
      </c>
      <c r="Y40" s="22">
        <v>-1994990</v>
      </c>
      <c r="Z40" s="23">
        <v>-91.345194074025244</v>
      </c>
      <c r="AA40" s="20">
        <v>8736053</v>
      </c>
    </row>
    <row r="41" spans="1:27" ht="13.5" x14ac:dyDescent="0.25">
      <c r="A41" s="19" t="s">
        <v>66</v>
      </c>
      <c r="B41" s="15" t="s">
        <v>32</v>
      </c>
      <c r="C41" s="20">
        <v>4366181</v>
      </c>
      <c r="D41" s="20"/>
      <c r="E41" s="21">
        <v>4528761</v>
      </c>
      <c r="F41" s="22">
        <v>4528761</v>
      </c>
      <c r="G41" s="22">
        <v>86943</v>
      </c>
      <c r="H41" s="22">
        <v>162829</v>
      </c>
      <c r="I41" s="22">
        <v>253163</v>
      </c>
      <c r="J41" s="22">
        <v>502935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502935</v>
      </c>
      <c r="X41" s="22">
        <v>1132203</v>
      </c>
      <c r="Y41" s="22">
        <v>-629268</v>
      </c>
      <c r="Z41" s="23">
        <v>-55.579079016748764</v>
      </c>
      <c r="AA41" s="20">
        <v>4528761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12513011</v>
      </c>
      <c r="D44" s="20"/>
      <c r="E44" s="21">
        <v>7223989</v>
      </c>
      <c r="F44" s="22">
        <v>7223989</v>
      </c>
      <c r="G44" s="22">
        <v>14933</v>
      </c>
      <c r="H44" s="22">
        <v>459456</v>
      </c>
      <c r="I44" s="22">
        <v>2336044</v>
      </c>
      <c r="J44" s="22">
        <v>2810433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2810433</v>
      </c>
      <c r="X44" s="22">
        <v>1806018</v>
      </c>
      <c r="Y44" s="22">
        <v>1004415</v>
      </c>
      <c r="Z44" s="23">
        <v>55.614894203712254</v>
      </c>
      <c r="AA44" s="20">
        <v>7223989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66273638</v>
      </c>
      <c r="D47" s="29">
        <f t="shared" ref="D47:Y47" si="1">SUM(D34:D46)</f>
        <v>0</v>
      </c>
      <c r="E47" s="30">
        <f t="shared" si="1"/>
        <v>62529822</v>
      </c>
      <c r="F47" s="31">
        <f t="shared" si="1"/>
        <v>62529822</v>
      </c>
      <c r="G47" s="31">
        <f t="shared" si="1"/>
        <v>2571520</v>
      </c>
      <c r="H47" s="31">
        <f t="shared" si="1"/>
        <v>5261864</v>
      </c>
      <c r="I47" s="31">
        <f t="shared" si="1"/>
        <v>6611094</v>
      </c>
      <c r="J47" s="31">
        <f t="shared" si="1"/>
        <v>14444478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14444478</v>
      </c>
      <c r="X47" s="31">
        <f t="shared" si="1"/>
        <v>15632484</v>
      </c>
      <c r="Y47" s="31">
        <f t="shared" si="1"/>
        <v>-1188006</v>
      </c>
      <c r="Z47" s="32">
        <f>+IF(X47&lt;&gt;0,+(Y47/X47)*100,0)</f>
        <v>-7.5995983747688474</v>
      </c>
      <c r="AA47" s="29">
        <f>SUM(AA34:AA46)</f>
        <v>62529822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-8124760</v>
      </c>
      <c r="D48" s="39">
        <f t="shared" si="2"/>
        <v>0</v>
      </c>
      <c r="E48" s="40">
        <f t="shared" si="2"/>
        <v>257671</v>
      </c>
      <c r="F48" s="41">
        <f t="shared" si="2"/>
        <v>8580321</v>
      </c>
      <c r="G48" s="41">
        <f t="shared" si="2"/>
        <v>3267035</v>
      </c>
      <c r="H48" s="41">
        <f t="shared" si="2"/>
        <v>-1187348</v>
      </c>
      <c r="I48" s="41">
        <f t="shared" si="2"/>
        <v>-2638009</v>
      </c>
      <c r="J48" s="41">
        <f t="shared" si="2"/>
        <v>-558322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-558322</v>
      </c>
      <c r="X48" s="41">
        <f t="shared" si="2"/>
        <v>2145051</v>
      </c>
      <c r="Y48" s="41">
        <f t="shared" si="2"/>
        <v>-2703373</v>
      </c>
      <c r="Z48" s="42">
        <f>+IF(X48&lt;&gt;0,+(Y48/X48)*100,0)</f>
        <v>-126.02837881243849</v>
      </c>
      <c r="AA48" s="39">
        <f>+AA32-AA47</f>
        <v>8580321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-8124760</v>
      </c>
      <c r="D51" s="48">
        <f t="shared" si="3"/>
        <v>0</v>
      </c>
      <c r="E51" s="49">
        <f t="shared" si="3"/>
        <v>257671</v>
      </c>
      <c r="F51" s="50">
        <f t="shared" si="3"/>
        <v>8580321</v>
      </c>
      <c r="G51" s="50">
        <f t="shared" si="3"/>
        <v>3267035</v>
      </c>
      <c r="H51" s="50">
        <f t="shared" si="3"/>
        <v>-1187348</v>
      </c>
      <c r="I51" s="50">
        <f t="shared" si="3"/>
        <v>-2638009</v>
      </c>
      <c r="J51" s="50">
        <f t="shared" si="3"/>
        <v>-558322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-558322</v>
      </c>
      <c r="X51" s="50">
        <f t="shared" si="3"/>
        <v>2145051</v>
      </c>
      <c r="Y51" s="50">
        <f t="shared" si="3"/>
        <v>-2703373</v>
      </c>
      <c r="Z51" s="51">
        <f>+IF(X51&lt;&gt;0,+(Y51/X51)*100,0)</f>
        <v>-126.02837881243849</v>
      </c>
      <c r="AA51" s="48">
        <f>SUM(AA48:AA50)</f>
        <v>8580321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-8124760</v>
      </c>
      <c r="D53" s="54">
        <f>+D51-D52</f>
        <v>0</v>
      </c>
      <c r="E53" s="55">
        <f t="shared" si="4"/>
        <v>257671</v>
      </c>
      <c r="F53" s="56">
        <f t="shared" si="4"/>
        <v>8580321</v>
      </c>
      <c r="G53" s="56">
        <f t="shared" si="4"/>
        <v>3267035</v>
      </c>
      <c r="H53" s="56">
        <f t="shared" si="4"/>
        <v>-1187348</v>
      </c>
      <c r="I53" s="56">
        <f t="shared" si="4"/>
        <v>-2638009</v>
      </c>
      <c r="J53" s="56">
        <f t="shared" si="4"/>
        <v>-558322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-558322</v>
      </c>
      <c r="X53" s="56">
        <f t="shared" si="4"/>
        <v>2145051</v>
      </c>
      <c r="Y53" s="56">
        <f t="shared" si="4"/>
        <v>-2703373</v>
      </c>
      <c r="Z53" s="57">
        <f>+IF(X53&lt;&gt;0,+(Y53/X53)*100,0)</f>
        <v>-126.02837881243849</v>
      </c>
      <c r="AA53" s="54">
        <f>+AA51-AA52</f>
        <v>8580321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-8124760</v>
      </c>
      <c r="D56" s="48">
        <f>SUM(D53:D55)</f>
        <v>0</v>
      </c>
      <c r="E56" s="49">
        <f t="shared" si="5"/>
        <v>257671</v>
      </c>
      <c r="F56" s="50">
        <f t="shared" si="5"/>
        <v>8580321</v>
      </c>
      <c r="G56" s="50">
        <f t="shared" si="5"/>
        <v>3267035</v>
      </c>
      <c r="H56" s="50">
        <f t="shared" si="5"/>
        <v>-1187348</v>
      </c>
      <c r="I56" s="50">
        <f t="shared" si="5"/>
        <v>-2638009</v>
      </c>
      <c r="J56" s="50">
        <f t="shared" si="5"/>
        <v>-558322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-558322</v>
      </c>
      <c r="X56" s="50">
        <f t="shared" si="5"/>
        <v>2145051</v>
      </c>
      <c r="Y56" s="50">
        <f t="shared" si="5"/>
        <v>-2703373</v>
      </c>
      <c r="Z56" s="51">
        <f>+IF(X56&lt;&gt;0,+(Y56/X56)*100,0)</f>
        <v>-126.02837881243849</v>
      </c>
      <c r="AA56" s="48">
        <f>SUM(AA53:AA55)</f>
        <v>8580321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-8124760</v>
      </c>
      <c r="D59" s="65">
        <f>SUM(D56:D58)</f>
        <v>0</v>
      </c>
      <c r="E59" s="66">
        <f t="shared" si="6"/>
        <v>257671</v>
      </c>
      <c r="F59" s="67">
        <f t="shared" si="6"/>
        <v>8580321</v>
      </c>
      <c r="G59" s="67">
        <f t="shared" si="6"/>
        <v>3267035</v>
      </c>
      <c r="H59" s="67">
        <f t="shared" si="6"/>
        <v>-1187348</v>
      </c>
      <c r="I59" s="67">
        <f t="shared" si="6"/>
        <v>-2638009</v>
      </c>
      <c r="J59" s="67">
        <f t="shared" si="6"/>
        <v>-558322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-558322</v>
      </c>
      <c r="X59" s="67">
        <f t="shared" si="6"/>
        <v>2145051</v>
      </c>
      <c r="Y59" s="67">
        <f t="shared" si="6"/>
        <v>-2703373</v>
      </c>
      <c r="Z59" s="68">
        <f>+IF(X59&lt;&gt;0,+(Y59/X59)*100,0)</f>
        <v>-126.02837881243849</v>
      </c>
      <c r="AA59" s="65">
        <f>SUM(AA56:AA58)</f>
        <v>8580321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114192619</v>
      </c>
      <c r="D8" s="20"/>
      <c r="E8" s="21">
        <v>118479197</v>
      </c>
      <c r="F8" s="22">
        <v>118479197</v>
      </c>
      <c r="G8" s="22">
        <v>10376217</v>
      </c>
      <c r="H8" s="22">
        <v>9244890</v>
      </c>
      <c r="I8" s="22">
        <v>9690851</v>
      </c>
      <c r="J8" s="22">
        <v>29311958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29311958</v>
      </c>
      <c r="X8" s="22">
        <v>29619792</v>
      </c>
      <c r="Y8" s="22">
        <v>-307834</v>
      </c>
      <c r="Z8" s="23">
        <v>-1.0392848133437265</v>
      </c>
      <c r="AA8" s="20">
        <v>118479197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</v>
      </c>
      <c r="Y10" s="22">
        <v>-24</v>
      </c>
      <c r="Z10" s="23">
        <v>-100</v>
      </c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805333</v>
      </c>
      <c r="D19" s="20"/>
      <c r="E19" s="21">
        <v>534000</v>
      </c>
      <c r="F19" s="22">
        <v>534000</v>
      </c>
      <c r="G19" s="22">
        <v>144357</v>
      </c>
      <c r="H19" s="22">
        <v>26026</v>
      </c>
      <c r="I19" s="22">
        <v>26754</v>
      </c>
      <c r="J19" s="22">
        <v>197137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197137</v>
      </c>
      <c r="X19" s="22">
        <v>133497</v>
      </c>
      <c r="Y19" s="22">
        <v>63640</v>
      </c>
      <c r="Z19" s="23">
        <v>47.671483254305343</v>
      </c>
      <c r="AA19" s="20">
        <v>534000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8924196</v>
      </c>
      <c r="D25" s="20"/>
      <c r="E25" s="21">
        <v>16771800</v>
      </c>
      <c r="F25" s="22">
        <v>16771800</v>
      </c>
      <c r="G25" s="22">
        <v>6988167</v>
      </c>
      <c r="H25" s="22"/>
      <c r="I25" s="22"/>
      <c r="J25" s="22">
        <v>6988167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6988167</v>
      </c>
      <c r="X25" s="22">
        <v>4192950</v>
      </c>
      <c r="Y25" s="22">
        <v>2795217</v>
      </c>
      <c r="Z25" s="23">
        <v>66.66468715343612</v>
      </c>
      <c r="AA25" s="20">
        <v>16771800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123922148</v>
      </c>
      <c r="D32" s="29">
        <f t="shared" ref="D32:Y32" si="0">SUM(D6:D31)</f>
        <v>0</v>
      </c>
      <c r="E32" s="30">
        <f t="shared" si="0"/>
        <v>135785097</v>
      </c>
      <c r="F32" s="31">
        <f t="shared" si="0"/>
        <v>135785097</v>
      </c>
      <c r="G32" s="31">
        <f t="shared" si="0"/>
        <v>17508741</v>
      </c>
      <c r="H32" s="31">
        <f t="shared" si="0"/>
        <v>9270916</v>
      </c>
      <c r="I32" s="31">
        <f t="shared" si="0"/>
        <v>9717605</v>
      </c>
      <c r="J32" s="31">
        <f t="shared" si="0"/>
        <v>36497262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36497262</v>
      </c>
      <c r="X32" s="31">
        <f t="shared" si="0"/>
        <v>33946263</v>
      </c>
      <c r="Y32" s="31">
        <f t="shared" si="0"/>
        <v>2550999</v>
      </c>
      <c r="Z32" s="32">
        <f>+IF(X32&lt;&gt;0,+(Y32/X32)*100,0)</f>
        <v>7.5148154010354542</v>
      </c>
      <c r="AA32" s="29">
        <f>SUM(AA6:AA31)</f>
        <v>135785097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29219528</v>
      </c>
      <c r="D34" s="20"/>
      <c r="E34" s="21">
        <v>31341396</v>
      </c>
      <c r="F34" s="22">
        <v>31341396</v>
      </c>
      <c r="G34" s="22">
        <v>2169878</v>
      </c>
      <c r="H34" s="22">
        <v>2850542</v>
      </c>
      <c r="I34" s="22">
        <v>3429972</v>
      </c>
      <c r="J34" s="22">
        <v>8450392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8450392</v>
      </c>
      <c r="X34" s="22">
        <v>7835346</v>
      </c>
      <c r="Y34" s="22">
        <v>615046</v>
      </c>
      <c r="Z34" s="23">
        <v>7.8496342088785864</v>
      </c>
      <c r="AA34" s="20">
        <v>31341396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7311364</v>
      </c>
      <c r="D37" s="20"/>
      <c r="E37" s="21">
        <v>8116623</v>
      </c>
      <c r="F37" s="22">
        <v>8116623</v>
      </c>
      <c r="G37" s="22">
        <v>82786</v>
      </c>
      <c r="H37" s="22">
        <v>547443</v>
      </c>
      <c r="I37" s="22">
        <v>466977</v>
      </c>
      <c r="J37" s="22">
        <v>1097206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1097206</v>
      </c>
      <c r="X37" s="22">
        <v>2029131</v>
      </c>
      <c r="Y37" s="22">
        <v>-931925</v>
      </c>
      <c r="Z37" s="23">
        <v>-45.927295970541081</v>
      </c>
      <c r="AA37" s="20">
        <v>8116623</v>
      </c>
    </row>
    <row r="38" spans="1:27" ht="13.5" x14ac:dyDescent="0.25">
      <c r="A38" s="19" t="s">
        <v>64</v>
      </c>
      <c r="B38" s="15" t="s">
        <v>32</v>
      </c>
      <c r="C38" s="20">
        <v>2786310</v>
      </c>
      <c r="D38" s="20"/>
      <c r="E38" s="21">
        <v>1613918</v>
      </c>
      <c r="F38" s="22">
        <v>1613918</v>
      </c>
      <c r="G38" s="22">
        <v>134493</v>
      </c>
      <c r="H38" s="22">
        <v>134493</v>
      </c>
      <c r="I38" s="22">
        <v>134493</v>
      </c>
      <c r="J38" s="22">
        <v>403479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403479</v>
      </c>
      <c r="X38" s="22">
        <v>403479</v>
      </c>
      <c r="Y38" s="22"/>
      <c r="Z38" s="23"/>
      <c r="AA38" s="20">
        <v>1613918</v>
      </c>
    </row>
    <row r="39" spans="1:27" ht="13.5" x14ac:dyDescent="0.25">
      <c r="A39" s="19" t="s">
        <v>65</v>
      </c>
      <c r="B39" s="15" t="s">
        <v>32</v>
      </c>
      <c r="C39" s="20">
        <v>31723345</v>
      </c>
      <c r="D39" s="20"/>
      <c r="E39" s="21">
        <v>30399010</v>
      </c>
      <c r="F39" s="22">
        <v>30399010</v>
      </c>
      <c r="G39" s="22">
        <v>2533253</v>
      </c>
      <c r="H39" s="22">
        <v>2533250</v>
      </c>
      <c r="I39" s="22">
        <v>2533252</v>
      </c>
      <c r="J39" s="22">
        <v>7599755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7599755</v>
      </c>
      <c r="X39" s="22">
        <v>7599720</v>
      </c>
      <c r="Y39" s="22">
        <v>35</v>
      </c>
      <c r="Z39" s="23"/>
      <c r="AA39" s="20">
        <v>30399010</v>
      </c>
    </row>
    <row r="40" spans="1:27" ht="13.5" x14ac:dyDescent="0.25">
      <c r="A40" s="19" t="s">
        <v>40</v>
      </c>
      <c r="B40" s="15" t="s">
        <v>32</v>
      </c>
      <c r="C40" s="20">
        <v>13528475</v>
      </c>
      <c r="D40" s="20"/>
      <c r="E40" s="21">
        <v>15336000</v>
      </c>
      <c r="F40" s="22">
        <v>15336000</v>
      </c>
      <c r="G40" s="22"/>
      <c r="H40" s="22">
        <v>62562</v>
      </c>
      <c r="I40" s="22">
        <v>141938</v>
      </c>
      <c r="J40" s="22">
        <v>204500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204500</v>
      </c>
      <c r="X40" s="22"/>
      <c r="Y40" s="22">
        <v>204500</v>
      </c>
      <c r="Z40" s="23"/>
      <c r="AA40" s="20">
        <v>15336000</v>
      </c>
    </row>
    <row r="41" spans="1:27" ht="13.5" x14ac:dyDescent="0.25">
      <c r="A41" s="19" t="s">
        <v>66</v>
      </c>
      <c r="B41" s="15" t="s">
        <v>32</v>
      </c>
      <c r="C41" s="20">
        <v>52894186</v>
      </c>
      <c r="D41" s="20"/>
      <c r="E41" s="21">
        <v>51816584</v>
      </c>
      <c r="F41" s="22">
        <v>51816584</v>
      </c>
      <c r="G41" s="22"/>
      <c r="H41" s="22">
        <v>5572526</v>
      </c>
      <c r="I41" s="22">
        <v>4493039</v>
      </c>
      <c r="J41" s="22">
        <v>10065565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10065565</v>
      </c>
      <c r="X41" s="22">
        <v>12954128</v>
      </c>
      <c r="Y41" s="22">
        <v>-2888563</v>
      </c>
      <c r="Z41" s="23">
        <v>-22.298397854336471</v>
      </c>
      <c r="AA41" s="20">
        <v>51816584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3296102</v>
      </c>
      <c r="D43" s="20"/>
      <c r="E43" s="21">
        <v>1196944</v>
      </c>
      <c r="F43" s="22">
        <v>1196944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299235</v>
      </c>
      <c r="Y43" s="22">
        <v>-299235</v>
      </c>
      <c r="Z43" s="23">
        <v>-100</v>
      </c>
      <c r="AA43" s="20">
        <v>1196944</v>
      </c>
    </row>
    <row r="44" spans="1:27" ht="13.5" x14ac:dyDescent="0.25">
      <c r="A44" s="19" t="s">
        <v>69</v>
      </c>
      <c r="B44" s="15" t="s">
        <v>32</v>
      </c>
      <c r="C44" s="20">
        <v>6436790</v>
      </c>
      <c r="D44" s="20"/>
      <c r="E44" s="21">
        <v>4480425</v>
      </c>
      <c r="F44" s="22">
        <v>4480425</v>
      </c>
      <c r="G44" s="22">
        <v>262667</v>
      </c>
      <c r="H44" s="22">
        <v>367326</v>
      </c>
      <c r="I44" s="22">
        <v>210636</v>
      </c>
      <c r="J44" s="22">
        <v>840629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840629</v>
      </c>
      <c r="X44" s="22">
        <v>1120092</v>
      </c>
      <c r="Y44" s="22">
        <v>-279463</v>
      </c>
      <c r="Z44" s="23">
        <v>-24.950004106805512</v>
      </c>
      <c r="AA44" s="20">
        <v>4480425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147196100</v>
      </c>
      <c r="D47" s="29">
        <f t="shared" ref="D47:Y47" si="1">SUM(D34:D46)</f>
        <v>0</v>
      </c>
      <c r="E47" s="30">
        <f t="shared" si="1"/>
        <v>144300900</v>
      </c>
      <c r="F47" s="31">
        <f t="shared" si="1"/>
        <v>144300900</v>
      </c>
      <c r="G47" s="31">
        <f t="shared" si="1"/>
        <v>5183077</v>
      </c>
      <c r="H47" s="31">
        <f t="shared" si="1"/>
        <v>12068142</v>
      </c>
      <c r="I47" s="31">
        <f t="shared" si="1"/>
        <v>11410307</v>
      </c>
      <c r="J47" s="31">
        <f t="shared" si="1"/>
        <v>28661526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28661526</v>
      </c>
      <c r="X47" s="31">
        <f t="shared" si="1"/>
        <v>32241131</v>
      </c>
      <c r="Y47" s="31">
        <f t="shared" si="1"/>
        <v>-3579605</v>
      </c>
      <c r="Z47" s="32">
        <f>+IF(X47&lt;&gt;0,+(Y47/X47)*100,0)</f>
        <v>-11.102603689678256</v>
      </c>
      <c r="AA47" s="29">
        <f>SUM(AA34:AA46)</f>
        <v>144300900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-23273952</v>
      </c>
      <c r="D48" s="39">
        <f t="shared" si="2"/>
        <v>0</v>
      </c>
      <c r="E48" s="40">
        <f t="shared" si="2"/>
        <v>-8515803</v>
      </c>
      <c r="F48" s="41">
        <f t="shared" si="2"/>
        <v>-8515803</v>
      </c>
      <c r="G48" s="41">
        <f t="shared" si="2"/>
        <v>12325664</v>
      </c>
      <c r="H48" s="41">
        <f t="shared" si="2"/>
        <v>-2797226</v>
      </c>
      <c r="I48" s="41">
        <f t="shared" si="2"/>
        <v>-1692702</v>
      </c>
      <c r="J48" s="41">
        <f t="shared" si="2"/>
        <v>7835736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7835736</v>
      </c>
      <c r="X48" s="41">
        <f t="shared" si="2"/>
        <v>1705132</v>
      </c>
      <c r="Y48" s="41">
        <f t="shared" si="2"/>
        <v>6130604</v>
      </c>
      <c r="Z48" s="42">
        <f>+IF(X48&lt;&gt;0,+(Y48/X48)*100,0)</f>
        <v>359.53838177924052</v>
      </c>
      <c r="AA48" s="39">
        <f>+AA32-AA47</f>
        <v>-8515803</v>
      </c>
    </row>
    <row r="49" spans="1:27" ht="25.5" x14ac:dyDescent="0.25">
      <c r="A49" s="43" t="s">
        <v>74</v>
      </c>
      <c r="B49" s="15" t="s">
        <v>32</v>
      </c>
      <c r="C49" s="20">
        <v>17996121</v>
      </c>
      <c r="D49" s="20"/>
      <c r="E49" s="21">
        <v>6963000</v>
      </c>
      <c r="F49" s="22">
        <v>6963000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1740750</v>
      </c>
      <c r="Y49" s="22">
        <v>-1740750</v>
      </c>
      <c r="Z49" s="23">
        <v>-100</v>
      </c>
      <c r="AA49" s="20">
        <v>6963000</v>
      </c>
    </row>
    <row r="50" spans="1:27" ht="13.5" x14ac:dyDescent="0.25">
      <c r="A50" s="43" t="s">
        <v>75</v>
      </c>
      <c r="B50" s="15" t="s">
        <v>32</v>
      </c>
      <c r="C50" s="44">
        <v>3605454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-1672377</v>
      </c>
      <c r="D51" s="48">
        <f t="shared" si="3"/>
        <v>0</v>
      </c>
      <c r="E51" s="49">
        <f t="shared" si="3"/>
        <v>-1552803</v>
      </c>
      <c r="F51" s="50">
        <f t="shared" si="3"/>
        <v>-1552803</v>
      </c>
      <c r="G51" s="50">
        <f t="shared" si="3"/>
        <v>12325664</v>
      </c>
      <c r="H51" s="50">
        <f t="shared" si="3"/>
        <v>-2797226</v>
      </c>
      <c r="I51" s="50">
        <f t="shared" si="3"/>
        <v>-1692702</v>
      </c>
      <c r="J51" s="50">
        <f t="shared" si="3"/>
        <v>7835736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7835736</v>
      </c>
      <c r="X51" s="50">
        <f t="shared" si="3"/>
        <v>3445882</v>
      </c>
      <c r="Y51" s="50">
        <f t="shared" si="3"/>
        <v>4389854</v>
      </c>
      <c r="Z51" s="51">
        <f>+IF(X51&lt;&gt;0,+(Y51/X51)*100,0)</f>
        <v>127.39420560541539</v>
      </c>
      <c r="AA51" s="48">
        <f>SUM(AA48:AA50)</f>
        <v>-1552803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-1672377</v>
      </c>
      <c r="D53" s="54">
        <f>+D51-D52</f>
        <v>0</v>
      </c>
      <c r="E53" s="55">
        <f t="shared" si="4"/>
        <v>-1552803</v>
      </c>
      <c r="F53" s="56">
        <f t="shared" si="4"/>
        <v>-1552803</v>
      </c>
      <c r="G53" s="56">
        <f t="shared" si="4"/>
        <v>12325664</v>
      </c>
      <c r="H53" s="56">
        <f t="shared" si="4"/>
        <v>-2797226</v>
      </c>
      <c r="I53" s="56">
        <f t="shared" si="4"/>
        <v>-1692702</v>
      </c>
      <c r="J53" s="56">
        <f t="shared" si="4"/>
        <v>7835736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7835736</v>
      </c>
      <c r="X53" s="56">
        <f t="shared" si="4"/>
        <v>3445882</v>
      </c>
      <c r="Y53" s="56">
        <f t="shared" si="4"/>
        <v>4389854</v>
      </c>
      <c r="Z53" s="57">
        <f>+IF(X53&lt;&gt;0,+(Y53/X53)*100,0)</f>
        <v>127.39420560541539</v>
      </c>
      <c r="AA53" s="54">
        <f>+AA51-AA52</f>
        <v>-1552803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-1672377</v>
      </c>
      <c r="D56" s="48">
        <f>SUM(D53:D55)</f>
        <v>0</v>
      </c>
      <c r="E56" s="49">
        <f t="shared" si="5"/>
        <v>-1552803</v>
      </c>
      <c r="F56" s="50">
        <f t="shared" si="5"/>
        <v>-1552803</v>
      </c>
      <c r="G56" s="50">
        <f t="shared" si="5"/>
        <v>12325664</v>
      </c>
      <c r="H56" s="50">
        <f t="shared" si="5"/>
        <v>-2797226</v>
      </c>
      <c r="I56" s="50">
        <f t="shared" si="5"/>
        <v>-1692702</v>
      </c>
      <c r="J56" s="50">
        <f t="shared" si="5"/>
        <v>7835736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7835736</v>
      </c>
      <c r="X56" s="50">
        <f t="shared" si="5"/>
        <v>3445882</v>
      </c>
      <c r="Y56" s="50">
        <f t="shared" si="5"/>
        <v>4389854</v>
      </c>
      <c r="Z56" s="51">
        <f>+IF(X56&lt;&gt;0,+(Y56/X56)*100,0)</f>
        <v>127.39420560541539</v>
      </c>
      <c r="AA56" s="48">
        <f>SUM(AA53:AA55)</f>
        <v>-1552803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-1672377</v>
      </c>
      <c r="D59" s="65">
        <f>SUM(D56:D58)</f>
        <v>0</v>
      </c>
      <c r="E59" s="66">
        <f t="shared" si="6"/>
        <v>-1552803</v>
      </c>
      <c r="F59" s="67">
        <f t="shared" si="6"/>
        <v>-1552803</v>
      </c>
      <c r="G59" s="67">
        <f t="shared" si="6"/>
        <v>12325664</v>
      </c>
      <c r="H59" s="67">
        <f t="shared" si="6"/>
        <v>-2797226</v>
      </c>
      <c r="I59" s="67">
        <f t="shared" si="6"/>
        <v>-1692702</v>
      </c>
      <c r="J59" s="67">
        <f t="shared" si="6"/>
        <v>7835736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7835736</v>
      </c>
      <c r="X59" s="67">
        <f t="shared" si="6"/>
        <v>3445882</v>
      </c>
      <c r="Y59" s="67">
        <f t="shared" si="6"/>
        <v>4389854</v>
      </c>
      <c r="Z59" s="68">
        <f>+IF(X59&lt;&gt;0,+(Y59/X59)*100,0)</f>
        <v>127.39420560541539</v>
      </c>
      <c r="AA59" s="65">
        <f>SUM(AA56:AA58)</f>
        <v>-1552803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15770934</v>
      </c>
      <c r="D8" s="20"/>
      <c r="E8" s="21">
        <v>16223500</v>
      </c>
      <c r="F8" s="22">
        <v>16223500</v>
      </c>
      <c r="G8" s="22">
        <v>1439661</v>
      </c>
      <c r="H8" s="22">
        <v>1619113</v>
      </c>
      <c r="I8" s="22">
        <v>1485184</v>
      </c>
      <c r="J8" s="22">
        <v>4543958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4543958</v>
      </c>
      <c r="X8" s="22">
        <v>4068713</v>
      </c>
      <c r="Y8" s="22">
        <v>475245</v>
      </c>
      <c r="Z8" s="23">
        <v>11.680474882352234</v>
      </c>
      <c r="AA8" s="20">
        <v>16223500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240455</v>
      </c>
      <c r="F13" s="22">
        <v>240455</v>
      </c>
      <c r="G13" s="22">
        <v>2375</v>
      </c>
      <c r="H13" s="22">
        <v>50498</v>
      </c>
      <c r="I13" s="22">
        <v>50518</v>
      </c>
      <c r="J13" s="22">
        <v>103391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103391</v>
      </c>
      <c r="X13" s="22">
        <v>60114</v>
      </c>
      <c r="Y13" s="22">
        <v>43277</v>
      </c>
      <c r="Z13" s="23">
        <v>71.991549389493287</v>
      </c>
      <c r="AA13" s="20">
        <v>240455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655799</v>
      </c>
      <c r="D19" s="20"/>
      <c r="E19" s="21">
        <v>453535</v>
      </c>
      <c r="F19" s="22">
        <v>453535</v>
      </c>
      <c r="G19" s="22">
        <v>47233</v>
      </c>
      <c r="H19" s="22">
        <v>83421</v>
      </c>
      <c r="I19" s="22">
        <v>36976</v>
      </c>
      <c r="J19" s="22">
        <v>167630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167630</v>
      </c>
      <c r="X19" s="22">
        <v>111521</v>
      </c>
      <c r="Y19" s="22">
        <v>56109</v>
      </c>
      <c r="Z19" s="23">
        <v>50.312497197837182</v>
      </c>
      <c r="AA19" s="20">
        <v>453535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3549465</v>
      </c>
      <c r="D28" s="20"/>
      <c r="E28" s="21">
        <v>4687553</v>
      </c>
      <c r="F28" s="22">
        <v>4687553</v>
      </c>
      <c r="G28" s="22">
        <v>360090</v>
      </c>
      <c r="H28" s="22">
        <v>336123</v>
      </c>
      <c r="I28" s="22">
        <v>286346</v>
      </c>
      <c r="J28" s="22">
        <v>982559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982559</v>
      </c>
      <c r="X28" s="22">
        <v>1202709</v>
      </c>
      <c r="Y28" s="22">
        <v>-220150</v>
      </c>
      <c r="Z28" s="23">
        <v>-18.304510899976638</v>
      </c>
      <c r="AA28" s="20">
        <v>4687553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19976198</v>
      </c>
      <c r="D32" s="29">
        <f t="shared" ref="D32:Y32" si="0">SUM(D6:D31)</f>
        <v>0</v>
      </c>
      <c r="E32" s="30">
        <f t="shared" si="0"/>
        <v>21605043</v>
      </c>
      <c r="F32" s="31">
        <f t="shared" si="0"/>
        <v>21605043</v>
      </c>
      <c r="G32" s="31">
        <f t="shared" si="0"/>
        <v>1849359</v>
      </c>
      <c r="H32" s="31">
        <f t="shared" si="0"/>
        <v>2089155</v>
      </c>
      <c r="I32" s="31">
        <f t="shared" si="0"/>
        <v>1859024</v>
      </c>
      <c r="J32" s="31">
        <f t="shared" si="0"/>
        <v>5797538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5797538</v>
      </c>
      <c r="X32" s="31">
        <f t="shared" si="0"/>
        <v>5443057</v>
      </c>
      <c r="Y32" s="31">
        <f t="shared" si="0"/>
        <v>354481</v>
      </c>
      <c r="Z32" s="32">
        <f>+IF(X32&lt;&gt;0,+(Y32/X32)*100,0)</f>
        <v>6.5125351433946026</v>
      </c>
      <c r="AA32" s="29">
        <f>SUM(AA6:AA31)</f>
        <v>21605043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8634430</v>
      </c>
      <c r="D34" s="20"/>
      <c r="E34" s="21">
        <v>9414640</v>
      </c>
      <c r="F34" s="22">
        <v>9414640</v>
      </c>
      <c r="G34" s="22">
        <v>679710</v>
      </c>
      <c r="H34" s="22">
        <v>667128</v>
      </c>
      <c r="I34" s="22">
        <v>771365</v>
      </c>
      <c r="J34" s="22">
        <v>2118203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2118203</v>
      </c>
      <c r="X34" s="22">
        <v>2454515</v>
      </c>
      <c r="Y34" s="22">
        <v>-336312</v>
      </c>
      <c r="Z34" s="23">
        <v>-13.701770003442634</v>
      </c>
      <c r="AA34" s="20">
        <v>9414640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1915962</v>
      </c>
      <c r="D37" s="20"/>
      <c r="E37" s="21">
        <v>3943784</v>
      </c>
      <c r="F37" s="22">
        <v>3943784</v>
      </c>
      <c r="G37" s="22">
        <v>110934</v>
      </c>
      <c r="H37" s="22">
        <v>33397</v>
      </c>
      <c r="I37" s="22">
        <v>421858</v>
      </c>
      <c r="J37" s="22">
        <v>566189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566189</v>
      </c>
      <c r="X37" s="22">
        <v>1576880</v>
      </c>
      <c r="Y37" s="22">
        <v>-1010691</v>
      </c>
      <c r="Z37" s="23">
        <v>-64.094350870072546</v>
      </c>
      <c r="AA37" s="20">
        <v>3943784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2589981</v>
      </c>
      <c r="F38" s="22">
        <v>2589981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647496</v>
      </c>
      <c r="Y38" s="22">
        <v>-647496</v>
      </c>
      <c r="Z38" s="23">
        <v>-100</v>
      </c>
      <c r="AA38" s="20">
        <v>2589981</v>
      </c>
    </row>
    <row r="39" spans="1:27" ht="13.5" x14ac:dyDescent="0.25">
      <c r="A39" s="19" t="s">
        <v>65</v>
      </c>
      <c r="B39" s="15" t="s">
        <v>32</v>
      </c>
      <c r="C39" s="20">
        <v>1838010</v>
      </c>
      <c r="D39" s="20"/>
      <c r="E39" s="21">
        <v>2021811</v>
      </c>
      <c r="F39" s="22">
        <v>2021811</v>
      </c>
      <c r="G39" s="22">
        <v>168485</v>
      </c>
      <c r="H39" s="22">
        <v>168485</v>
      </c>
      <c r="I39" s="22">
        <v>168485</v>
      </c>
      <c r="J39" s="22">
        <v>505455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505455</v>
      </c>
      <c r="X39" s="22">
        <v>505455</v>
      </c>
      <c r="Y39" s="22"/>
      <c r="Z39" s="23"/>
      <c r="AA39" s="20">
        <v>2021811</v>
      </c>
    </row>
    <row r="40" spans="1:27" ht="13.5" x14ac:dyDescent="0.25">
      <c r="A40" s="19" t="s">
        <v>40</v>
      </c>
      <c r="B40" s="15" t="s">
        <v>32</v>
      </c>
      <c r="C40" s="20">
        <v>181390</v>
      </c>
      <c r="D40" s="20"/>
      <c r="E40" s="21">
        <v>238940</v>
      </c>
      <c r="F40" s="22">
        <v>238940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238940</v>
      </c>
    </row>
    <row r="41" spans="1:27" ht="13.5" x14ac:dyDescent="0.25">
      <c r="A41" s="19" t="s">
        <v>66</v>
      </c>
      <c r="B41" s="15" t="s">
        <v>32</v>
      </c>
      <c r="C41" s="20">
        <v>371888</v>
      </c>
      <c r="D41" s="20"/>
      <c r="E41" s="21">
        <v>454217</v>
      </c>
      <c r="F41" s="22">
        <v>454217</v>
      </c>
      <c r="G41" s="22"/>
      <c r="H41" s="22"/>
      <c r="I41" s="22">
        <v>7280</v>
      </c>
      <c r="J41" s="22">
        <v>7280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7280</v>
      </c>
      <c r="X41" s="22">
        <v>113556</v>
      </c>
      <c r="Y41" s="22">
        <v>-106276</v>
      </c>
      <c r="Z41" s="23">
        <v>-93.58906618760787</v>
      </c>
      <c r="AA41" s="20">
        <v>454217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2929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1147838</v>
      </c>
      <c r="D44" s="20"/>
      <c r="E44" s="21">
        <v>2119222</v>
      </c>
      <c r="F44" s="22">
        <v>2119222</v>
      </c>
      <c r="G44" s="22">
        <v>20355</v>
      </c>
      <c r="H44" s="22">
        <v>244392</v>
      </c>
      <c r="I44" s="22">
        <v>61094</v>
      </c>
      <c r="J44" s="22">
        <v>325841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325841</v>
      </c>
      <c r="X44" s="22">
        <v>606799</v>
      </c>
      <c r="Y44" s="22">
        <v>-280958</v>
      </c>
      <c r="Z44" s="23">
        <v>-46.301658374519405</v>
      </c>
      <c r="AA44" s="20">
        <v>2119222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14092447</v>
      </c>
      <c r="D47" s="29">
        <f t="shared" ref="D47:Y47" si="1">SUM(D34:D46)</f>
        <v>0</v>
      </c>
      <c r="E47" s="30">
        <f t="shared" si="1"/>
        <v>20782595</v>
      </c>
      <c r="F47" s="31">
        <f t="shared" si="1"/>
        <v>20782595</v>
      </c>
      <c r="G47" s="31">
        <f t="shared" si="1"/>
        <v>979484</v>
      </c>
      <c r="H47" s="31">
        <f t="shared" si="1"/>
        <v>1113402</v>
      </c>
      <c r="I47" s="31">
        <f t="shared" si="1"/>
        <v>1430082</v>
      </c>
      <c r="J47" s="31">
        <f t="shared" si="1"/>
        <v>3522968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3522968</v>
      </c>
      <c r="X47" s="31">
        <f t="shared" si="1"/>
        <v>5904701</v>
      </c>
      <c r="Y47" s="31">
        <f t="shared" si="1"/>
        <v>-2381733</v>
      </c>
      <c r="Z47" s="32">
        <f>+IF(X47&lt;&gt;0,+(Y47/X47)*100,0)</f>
        <v>-40.336216855010946</v>
      </c>
      <c r="AA47" s="29">
        <f>SUM(AA34:AA46)</f>
        <v>20782595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5883751</v>
      </c>
      <c r="D48" s="39">
        <f t="shared" si="2"/>
        <v>0</v>
      </c>
      <c r="E48" s="40">
        <f t="shared" si="2"/>
        <v>822448</v>
      </c>
      <c r="F48" s="41">
        <f t="shared" si="2"/>
        <v>822448</v>
      </c>
      <c r="G48" s="41">
        <f t="shared" si="2"/>
        <v>869875</v>
      </c>
      <c r="H48" s="41">
        <f t="shared" si="2"/>
        <v>975753</v>
      </c>
      <c r="I48" s="41">
        <f t="shared" si="2"/>
        <v>428942</v>
      </c>
      <c r="J48" s="41">
        <f t="shared" si="2"/>
        <v>2274570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2274570</v>
      </c>
      <c r="X48" s="41">
        <f t="shared" si="2"/>
        <v>-461644</v>
      </c>
      <c r="Y48" s="41">
        <f t="shared" si="2"/>
        <v>2736214</v>
      </c>
      <c r="Z48" s="42">
        <f>+IF(X48&lt;&gt;0,+(Y48/X48)*100,0)</f>
        <v>-592.71083345608304</v>
      </c>
      <c r="AA48" s="39">
        <f>+AA32-AA47</f>
        <v>822448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5883751</v>
      </c>
      <c r="D51" s="48">
        <f t="shared" si="3"/>
        <v>0</v>
      </c>
      <c r="E51" s="49">
        <f t="shared" si="3"/>
        <v>822448</v>
      </c>
      <c r="F51" s="50">
        <f t="shared" si="3"/>
        <v>822448</v>
      </c>
      <c r="G51" s="50">
        <f t="shared" si="3"/>
        <v>869875</v>
      </c>
      <c r="H51" s="50">
        <f t="shared" si="3"/>
        <v>975753</v>
      </c>
      <c r="I51" s="50">
        <f t="shared" si="3"/>
        <v>428942</v>
      </c>
      <c r="J51" s="50">
        <f t="shared" si="3"/>
        <v>2274570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2274570</v>
      </c>
      <c r="X51" s="50">
        <f t="shared" si="3"/>
        <v>-461644</v>
      </c>
      <c r="Y51" s="50">
        <f t="shared" si="3"/>
        <v>2736214</v>
      </c>
      <c r="Z51" s="51">
        <f>+IF(X51&lt;&gt;0,+(Y51/X51)*100,0)</f>
        <v>-592.71083345608304</v>
      </c>
      <c r="AA51" s="48">
        <f>SUM(AA48:AA50)</f>
        <v>822448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5883751</v>
      </c>
      <c r="D53" s="54">
        <f>+D51-D52</f>
        <v>0</v>
      </c>
      <c r="E53" s="55">
        <f t="shared" si="4"/>
        <v>822448</v>
      </c>
      <c r="F53" s="56">
        <f t="shared" si="4"/>
        <v>822448</v>
      </c>
      <c r="G53" s="56">
        <f t="shared" si="4"/>
        <v>869875</v>
      </c>
      <c r="H53" s="56">
        <f t="shared" si="4"/>
        <v>975753</v>
      </c>
      <c r="I53" s="56">
        <f t="shared" si="4"/>
        <v>428942</v>
      </c>
      <c r="J53" s="56">
        <f t="shared" si="4"/>
        <v>2274570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2274570</v>
      </c>
      <c r="X53" s="56">
        <f t="shared" si="4"/>
        <v>-461644</v>
      </c>
      <c r="Y53" s="56">
        <f t="shared" si="4"/>
        <v>2736214</v>
      </c>
      <c r="Z53" s="57">
        <f>+IF(X53&lt;&gt;0,+(Y53/X53)*100,0)</f>
        <v>-592.71083345608304</v>
      </c>
      <c r="AA53" s="54">
        <f>+AA51-AA52</f>
        <v>822448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5883751</v>
      </c>
      <c r="D56" s="48">
        <f>SUM(D53:D55)</f>
        <v>0</v>
      </c>
      <c r="E56" s="49">
        <f t="shared" si="5"/>
        <v>822448</v>
      </c>
      <c r="F56" s="50">
        <f t="shared" si="5"/>
        <v>822448</v>
      </c>
      <c r="G56" s="50">
        <f t="shared" si="5"/>
        <v>869875</v>
      </c>
      <c r="H56" s="50">
        <f t="shared" si="5"/>
        <v>975753</v>
      </c>
      <c r="I56" s="50">
        <f t="shared" si="5"/>
        <v>428942</v>
      </c>
      <c r="J56" s="50">
        <f t="shared" si="5"/>
        <v>2274570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2274570</v>
      </c>
      <c r="X56" s="50">
        <f t="shared" si="5"/>
        <v>-461644</v>
      </c>
      <c r="Y56" s="50">
        <f t="shared" si="5"/>
        <v>2736214</v>
      </c>
      <c r="Z56" s="51">
        <f>+IF(X56&lt;&gt;0,+(Y56/X56)*100,0)</f>
        <v>-592.71083345608304</v>
      </c>
      <c r="AA56" s="48">
        <f>SUM(AA53:AA55)</f>
        <v>822448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5883751</v>
      </c>
      <c r="D59" s="65">
        <f>SUM(D56:D58)</f>
        <v>0</v>
      </c>
      <c r="E59" s="66">
        <f t="shared" si="6"/>
        <v>822448</v>
      </c>
      <c r="F59" s="67">
        <f t="shared" si="6"/>
        <v>822448</v>
      </c>
      <c r="G59" s="67">
        <f t="shared" si="6"/>
        <v>869875</v>
      </c>
      <c r="H59" s="67">
        <f t="shared" si="6"/>
        <v>975753</v>
      </c>
      <c r="I59" s="67">
        <f t="shared" si="6"/>
        <v>428942</v>
      </c>
      <c r="J59" s="67">
        <f t="shared" si="6"/>
        <v>2274570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2274570</v>
      </c>
      <c r="X59" s="67">
        <f t="shared" si="6"/>
        <v>-461644</v>
      </c>
      <c r="Y59" s="67">
        <f t="shared" si="6"/>
        <v>2736214</v>
      </c>
      <c r="Z59" s="68">
        <f>+IF(X59&lt;&gt;0,+(Y59/X59)*100,0)</f>
        <v>-592.71083345608304</v>
      </c>
      <c r="AA59" s="65">
        <f>SUM(AA56:AA58)</f>
        <v>822448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22065980</v>
      </c>
      <c r="D8" s="20"/>
      <c r="E8" s="21">
        <v>21963289</v>
      </c>
      <c r="F8" s="22">
        <v>21963289</v>
      </c>
      <c r="G8" s="22">
        <v>2399050</v>
      </c>
      <c r="H8" s="22">
        <v>2381269</v>
      </c>
      <c r="I8" s="22">
        <v>2312749</v>
      </c>
      <c r="J8" s="22">
        <v>7093068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7093068</v>
      </c>
      <c r="X8" s="22">
        <v>5490822</v>
      </c>
      <c r="Y8" s="22">
        <v>1602246</v>
      </c>
      <c r="Z8" s="23">
        <v>29.180439650019611</v>
      </c>
      <c r="AA8" s="20">
        <v>21963289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535851</v>
      </c>
      <c r="F13" s="22">
        <v>535851</v>
      </c>
      <c r="G13" s="22">
        <v>47316</v>
      </c>
      <c r="H13" s="22">
        <v>48114</v>
      </c>
      <c r="I13" s="22">
        <v>48248</v>
      </c>
      <c r="J13" s="22">
        <v>143678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143678</v>
      </c>
      <c r="X13" s="22">
        <v>133962</v>
      </c>
      <c r="Y13" s="22">
        <v>9716</v>
      </c>
      <c r="Z13" s="23">
        <v>7.2528030336961233</v>
      </c>
      <c r="AA13" s="20">
        <v>535851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131547</v>
      </c>
      <c r="D19" s="20"/>
      <c r="E19" s="21">
        <v>79863</v>
      </c>
      <c r="F19" s="22">
        <v>79863</v>
      </c>
      <c r="G19" s="22">
        <v>7147</v>
      </c>
      <c r="H19" s="22">
        <v>32394</v>
      </c>
      <c r="I19" s="22">
        <v>69282</v>
      </c>
      <c r="J19" s="22">
        <v>108823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108823</v>
      </c>
      <c r="X19" s="22">
        <v>19965</v>
      </c>
      <c r="Y19" s="22">
        <v>88858</v>
      </c>
      <c r="Z19" s="23">
        <v>445.06887052341597</v>
      </c>
      <c r="AA19" s="20">
        <v>79863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7407350</v>
      </c>
      <c r="D25" s="20"/>
      <c r="E25" s="21">
        <v>8636737</v>
      </c>
      <c r="F25" s="22">
        <v>8636737</v>
      </c>
      <c r="G25" s="22">
        <v>672836</v>
      </c>
      <c r="H25" s="22">
        <v>688814</v>
      </c>
      <c r="I25" s="22">
        <v>84975</v>
      </c>
      <c r="J25" s="22">
        <v>1446625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1446625</v>
      </c>
      <c r="X25" s="22">
        <v>2159184</v>
      </c>
      <c r="Y25" s="22">
        <v>-712559</v>
      </c>
      <c r="Z25" s="23">
        <v>-33.001309754055235</v>
      </c>
      <c r="AA25" s="20">
        <v>8636737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1049654</v>
      </c>
      <c r="D28" s="20"/>
      <c r="E28" s="21">
        <v>1135974</v>
      </c>
      <c r="F28" s="22">
        <v>1135974</v>
      </c>
      <c r="G28" s="22">
        <v>93552</v>
      </c>
      <c r="H28" s="22">
        <v>94109</v>
      </c>
      <c r="I28" s="22">
        <v>94109</v>
      </c>
      <c r="J28" s="22">
        <v>281770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281770</v>
      </c>
      <c r="X28" s="22">
        <v>283995</v>
      </c>
      <c r="Y28" s="22">
        <v>-2225</v>
      </c>
      <c r="Z28" s="23">
        <v>-0.78346449761439474</v>
      </c>
      <c r="AA28" s="20">
        <v>1135974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30654531</v>
      </c>
      <c r="D32" s="29">
        <f t="shared" ref="D32:Y32" si="0">SUM(D6:D31)</f>
        <v>0</v>
      </c>
      <c r="E32" s="30">
        <f t="shared" si="0"/>
        <v>32351714</v>
      </c>
      <c r="F32" s="31">
        <f t="shared" si="0"/>
        <v>32351714</v>
      </c>
      <c r="G32" s="31">
        <f t="shared" si="0"/>
        <v>3219901</v>
      </c>
      <c r="H32" s="31">
        <f t="shared" si="0"/>
        <v>3244700</v>
      </c>
      <c r="I32" s="31">
        <f t="shared" si="0"/>
        <v>2609363</v>
      </c>
      <c r="J32" s="31">
        <f t="shared" si="0"/>
        <v>9073964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9073964</v>
      </c>
      <c r="X32" s="31">
        <f t="shared" si="0"/>
        <v>8087928</v>
      </c>
      <c r="Y32" s="31">
        <f t="shared" si="0"/>
        <v>986036</v>
      </c>
      <c r="Z32" s="32">
        <f>+IF(X32&lt;&gt;0,+(Y32/X32)*100,0)</f>
        <v>12.191453732031245</v>
      </c>
      <c r="AA32" s="29">
        <f>SUM(AA6:AA31)</f>
        <v>32351714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13444251</v>
      </c>
      <c r="D34" s="20"/>
      <c r="E34" s="21">
        <v>12856386</v>
      </c>
      <c r="F34" s="22">
        <v>12856386</v>
      </c>
      <c r="G34" s="22">
        <v>850374</v>
      </c>
      <c r="H34" s="22">
        <v>848662</v>
      </c>
      <c r="I34" s="22">
        <v>948163</v>
      </c>
      <c r="J34" s="22">
        <v>2647199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2647199</v>
      </c>
      <c r="X34" s="22">
        <v>3289440</v>
      </c>
      <c r="Y34" s="22">
        <v>-642241</v>
      </c>
      <c r="Z34" s="23">
        <v>-19.524326329101608</v>
      </c>
      <c r="AA34" s="20">
        <v>12856386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1337643</v>
      </c>
      <c r="D37" s="20"/>
      <c r="E37" s="21">
        <v>1598957</v>
      </c>
      <c r="F37" s="22">
        <v>1576457</v>
      </c>
      <c r="G37" s="22">
        <v>20619</v>
      </c>
      <c r="H37" s="22">
        <v>27526</v>
      </c>
      <c r="I37" s="22">
        <v>93733</v>
      </c>
      <c r="J37" s="22">
        <v>141878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141878</v>
      </c>
      <c r="X37" s="22">
        <v>377334</v>
      </c>
      <c r="Y37" s="22">
        <v>-235456</v>
      </c>
      <c r="Z37" s="23">
        <v>-62.399889752844963</v>
      </c>
      <c r="AA37" s="20">
        <v>1576457</v>
      </c>
    </row>
    <row r="38" spans="1:27" ht="13.5" x14ac:dyDescent="0.25">
      <c r="A38" s="19" t="s">
        <v>64</v>
      </c>
      <c r="B38" s="15" t="s">
        <v>32</v>
      </c>
      <c r="C38" s="20">
        <v>1367573</v>
      </c>
      <c r="D38" s="20"/>
      <c r="E38" s="21">
        <v>50000</v>
      </c>
      <c r="F38" s="22">
        <v>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50000</v>
      </c>
    </row>
    <row r="39" spans="1:27" ht="13.5" x14ac:dyDescent="0.25">
      <c r="A39" s="19" t="s">
        <v>65</v>
      </c>
      <c r="B39" s="15" t="s">
        <v>32</v>
      </c>
      <c r="C39" s="20">
        <v>7110659</v>
      </c>
      <c r="D39" s="20"/>
      <c r="E39" s="21">
        <v>4208014</v>
      </c>
      <c r="F39" s="22">
        <v>4208014</v>
      </c>
      <c r="G39" s="22"/>
      <c r="H39" s="22"/>
      <c r="I39" s="22">
        <v>1052004</v>
      </c>
      <c r="J39" s="22">
        <v>1052004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1052004</v>
      </c>
      <c r="X39" s="22">
        <v>1052010</v>
      </c>
      <c r="Y39" s="22">
        <v>-6</v>
      </c>
      <c r="Z39" s="23"/>
      <c r="AA39" s="20">
        <v>4208014</v>
      </c>
    </row>
    <row r="40" spans="1:27" ht="13.5" x14ac:dyDescent="0.25">
      <c r="A40" s="19" t="s">
        <v>40</v>
      </c>
      <c r="B40" s="15" t="s">
        <v>32</v>
      </c>
      <c r="C40" s="20">
        <v>802922</v>
      </c>
      <c r="D40" s="20"/>
      <c r="E40" s="21">
        <v>579055</v>
      </c>
      <c r="F40" s="22">
        <v>579055</v>
      </c>
      <c r="G40" s="22">
        <v>663</v>
      </c>
      <c r="H40" s="22"/>
      <c r="I40" s="22"/>
      <c r="J40" s="22">
        <v>663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663</v>
      </c>
      <c r="X40" s="22">
        <v>144765</v>
      </c>
      <c r="Y40" s="22">
        <v>-144102</v>
      </c>
      <c r="Z40" s="23">
        <v>-99.542016371360475</v>
      </c>
      <c r="AA40" s="20">
        <v>579055</v>
      </c>
    </row>
    <row r="41" spans="1:27" ht="13.5" x14ac:dyDescent="0.25">
      <c r="A41" s="19" t="s">
        <v>66</v>
      </c>
      <c r="B41" s="15" t="s">
        <v>32</v>
      </c>
      <c r="C41" s="20">
        <v>1356446</v>
      </c>
      <c r="D41" s="20"/>
      <c r="E41" s="21">
        <v>2406984</v>
      </c>
      <c r="F41" s="22">
        <v>2406484</v>
      </c>
      <c r="G41" s="22">
        <v>33545</v>
      </c>
      <c r="H41" s="22">
        <v>127339</v>
      </c>
      <c r="I41" s="22">
        <v>25910</v>
      </c>
      <c r="J41" s="22">
        <v>186794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186794</v>
      </c>
      <c r="X41" s="22">
        <v>601249</v>
      </c>
      <c r="Y41" s="22">
        <v>-414455</v>
      </c>
      <c r="Z41" s="23">
        <v>-68.932339180605709</v>
      </c>
      <c r="AA41" s="20">
        <v>2406484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204357</v>
      </c>
      <c r="D43" s="20"/>
      <c r="E43" s="21">
        <v>617210</v>
      </c>
      <c r="F43" s="22">
        <v>617210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154302</v>
      </c>
      <c r="Y43" s="22">
        <v>-154302</v>
      </c>
      <c r="Z43" s="23">
        <v>-100</v>
      </c>
      <c r="AA43" s="20">
        <v>617210</v>
      </c>
    </row>
    <row r="44" spans="1:27" ht="13.5" x14ac:dyDescent="0.25">
      <c r="A44" s="19" t="s">
        <v>69</v>
      </c>
      <c r="B44" s="15" t="s">
        <v>32</v>
      </c>
      <c r="C44" s="20">
        <v>377283</v>
      </c>
      <c r="D44" s="20"/>
      <c r="E44" s="21">
        <v>1208565</v>
      </c>
      <c r="F44" s="22">
        <v>1228565</v>
      </c>
      <c r="G44" s="22">
        <v>82336</v>
      </c>
      <c r="H44" s="22">
        <v>75490</v>
      </c>
      <c r="I44" s="22">
        <v>90050</v>
      </c>
      <c r="J44" s="22">
        <v>247876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247876</v>
      </c>
      <c r="X44" s="22">
        <v>322148</v>
      </c>
      <c r="Y44" s="22">
        <v>-74272</v>
      </c>
      <c r="Z44" s="23">
        <v>-23.055241690154833</v>
      </c>
      <c r="AA44" s="20">
        <v>1228565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26001134</v>
      </c>
      <c r="D47" s="29">
        <f t="shared" ref="D47:Y47" si="1">SUM(D34:D46)</f>
        <v>0</v>
      </c>
      <c r="E47" s="30">
        <f t="shared" si="1"/>
        <v>23525171</v>
      </c>
      <c r="F47" s="31">
        <f t="shared" si="1"/>
        <v>23522171</v>
      </c>
      <c r="G47" s="31">
        <f t="shared" si="1"/>
        <v>987537</v>
      </c>
      <c r="H47" s="31">
        <f t="shared" si="1"/>
        <v>1079017</v>
      </c>
      <c r="I47" s="31">
        <f t="shared" si="1"/>
        <v>2209860</v>
      </c>
      <c r="J47" s="31">
        <f t="shared" si="1"/>
        <v>4276414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4276414</v>
      </c>
      <c r="X47" s="31">
        <f t="shared" si="1"/>
        <v>5941248</v>
      </c>
      <c r="Y47" s="31">
        <f t="shared" si="1"/>
        <v>-1664834</v>
      </c>
      <c r="Z47" s="32">
        <f>+IF(X47&lt;&gt;0,+(Y47/X47)*100,0)</f>
        <v>-28.021621046621853</v>
      </c>
      <c r="AA47" s="29">
        <f>SUM(AA34:AA46)</f>
        <v>23522171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4653397</v>
      </c>
      <c r="D48" s="39">
        <f t="shared" si="2"/>
        <v>0</v>
      </c>
      <c r="E48" s="40">
        <f t="shared" si="2"/>
        <v>8826543</v>
      </c>
      <c r="F48" s="41">
        <f t="shared" si="2"/>
        <v>8829543</v>
      </c>
      <c r="G48" s="41">
        <f t="shared" si="2"/>
        <v>2232364</v>
      </c>
      <c r="H48" s="41">
        <f t="shared" si="2"/>
        <v>2165683</v>
      </c>
      <c r="I48" s="41">
        <f t="shared" si="2"/>
        <v>399503</v>
      </c>
      <c r="J48" s="41">
        <f t="shared" si="2"/>
        <v>4797550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4797550</v>
      </c>
      <c r="X48" s="41">
        <f t="shared" si="2"/>
        <v>2146680</v>
      </c>
      <c r="Y48" s="41">
        <f t="shared" si="2"/>
        <v>2650870</v>
      </c>
      <c r="Z48" s="42">
        <f>+IF(X48&lt;&gt;0,+(Y48/X48)*100,0)</f>
        <v>123.48696591946633</v>
      </c>
      <c r="AA48" s="39">
        <f>+AA32-AA47</f>
        <v>8829543</v>
      </c>
    </row>
    <row r="49" spans="1:27" ht="25.5" x14ac:dyDescent="0.25">
      <c r="A49" s="43" t="s">
        <v>74</v>
      </c>
      <c r="B49" s="15" t="s">
        <v>32</v>
      </c>
      <c r="C49" s="20">
        <v>1760510</v>
      </c>
      <c r="D49" s="20"/>
      <c r="E49" s="21"/>
      <c r="F49" s="22">
        <v>736813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200000</v>
      </c>
      <c r="Y49" s="22">
        <v>-200000</v>
      </c>
      <c r="Z49" s="23">
        <v>-100</v>
      </c>
      <c r="AA49" s="20">
        <v>736813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6413907</v>
      </c>
      <c r="D51" s="48">
        <f t="shared" si="3"/>
        <v>0</v>
      </c>
      <c r="E51" s="49">
        <f t="shared" si="3"/>
        <v>8826543</v>
      </c>
      <c r="F51" s="50">
        <f t="shared" si="3"/>
        <v>9566356</v>
      </c>
      <c r="G51" s="50">
        <f t="shared" si="3"/>
        <v>2232364</v>
      </c>
      <c r="H51" s="50">
        <f t="shared" si="3"/>
        <v>2165683</v>
      </c>
      <c r="I51" s="50">
        <f t="shared" si="3"/>
        <v>399503</v>
      </c>
      <c r="J51" s="50">
        <f t="shared" si="3"/>
        <v>4797550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4797550</v>
      </c>
      <c r="X51" s="50">
        <f t="shared" si="3"/>
        <v>2346680</v>
      </c>
      <c r="Y51" s="50">
        <f t="shared" si="3"/>
        <v>2450870</v>
      </c>
      <c r="Z51" s="51">
        <f>+IF(X51&lt;&gt;0,+(Y51/X51)*100,0)</f>
        <v>104.43988954608213</v>
      </c>
      <c r="AA51" s="48">
        <f>SUM(AA48:AA50)</f>
        <v>9566356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6413907</v>
      </c>
      <c r="D53" s="54">
        <f>+D51-D52</f>
        <v>0</v>
      </c>
      <c r="E53" s="55">
        <f t="shared" si="4"/>
        <v>8826543</v>
      </c>
      <c r="F53" s="56">
        <f t="shared" si="4"/>
        <v>9566356</v>
      </c>
      <c r="G53" s="56">
        <f t="shared" si="4"/>
        <v>2232364</v>
      </c>
      <c r="H53" s="56">
        <f t="shared" si="4"/>
        <v>2165683</v>
      </c>
      <c r="I53" s="56">
        <f t="shared" si="4"/>
        <v>399503</v>
      </c>
      <c r="J53" s="56">
        <f t="shared" si="4"/>
        <v>4797550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4797550</v>
      </c>
      <c r="X53" s="56">
        <f t="shared" si="4"/>
        <v>2346680</v>
      </c>
      <c r="Y53" s="56">
        <f t="shared" si="4"/>
        <v>2450870</v>
      </c>
      <c r="Z53" s="57">
        <f>+IF(X53&lt;&gt;0,+(Y53/X53)*100,0)</f>
        <v>104.43988954608213</v>
      </c>
      <c r="AA53" s="54">
        <f>+AA51-AA52</f>
        <v>9566356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6413907</v>
      </c>
      <c r="D56" s="48">
        <f>SUM(D53:D55)</f>
        <v>0</v>
      </c>
      <c r="E56" s="49">
        <f t="shared" si="5"/>
        <v>8826543</v>
      </c>
      <c r="F56" s="50">
        <f t="shared" si="5"/>
        <v>9566356</v>
      </c>
      <c r="G56" s="50">
        <f t="shared" si="5"/>
        <v>2232364</v>
      </c>
      <c r="H56" s="50">
        <f t="shared" si="5"/>
        <v>2165683</v>
      </c>
      <c r="I56" s="50">
        <f t="shared" si="5"/>
        <v>399503</v>
      </c>
      <c r="J56" s="50">
        <f t="shared" si="5"/>
        <v>4797550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4797550</v>
      </c>
      <c r="X56" s="50">
        <f t="shared" si="5"/>
        <v>2346680</v>
      </c>
      <c r="Y56" s="50">
        <f t="shared" si="5"/>
        <v>2450870</v>
      </c>
      <c r="Z56" s="51">
        <f>+IF(X56&lt;&gt;0,+(Y56/X56)*100,0)</f>
        <v>104.43988954608213</v>
      </c>
      <c r="AA56" s="48">
        <f>SUM(AA53:AA55)</f>
        <v>9566356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6413907</v>
      </c>
      <c r="D59" s="65">
        <f>SUM(D56:D58)</f>
        <v>0</v>
      </c>
      <c r="E59" s="66">
        <f t="shared" si="6"/>
        <v>8826543</v>
      </c>
      <c r="F59" s="67">
        <f t="shared" si="6"/>
        <v>9566356</v>
      </c>
      <c r="G59" s="67">
        <f t="shared" si="6"/>
        <v>2232364</v>
      </c>
      <c r="H59" s="67">
        <f t="shared" si="6"/>
        <v>2165683</v>
      </c>
      <c r="I59" s="67">
        <f t="shared" si="6"/>
        <v>399503</v>
      </c>
      <c r="J59" s="67">
        <f t="shared" si="6"/>
        <v>4797550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4797550</v>
      </c>
      <c r="X59" s="67">
        <f t="shared" si="6"/>
        <v>2346680</v>
      </c>
      <c r="Y59" s="67">
        <f t="shared" si="6"/>
        <v>2450870</v>
      </c>
      <c r="Z59" s="68">
        <f>+IF(X59&lt;&gt;0,+(Y59/X59)*100,0)</f>
        <v>104.43988954608213</v>
      </c>
      <c r="AA59" s="65">
        <f>SUM(AA56:AA58)</f>
        <v>9566356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9196400</v>
      </c>
      <c r="D8" s="20"/>
      <c r="E8" s="21">
        <v>10346820</v>
      </c>
      <c r="F8" s="22">
        <v>10346820</v>
      </c>
      <c r="G8" s="22"/>
      <c r="H8" s="22">
        <v>861105</v>
      </c>
      <c r="I8" s="22">
        <v>883571</v>
      </c>
      <c r="J8" s="22">
        <v>1744676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1744676</v>
      </c>
      <c r="X8" s="22">
        <v>2586702</v>
      </c>
      <c r="Y8" s="22">
        <v>-842026</v>
      </c>
      <c r="Z8" s="23">
        <v>-32.55210689132339</v>
      </c>
      <c r="AA8" s="20">
        <v>10346820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2296216</v>
      </c>
      <c r="D13" s="20"/>
      <c r="E13" s="21">
        <v>2431070</v>
      </c>
      <c r="F13" s="22">
        <v>2431070</v>
      </c>
      <c r="G13" s="22"/>
      <c r="H13" s="22">
        <v>400605</v>
      </c>
      <c r="I13" s="22">
        <v>206276</v>
      </c>
      <c r="J13" s="22">
        <v>606881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606881</v>
      </c>
      <c r="X13" s="22">
        <v>607767</v>
      </c>
      <c r="Y13" s="22">
        <v>-886</v>
      </c>
      <c r="Z13" s="23">
        <v>-0.14577955038690815</v>
      </c>
      <c r="AA13" s="20">
        <v>2431070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5608320</v>
      </c>
      <c r="F25" s="22">
        <v>5608320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1402080</v>
      </c>
      <c r="Y25" s="22">
        <v>-1402080</v>
      </c>
      <c r="Z25" s="23">
        <v>-100</v>
      </c>
      <c r="AA25" s="20">
        <v>5608320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453621</v>
      </c>
      <c r="D28" s="20"/>
      <c r="E28" s="21"/>
      <c r="F28" s="22"/>
      <c r="G28" s="22"/>
      <c r="H28" s="22">
        <v>38056</v>
      </c>
      <c r="I28" s="22">
        <v>35988</v>
      </c>
      <c r="J28" s="22">
        <v>74044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74044</v>
      </c>
      <c r="X28" s="22"/>
      <c r="Y28" s="22">
        <v>74044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11946237</v>
      </c>
      <c r="D32" s="29">
        <f t="shared" ref="D32:Y32" si="0">SUM(D6:D31)</f>
        <v>0</v>
      </c>
      <c r="E32" s="30">
        <f t="shared" si="0"/>
        <v>18386210</v>
      </c>
      <c r="F32" s="31">
        <f t="shared" si="0"/>
        <v>18386210</v>
      </c>
      <c r="G32" s="31">
        <f t="shared" si="0"/>
        <v>0</v>
      </c>
      <c r="H32" s="31">
        <f t="shared" si="0"/>
        <v>1299766</v>
      </c>
      <c r="I32" s="31">
        <f t="shared" si="0"/>
        <v>1125835</v>
      </c>
      <c r="J32" s="31">
        <f t="shared" si="0"/>
        <v>2425601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2425601</v>
      </c>
      <c r="X32" s="31">
        <f t="shared" si="0"/>
        <v>4596549</v>
      </c>
      <c r="Y32" s="31">
        <f t="shared" si="0"/>
        <v>-2170948</v>
      </c>
      <c r="Z32" s="32">
        <f>+IF(X32&lt;&gt;0,+(Y32/X32)*100,0)</f>
        <v>-47.229954472366117</v>
      </c>
      <c r="AA32" s="29">
        <f>SUM(AA6:AA31)</f>
        <v>18386210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3493892</v>
      </c>
      <c r="D34" s="20"/>
      <c r="E34" s="21">
        <v>3281210</v>
      </c>
      <c r="F34" s="22">
        <v>3281210</v>
      </c>
      <c r="G34" s="22"/>
      <c r="H34" s="22">
        <v>214857</v>
      </c>
      <c r="I34" s="22">
        <v>216139</v>
      </c>
      <c r="J34" s="22">
        <v>430996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430996</v>
      </c>
      <c r="X34" s="22">
        <v>820290</v>
      </c>
      <c r="Y34" s="22">
        <v>-389294</v>
      </c>
      <c r="Z34" s="23">
        <v>-47.458094088675956</v>
      </c>
      <c r="AA34" s="20">
        <v>3281210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561583</v>
      </c>
      <c r="D37" s="20"/>
      <c r="E37" s="21">
        <v>1300000</v>
      </c>
      <c r="F37" s="22">
        <v>1300000</v>
      </c>
      <c r="G37" s="22"/>
      <c r="H37" s="22"/>
      <c r="I37" s="22">
        <v>236658</v>
      </c>
      <c r="J37" s="22">
        <v>236658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236658</v>
      </c>
      <c r="X37" s="22">
        <v>324999</v>
      </c>
      <c r="Y37" s="22">
        <v>-88341</v>
      </c>
      <c r="Z37" s="23">
        <v>-27.181929790553198</v>
      </c>
      <c r="AA37" s="20">
        <v>1300000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1552023</v>
      </c>
      <c r="F38" s="22">
        <v>1552023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388005</v>
      </c>
      <c r="Y38" s="22">
        <v>-388005</v>
      </c>
      <c r="Z38" s="23">
        <v>-100</v>
      </c>
      <c r="AA38" s="20">
        <v>1552023</v>
      </c>
    </row>
    <row r="39" spans="1:27" ht="13.5" x14ac:dyDescent="0.25">
      <c r="A39" s="19" t="s">
        <v>65</v>
      </c>
      <c r="B39" s="15" t="s">
        <v>32</v>
      </c>
      <c r="C39" s="20">
        <v>2707784</v>
      </c>
      <c r="D39" s="20"/>
      <c r="E39" s="21">
        <v>2226680</v>
      </c>
      <c r="F39" s="22">
        <v>2226680</v>
      </c>
      <c r="G39" s="22"/>
      <c r="H39" s="22">
        <v>185557</v>
      </c>
      <c r="I39" s="22">
        <v>185557</v>
      </c>
      <c r="J39" s="22">
        <v>371114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371114</v>
      </c>
      <c r="X39" s="22">
        <v>556668</v>
      </c>
      <c r="Y39" s="22">
        <v>-185554</v>
      </c>
      <c r="Z39" s="23">
        <v>-33.332974052756761</v>
      </c>
      <c r="AA39" s="20">
        <v>2226680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1329425</v>
      </c>
      <c r="D41" s="20"/>
      <c r="E41" s="21">
        <v>2650000</v>
      </c>
      <c r="F41" s="22">
        <v>2650000</v>
      </c>
      <c r="G41" s="22"/>
      <c r="H41" s="22">
        <v>115080</v>
      </c>
      <c r="I41" s="22">
        <v>28539</v>
      </c>
      <c r="J41" s="22">
        <v>143619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143619</v>
      </c>
      <c r="X41" s="22">
        <v>662493</v>
      </c>
      <c r="Y41" s="22">
        <v>-518874</v>
      </c>
      <c r="Z41" s="23">
        <v>-78.321431320783759</v>
      </c>
      <c r="AA41" s="20">
        <v>2650000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2621919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907751</v>
      </c>
      <c r="D44" s="20"/>
      <c r="E44" s="21">
        <v>1068640</v>
      </c>
      <c r="F44" s="22">
        <v>1068640</v>
      </c>
      <c r="G44" s="22"/>
      <c r="H44" s="22">
        <v>22633</v>
      </c>
      <c r="I44" s="22">
        <v>10361</v>
      </c>
      <c r="J44" s="22">
        <v>32994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32994</v>
      </c>
      <c r="X44" s="22">
        <v>267150</v>
      </c>
      <c r="Y44" s="22">
        <v>-234156</v>
      </c>
      <c r="Z44" s="23">
        <v>-87.649635036496349</v>
      </c>
      <c r="AA44" s="20">
        <v>1068640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11622354</v>
      </c>
      <c r="D47" s="29">
        <f t="shared" ref="D47:Y47" si="1">SUM(D34:D46)</f>
        <v>0</v>
      </c>
      <c r="E47" s="30">
        <f t="shared" si="1"/>
        <v>12078553</v>
      </c>
      <c r="F47" s="31">
        <f t="shared" si="1"/>
        <v>12078553</v>
      </c>
      <c r="G47" s="31">
        <f t="shared" si="1"/>
        <v>0</v>
      </c>
      <c r="H47" s="31">
        <f t="shared" si="1"/>
        <v>538127</v>
      </c>
      <c r="I47" s="31">
        <f t="shared" si="1"/>
        <v>677254</v>
      </c>
      <c r="J47" s="31">
        <f t="shared" si="1"/>
        <v>1215381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1215381</v>
      </c>
      <c r="X47" s="31">
        <f t="shared" si="1"/>
        <v>3019605</v>
      </c>
      <c r="Y47" s="31">
        <f t="shared" si="1"/>
        <v>-1804224</v>
      </c>
      <c r="Z47" s="32">
        <f>+IF(X47&lt;&gt;0,+(Y47/X47)*100,0)</f>
        <v>-59.750331583104412</v>
      </c>
      <c r="AA47" s="29">
        <f>SUM(AA34:AA46)</f>
        <v>12078553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323883</v>
      </c>
      <c r="D48" s="39">
        <f t="shared" si="2"/>
        <v>0</v>
      </c>
      <c r="E48" s="40">
        <f t="shared" si="2"/>
        <v>6307657</v>
      </c>
      <c r="F48" s="41">
        <f t="shared" si="2"/>
        <v>6307657</v>
      </c>
      <c r="G48" s="41">
        <f t="shared" si="2"/>
        <v>0</v>
      </c>
      <c r="H48" s="41">
        <f t="shared" si="2"/>
        <v>761639</v>
      </c>
      <c r="I48" s="41">
        <f t="shared" si="2"/>
        <v>448581</v>
      </c>
      <c r="J48" s="41">
        <f t="shared" si="2"/>
        <v>1210220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1210220</v>
      </c>
      <c r="X48" s="41">
        <f t="shared" si="2"/>
        <v>1576944</v>
      </c>
      <c r="Y48" s="41">
        <f t="shared" si="2"/>
        <v>-366724</v>
      </c>
      <c r="Z48" s="42">
        <f>+IF(X48&lt;&gt;0,+(Y48/X48)*100,0)</f>
        <v>-23.255359733763534</v>
      </c>
      <c r="AA48" s="39">
        <f>+AA32-AA47</f>
        <v>6307657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323883</v>
      </c>
      <c r="D51" s="48">
        <f t="shared" si="3"/>
        <v>0</v>
      </c>
      <c r="E51" s="49">
        <f t="shared" si="3"/>
        <v>6307657</v>
      </c>
      <c r="F51" s="50">
        <f t="shared" si="3"/>
        <v>6307657</v>
      </c>
      <c r="G51" s="50">
        <f t="shared" si="3"/>
        <v>0</v>
      </c>
      <c r="H51" s="50">
        <f t="shared" si="3"/>
        <v>761639</v>
      </c>
      <c r="I51" s="50">
        <f t="shared" si="3"/>
        <v>448581</v>
      </c>
      <c r="J51" s="50">
        <f t="shared" si="3"/>
        <v>1210220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1210220</v>
      </c>
      <c r="X51" s="50">
        <f t="shared" si="3"/>
        <v>1576944</v>
      </c>
      <c r="Y51" s="50">
        <f t="shared" si="3"/>
        <v>-366724</v>
      </c>
      <c r="Z51" s="51">
        <f>+IF(X51&lt;&gt;0,+(Y51/X51)*100,0)</f>
        <v>-23.255359733763534</v>
      </c>
      <c r="AA51" s="48">
        <f>SUM(AA48:AA50)</f>
        <v>6307657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323883</v>
      </c>
      <c r="D53" s="54">
        <f>+D51-D52</f>
        <v>0</v>
      </c>
      <c r="E53" s="55">
        <f t="shared" si="4"/>
        <v>6307657</v>
      </c>
      <c r="F53" s="56">
        <f t="shared" si="4"/>
        <v>6307657</v>
      </c>
      <c r="G53" s="56">
        <f t="shared" si="4"/>
        <v>0</v>
      </c>
      <c r="H53" s="56">
        <f t="shared" si="4"/>
        <v>761639</v>
      </c>
      <c r="I53" s="56">
        <f t="shared" si="4"/>
        <v>448581</v>
      </c>
      <c r="J53" s="56">
        <f t="shared" si="4"/>
        <v>1210220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1210220</v>
      </c>
      <c r="X53" s="56">
        <f t="shared" si="4"/>
        <v>1576944</v>
      </c>
      <c r="Y53" s="56">
        <f t="shared" si="4"/>
        <v>-366724</v>
      </c>
      <c r="Z53" s="57">
        <f>+IF(X53&lt;&gt;0,+(Y53/X53)*100,0)</f>
        <v>-23.255359733763534</v>
      </c>
      <c r="AA53" s="54">
        <f>+AA51-AA52</f>
        <v>6307657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323883</v>
      </c>
      <c r="D56" s="48">
        <f>SUM(D53:D55)</f>
        <v>0</v>
      </c>
      <c r="E56" s="49">
        <f t="shared" si="5"/>
        <v>6307657</v>
      </c>
      <c r="F56" s="50">
        <f t="shared" si="5"/>
        <v>6307657</v>
      </c>
      <c r="G56" s="50">
        <f t="shared" si="5"/>
        <v>0</v>
      </c>
      <c r="H56" s="50">
        <f t="shared" si="5"/>
        <v>761639</v>
      </c>
      <c r="I56" s="50">
        <f t="shared" si="5"/>
        <v>448581</v>
      </c>
      <c r="J56" s="50">
        <f t="shared" si="5"/>
        <v>1210220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1210220</v>
      </c>
      <c r="X56" s="50">
        <f t="shared" si="5"/>
        <v>1576944</v>
      </c>
      <c r="Y56" s="50">
        <f t="shared" si="5"/>
        <v>-366724</v>
      </c>
      <c r="Z56" s="51">
        <f>+IF(X56&lt;&gt;0,+(Y56/X56)*100,0)</f>
        <v>-23.255359733763534</v>
      </c>
      <c r="AA56" s="48">
        <f>SUM(AA53:AA55)</f>
        <v>6307657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323883</v>
      </c>
      <c r="D59" s="65">
        <f>SUM(D56:D58)</f>
        <v>0</v>
      </c>
      <c r="E59" s="66">
        <f t="shared" si="6"/>
        <v>6307657</v>
      </c>
      <c r="F59" s="67">
        <f t="shared" si="6"/>
        <v>6307657</v>
      </c>
      <c r="G59" s="67">
        <f t="shared" si="6"/>
        <v>0</v>
      </c>
      <c r="H59" s="67">
        <f t="shared" si="6"/>
        <v>761639</v>
      </c>
      <c r="I59" s="67">
        <f t="shared" si="6"/>
        <v>448581</v>
      </c>
      <c r="J59" s="67">
        <f t="shared" si="6"/>
        <v>1210220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1210220</v>
      </c>
      <c r="X59" s="67">
        <f t="shared" si="6"/>
        <v>1576944</v>
      </c>
      <c r="Y59" s="67">
        <f t="shared" si="6"/>
        <v>-366724</v>
      </c>
      <c r="Z59" s="68">
        <f>+IF(X59&lt;&gt;0,+(Y59/X59)*100,0)</f>
        <v>-23.255359733763534</v>
      </c>
      <c r="AA59" s="65">
        <f>SUM(AA56:AA58)</f>
        <v>6307657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28865298</v>
      </c>
      <c r="D8" s="20"/>
      <c r="E8" s="21">
        <v>30292211</v>
      </c>
      <c r="F8" s="22">
        <v>30292211</v>
      </c>
      <c r="G8" s="22">
        <v>2565209</v>
      </c>
      <c r="H8" s="22">
        <v>2543251</v>
      </c>
      <c r="I8" s="22">
        <v>2603615</v>
      </c>
      <c r="J8" s="22">
        <v>7712075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7712075</v>
      </c>
      <c r="X8" s="22">
        <v>7396256</v>
      </c>
      <c r="Y8" s="22">
        <v>315819</v>
      </c>
      <c r="Z8" s="23">
        <v>4.269984705775463</v>
      </c>
      <c r="AA8" s="20">
        <v>30292211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621445</v>
      </c>
      <c r="D13" s="20"/>
      <c r="E13" s="21">
        <v>602172</v>
      </c>
      <c r="F13" s="22">
        <v>602172</v>
      </c>
      <c r="G13" s="22">
        <v>61912</v>
      </c>
      <c r="H13" s="22">
        <v>63007</v>
      </c>
      <c r="I13" s="22">
        <v>64951</v>
      </c>
      <c r="J13" s="22">
        <v>189870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189870</v>
      </c>
      <c r="X13" s="22">
        <v>155921</v>
      </c>
      <c r="Y13" s="22">
        <v>33949</v>
      </c>
      <c r="Z13" s="23">
        <v>21.773205661841573</v>
      </c>
      <c r="AA13" s="20">
        <v>602172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11490175</v>
      </c>
      <c r="D25" s="20"/>
      <c r="E25" s="21">
        <v>11833672</v>
      </c>
      <c r="F25" s="22">
        <v>11833672</v>
      </c>
      <c r="G25" s="22">
        <v>6535542</v>
      </c>
      <c r="H25" s="22"/>
      <c r="I25" s="22"/>
      <c r="J25" s="22">
        <v>6535542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6535542</v>
      </c>
      <c r="X25" s="22">
        <v>3944557</v>
      </c>
      <c r="Y25" s="22">
        <v>2590985</v>
      </c>
      <c r="Z25" s="23">
        <v>65.685069324641518</v>
      </c>
      <c r="AA25" s="20">
        <v>11833672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3118630</v>
      </c>
      <c r="D28" s="20"/>
      <c r="E28" s="21">
        <v>3427973</v>
      </c>
      <c r="F28" s="22">
        <v>3427973</v>
      </c>
      <c r="G28" s="22">
        <v>637559</v>
      </c>
      <c r="H28" s="22">
        <v>234398</v>
      </c>
      <c r="I28" s="22">
        <v>233447</v>
      </c>
      <c r="J28" s="22">
        <v>1105404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1105404</v>
      </c>
      <c r="X28" s="22">
        <v>3359341</v>
      </c>
      <c r="Y28" s="22">
        <v>-2253937</v>
      </c>
      <c r="Z28" s="23">
        <v>-67.094617664595518</v>
      </c>
      <c r="AA28" s="20">
        <v>3427973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44095548</v>
      </c>
      <c r="D32" s="29">
        <f t="shared" ref="D32:Y32" si="0">SUM(D6:D31)</f>
        <v>0</v>
      </c>
      <c r="E32" s="30">
        <f t="shared" si="0"/>
        <v>46156028</v>
      </c>
      <c r="F32" s="31">
        <f t="shared" si="0"/>
        <v>46156028</v>
      </c>
      <c r="G32" s="31">
        <f t="shared" si="0"/>
        <v>9800222</v>
      </c>
      <c r="H32" s="31">
        <f t="shared" si="0"/>
        <v>2840656</v>
      </c>
      <c r="I32" s="31">
        <f t="shared" si="0"/>
        <v>2902013</v>
      </c>
      <c r="J32" s="31">
        <f t="shared" si="0"/>
        <v>15542891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15542891</v>
      </c>
      <c r="X32" s="31">
        <f t="shared" si="0"/>
        <v>14856075</v>
      </c>
      <c r="Y32" s="31">
        <f t="shared" si="0"/>
        <v>686816</v>
      </c>
      <c r="Z32" s="32">
        <f>+IF(X32&lt;&gt;0,+(Y32/X32)*100,0)</f>
        <v>4.6231322876331733</v>
      </c>
      <c r="AA32" s="29">
        <f>SUM(AA6:AA31)</f>
        <v>46156028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13610971</v>
      </c>
      <c r="D34" s="20"/>
      <c r="E34" s="21">
        <v>15325375</v>
      </c>
      <c r="F34" s="22">
        <v>15325375</v>
      </c>
      <c r="G34" s="22">
        <v>1030604</v>
      </c>
      <c r="H34" s="22">
        <v>1008179</v>
      </c>
      <c r="I34" s="22">
        <v>141</v>
      </c>
      <c r="J34" s="22">
        <v>2038924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2038924</v>
      </c>
      <c r="X34" s="22">
        <v>3471404</v>
      </c>
      <c r="Y34" s="22">
        <v>-1432480</v>
      </c>
      <c r="Z34" s="23">
        <v>-41.265148049607589</v>
      </c>
      <c r="AA34" s="20">
        <v>15325375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4512307</v>
      </c>
      <c r="D37" s="20"/>
      <c r="E37" s="21">
        <v>5479373</v>
      </c>
      <c r="F37" s="22">
        <v>5479373</v>
      </c>
      <c r="G37" s="22">
        <v>450</v>
      </c>
      <c r="H37" s="22">
        <v>236346</v>
      </c>
      <c r="I37" s="22">
        <v>205632</v>
      </c>
      <c r="J37" s="22">
        <v>442428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442428</v>
      </c>
      <c r="X37" s="22">
        <v>802951</v>
      </c>
      <c r="Y37" s="22">
        <v>-360523</v>
      </c>
      <c r="Z37" s="23">
        <v>-44.899751043338881</v>
      </c>
      <c r="AA37" s="20">
        <v>5479373</v>
      </c>
    </row>
    <row r="38" spans="1:27" ht="13.5" x14ac:dyDescent="0.25">
      <c r="A38" s="19" t="s">
        <v>64</v>
      </c>
      <c r="B38" s="15" t="s">
        <v>32</v>
      </c>
      <c r="C38" s="20">
        <v>1868017</v>
      </c>
      <c r="D38" s="20"/>
      <c r="E38" s="21">
        <v>129974</v>
      </c>
      <c r="F38" s="22">
        <v>129974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32496</v>
      </c>
      <c r="Y38" s="22">
        <v>-32496</v>
      </c>
      <c r="Z38" s="23">
        <v>-100</v>
      </c>
      <c r="AA38" s="20">
        <v>129974</v>
      </c>
    </row>
    <row r="39" spans="1:27" ht="13.5" x14ac:dyDescent="0.25">
      <c r="A39" s="19" t="s">
        <v>65</v>
      </c>
      <c r="B39" s="15" t="s">
        <v>32</v>
      </c>
      <c r="C39" s="20">
        <v>6350295</v>
      </c>
      <c r="D39" s="20"/>
      <c r="E39" s="21">
        <v>7235448</v>
      </c>
      <c r="F39" s="22">
        <v>7235448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7235448</v>
      </c>
    </row>
    <row r="40" spans="1:27" ht="13.5" x14ac:dyDescent="0.25">
      <c r="A40" s="19" t="s">
        <v>40</v>
      </c>
      <c r="B40" s="15" t="s">
        <v>32</v>
      </c>
      <c r="C40" s="20">
        <v>4435463</v>
      </c>
      <c r="D40" s="20"/>
      <c r="E40" s="21">
        <v>3896780</v>
      </c>
      <c r="F40" s="22">
        <v>3896780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3896780</v>
      </c>
    </row>
    <row r="41" spans="1:27" ht="13.5" x14ac:dyDescent="0.25">
      <c r="A41" s="19" t="s">
        <v>66</v>
      </c>
      <c r="B41" s="15" t="s">
        <v>32</v>
      </c>
      <c r="C41" s="20">
        <v>4121833</v>
      </c>
      <c r="D41" s="20"/>
      <c r="E41" s="21">
        <v>3424361</v>
      </c>
      <c r="F41" s="22">
        <v>3424361</v>
      </c>
      <c r="G41" s="22"/>
      <c r="H41" s="22">
        <v>34341</v>
      </c>
      <c r="I41" s="22">
        <v>216560</v>
      </c>
      <c r="J41" s="22">
        <v>250901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250901</v>
      </c>
      <c r="X41" s="22">
        <v>278501</v>
      </c>
      <c r="Y41" s="22">
        <v>-27600</v>
      </c>
      <c r="Z41" s="23">
        <v>-9.9101978089845275</v>
      </c>
      <c r="AA41" s="20">
        <v>3424361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1105528</v>
      </c>
      <c r="D43" s="20"/>
      <c r="E43" s="21">
        <v>1715384</v>
      </c>
      <c r="F43" s="22">
        <v>1715384</v>
      </c>
      <c r="G43" s="22">
        <v>-3502</v>
      </c>
      <c r="H43" s="22">
        <v>10708</v>
      </c>
      <c r="I43" s="22">
        <v>305</v>
      </c>
      <c r="J43" s="22">
        <v>7511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7511</v>
      </c>
      <c r="X43" s="22">
        <v>498964</v>
      </c>
      <c r="Y43" s="22">
        <v>-491453</v>
      </c>
      <c r="Z43" s="23">
        <v>-98.49468097898847</v>
      </c>
      <c r="AA43" s="20">
        <v>1715384</v>
      </c>
    </row>
    <row r="44" spans="1:27" ht="13.5" x14ac:dyDescent="0.25">
      <c r="A44" s="19" t="s">
        <v>69</v>
      </c>
      <c r="B44" s="15" t="s">
        <v>32</v>
      </c>
      <c r="C44" s="20">
        <v>1295973</v>
      </c>
      <c r="D44" s="20"/>
      <c r="E44" s="21">
        <v>1482358</v>
      </c>
      <c r="F44" s="22">
        <v>1482358</v>
      </c>
      <c r="G44" s="22">
        <v>9183</v>
      </c>
      <c r="H44" s="22">
        <v>16089</v>
      </c>
      <c r="I44" s="22">
        <v>81375</v>
      </c>
      <c r="J44" s="22">
        <v>106647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106647</v>
      </c>
      <c r="X44" s="22">
        <v>196449</v>
      </c>
      <c r="Y44" s="22">
        <v>-89802</v>
      </c>
      <c r="Z44" s="23">
        <v>-45.712627704900513</v>
      </c>
      <c r="AA44" s="20">
        <v>1482358</v>
      </c>
    </row>
    <row r="45" spans="1:27" ht="13.5" x14ac:dyDescent="0.25">
      <c r="A45" s="19" t="s">
        <v>70</v>
      </c>
      <c r="B45" s="15" t="s">
        <v>32</v>
      </c>
      <c r="C45" s="20">
        <v>49494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37349881</v>
      </c>
      <c r="D47" s="29">
        <f t="shared" ref="D47:Y47" si="1">SUM(D34:D46)</f>
        <v>0</v>
      </c>
      <c r="E47" s="30">
        <f t="shared" si="1"/>
        <v>38689053</v>
      </c>
      <c r="F47" s="31">
        <f t="shared" si="1"/>
        <v>38689053</v>
      </c>
      <c r="G47" s="31">
        <f t="shared" si="1"/>
        <v>1036735</v>
      </c>
      <c r="H47" s="31">
        <f t="shared" si="1"/>
        <v>1305663</v>
      </c>
      <c r="I47" s="31">
        <f t="shared" si="1"/>
        <v>504013</v>
      </c>
      <c r="J47" s="31">
        <f t="shared" si="1"/>
        <v>2846411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2846411</v>
      </c>
      <c r="X47" s="31">
        <f t="shared" si="1"/>
        <v>5280765</v>
      </c>
      <c r="Y47" s="31">
        <f t="shared" si="1"/>
        <v>-2434354</v>
      </c>
      <c r="Z47" s="32">
        <f>+IF(X47&lt;&gt;0,+(Y47/X47)*100,0)</f>
        <v>-46.098510348405959</v>
      </c>
      <c r="AA47" s="29">
        <f>SUM(AA34:AA46)</f>
        <v>38689053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6745667</v>
      </c>
      <c r="D48" s="39">
        <f t="shared" si="2"/>
        <v>0</v>
      </c>
      <c r="E48" s="40">
        <f t="shared" si="2"/>
        <v>7466975</v>
      </c>
      <c r="F48" s="41">
        <f t="shared" si="2"/>
        <v>7466975</v>
      </c>
      <c r="G48" s="41">
        <f t="shared" si="2"/>
        <v>8763487</v>
      </c>
      <c r="H48" s="41">
        <f t="shared" si="2"/>
        <v>1534993</v>
      </c>
      <c r="I48" s="41">
        <f t="shared" si="2"/>
        <v>2398000</v>
      </c>
      <c r="J48" s="41">
        <f t="shared" si="2"/>
        <v>12696480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12696480</v>
      </c>
      <c r="X48" s="41">
        <f t="shared" si="2"/>
        <v>9575310</v>
      </c>
      <c r="Y48" s="41">
        <f t="shared" si="2"/>
        <v>3121170</v>
      </c>
      <c r="Z48" s="42">
        <f>+IF(X48&lt;&gt;0,+(Y48/X48)*100,0)</f>
        <v>32.596020389940378</v>
      </c>
      <c r="AA48" s="39">
        <f>+AA32-AA47</f>
        <v>7466975</v>
      </c>
    </row>
    <row r="49" spans="1:27" ht="25.5" x14ac:dyDescent="0.25">
      <c r="A49" s="43" t="s">
        <v>74</v>
      </c>
      <c r="B49" s="15" t="s">
        <v>32</v>
      </c>
      <c r="C49" s="20">
        <v>4694435</v>
      </c>
      <c r="D49" s="20"/>
      <c r="E49" s="21">
        <v>4868173</v>
      </c>
      <c r="F49" s="22">
        <v>4868173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4868173</v>
      </c>
    </row>
    <row r="50" spans="1:27" ht="13.5" x14ac:dyDescent="0.25">
      <c r="A50" s="43" t="s">
        <v>75</v>
      </c>
      <c r="B50" s="15" t="s">
        <v>32</v>
      </c>
      <c r="C50" s="44">
        <v>66990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11507092</v>
      </c>
      <c r="D51" s="48">
        <f t="shared" si="3"/>
        <v>0</v>
      </c>
      <c r="E51" s="49">
        <f t="shared" si="3"/>
        <v>12335148</v>
      </c>
      <c r="F51" s="50">
        <f t="shared" si="3"/>
        <v>12335148</v>
      </c>
      <c r="G51" s="50">
        <f t="shared" si="3"/>
        <v>8763487</v>
      </c>
      <c r="H51" s="50">
        <f t="shared" si="3"/>
        <v>1534993</v>
      </c>
      <c r="I51" s="50">
        <f t="shared" si="3"/>
        <v>2398000</v>
      </c>
      <c r="J51" s="50">
        <f t="shared" si="3"/>
        <v>12696480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12696480</v>
      </c>
      <c r="X51" s="50">
        <f t="shared" si="3"/>
        <v>9575310</v>
      </c>
      <c r="Y51" s="50">
        <f t="shared" si="3"/>
        <v>3121170</v>
      </c>
      <c r="Z51" s="51">
        <f>+IF(X51&lt;&gt;0,+(Y51/X51)*100,0)</f>
        <v>32.596020389940378</v>
      </c>
      <c r="AA51" s="48">
        <f>SUM(AA48:AA50)</f>
        <v>12335148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11507092</v>
      </c>
      <c r="D53" s="54">
        <f>+D51-D52</f>
        <v>0</v>
      </c>
      <c r="E53" s="55">
        <f t="shared" si="4"/>
        <v>12335148</v>
      </c>
      <c r="F53" s="56">
        <f t="shared" si="4"/>
        <v>12335148</v>
      </c>
      <c r="G53" s="56">
        <f t="shared" si="4"/>
        <v>8763487</v>
      </c>
      <c r="H53" s="56">
        <f t="shared" si="4"/>
        <v>1534993</v>
      </c>
      <c r="I53" s="56">
        <f t="shared" si="4"/>
        <v>2398000</v>
      </c>
      <c r="J53" s="56">
        <f t="shared" si="4"/>
        <v>12696480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12696480</v>
      </c>
      <c r="X53" s="56">
        <f t="shared" si="4"/>
        <v>9575310</v>
      </c>
      <c r="Y53" s="56">
        <f t="shared" si="4"/>
        <v>3121170</v>
      </c>
      <c r="Z53" s="57">
        <f>+IF(X53&lt;&gt;0,+(Y53/X53)*100,0)</f>
        <v>32.596020389940378</v>
      </c>
      <c r="AA53" s="54">
        <f>+AA51-AA52</f>
        <v>12335148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11507092</v>
      </c>
      <c r="D56" s="48">
        <f>SUM(D53:D55)</f>
        <v>0</v>
      </c>
      <c r="E56" s="49">
        <f t="shared" si="5"/>
        <v>12335148</v>
      </c>
      <c r="F56" s="50">
        <f t="shared" si="5"/>
        <v>12335148</v>
      </c>
      <c r="G56" s="50">
        <f t="shared" si="5"/>
        <v>8763487</v>
      </c>
      <c r="H56" s="50">
        <f t="shared" si="5"/>
        <v>1534993</v>
      </c>
      <c r="I56" s="50">
        <f t="shared" si="5"/>
        <v>2398000</v>
      </c>
      <c r="J56" s="50">
        <f t="shared" si="5"/>
        <v>12696480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12696480</v>
      </c>
      <c r="X56" s="50">
        <f t="shared" si="5"/>
        <v>9575310</v>
      </c>
      <c r="Y56" s="50">
        <f t="shared" si="5"/>
        <v>3121170</v>
      </c>
      <c r="Z56" s="51">
        <f>+IF(X56&lt;&gt;0,+(Y56/X56)*100,0)</f>
        <v>32.596020389940378</v>
      </c>
      <c r="AA56" s="48">
        <f>SUM(AA53:AA55)</f>
        <v>12335148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11507092</v>
      </c>
      <c r="D59" s="65">
        <f>SUM(D56:D58)</f>
        <v>0</v>
      </c>
      <c r="E59" s="66">
        <f t="shared" si="6"/>
        <v>12335148</v>
      </c>
      <c r="F59" s="67">
        <f t="shared" si="6"/>
        <v>12335148</v>
      </c>
      <c r="G59" s="67">
        <f t="shared" si="6"/>
        <v>8763487</v>
      </c>
      <c r="H59" s="67">
        <f t="shared" si="6"/>
        <v>1534993</v>
      </c>
      <c r="I59" s="67">
        <f t="shared" si="6"/>
        <v>2398000</v>
      </c>
      <c r="J59" s="67">
        <f t="shared" si="6"/>
        <v>12696480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12696480</v>
      </c>
      <c r="X59" s="67">
        <f t="shared" si="6"/>
        <v>9575310</v>
      </c>
      <c r="Y59" s="67">
        <f t="shared" si="6"/>
        <v>3121170</v>
      </c>
      <c r="Z59" s="68">
        <f>+IF(X59&lt;&gt;0,+(Y59/X59)*100,0)</f>
        <v>32.596020389940378</v>
      </c>
      <c r="AA59" s="65">
        <f>SUM(AA56:AA58)</f>
        <v>12335148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90547932</v>
      </c>
      <c r="D8" s="20"/>
      <c r="E8" s="21">
        <v>96507802</v>
      </c>
      <c r="F8" s="22">
        <v>96507802</v>
      </c>
      <c r="G8" s="22">
        <v>7653574</v>
      </c>
      <c r="H8" s="22">
        <v>7602900</v>
      </c>
      <c r="I8" s="22">
        <v>8019208</v>
      </c>
      <c r="J8" s="22">
        <v>23275682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23275682</v>
      </c>
      <c r="X8" s="22">
        <v>23735496</v>
      </c>
      <c r="Y8" s="22">
        <v>-459814</v>
      </c>
      <c r="Z8" s="23">
        <v>-1.9372420108684478</v>
      </c>
      <c r="AA8" s="20">
        <v>96507802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89148</v>
      </c>
      <c r="D10" s="20"/>
      <c r="E10" s="21">
        <v>66237</v>
      </c>
      <c r="F10" s="22">
        <v>66237</v>
      </c>
      <c r="G10" s="22">
        <v>6191</v>
      </c>
      <c r="H10" s="22">
        <v>15191</v>
      </c>
      <c r="I10" s="22">
        <v>8243</v>
      </c>
      <c r="J10" s="22">
        <v>29625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29625</v>
      </c>
      <c r="X10" s="22">
        <v>10691</v>
      </c>
      <c r="Y10" s="22">
        <v>18934</v>
      </c>
      <c r="Z10" s="23">
        <v>177.10223552520813</v>
      </c>
      <c r="AA10" s="20">
        <v>66237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2041632</v>
      </c>
      <c r="D13" s="20"/>
      <c r="E13" s="21">
        <v>2223880</v>
      </c>
      <c r="F13" s="22">
        <v>2223880</v>
      </c>
      <c r="G13" s="22">
        <v>197949</v>
      </c>
      <c r="H13" s="22">
        <v>200435</v>
      </c>
      <c r="I13" s="22">
        <v>202052</v>
      </c>
      <c r="J13" s="22">
        <v>600436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600436</v>
      </c>
      <c r="X13" s="22">
        <v>494891</v>
      </c>
      <c r="Y13" s="22">
        <v>105545</v>
      </c>
      <c r="Z13" s="23">
        <v>21.326918452750203</v>
      </c>
      <c r="AA13" s="20">
        <v>2223880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41745</v>
      </c>
      <c r="D17" s="20"/>
      <c r="E17" s="21">
        <v>43800</v>
      </c>
      <c r="F17" s="22">
        <v>43800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-1002</v>
      </c>
      <c r="Y17" s="22">
        <v>1002</v>
      </c>
      <c r="Z17" s="23">
        <v>-100</v>
      </c>
      <c r="AA17" s="20">
        <v>43800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32070306</v>
      </c>
      <c r="D25" s="20"/>
      <c r="E25" s="21">
        <v>31897856</v>
      </c>
      <c r="F25" s="22">
        <v>31897856</v>
      </c>
      <c r="G25" s="22">
        <v>31198088</v>
      </c>
      <c r="H25" s="22"/>
      <c r="I25" s="22"/>
      <c r="J25" s="22">
        <v>31198088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31198088</v>
      </c>
      <c r="X25" s="22"/>
      <c r="Y25" s="22">
        <v>31198088</v>
      </c>
      <c r="Z25" s="23"/>
      <c r="AA25" s="20">
        <v>31897856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3395515</v>
      </c>
      <c r="D28" s="20"/>
      <c r="E28" s="21">
        <v>8312637</v>
      </c>
      <c r="F28" s="22">
        <v>8312637</v>
      </c>
      <c r="G28" s="22">
        <v>573107</v>
      </c>
      <c r="H28" s="22">
        <v>572864</v>
      </c>
      <c r="I28" s="22">
        <v>526617</v>
      </c>
      <c r="J28" s="22">
        <v>1672588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1672588</v>
      </c>
      <c r="X28" s="22">
        <v>2155903</v>
      </c>
      <c r="Y28" s="22">
        <v>-483315</v>
      </c>
      <c r="Z28" s="23">
        <v>-22.418216403984779</v>
      </c>
      <c r="AA28" s="20">
        <v>8312637</v>
      </c>
    </row>
    <row r="29" spans="1:27" ht="13.5" x14ac:dyDescent="0.25">
      <c r="A29" s="19" t="s">
        <v>55</v>
      </c>
      <c r="B29" s="15" t="s">
        <v>32</v>
      </c>
      <c r="C29" s="20">
        <v>24012</v>
      </c>
      <c r="D29" s="20"/>
      <c r="E29" s="21">
        <v>11070</v>
      </c>
      <c r="F29" s="22">
        <v>11070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11070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128210290</v>
      </c>
      <c r="D32" s="29">
        <f t="shared" ref="D32:Y32" si="0">SUM(D6:D31)</f>
        <v>0</v>
      </c>
      <c r="E32" s="30">
        <f t="shared" si="0"/>
        <v>139063282</v>
      </c>
      <c r="F32" s="31">
        <f t="shared" si="0"/>
        <v>139063282</v>
      </c>
      <c r="G32" s="31">
        <f t="shared" si="0"/>
        <v>39628909</v>
      </c>
      <c r="H32" s="31">
        <f t="shared" si="0"/>
        <v>8391390</v>
      </c>
      <c r="I32" s="31">
        <f t="shared" si="0"/>
        <v>8756120</v>
      </c>
      <c r="J32" s="31">
        <f t="shared" si="0"/>
        <v>56776419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56776419</v>
      </c>
      <c r="X32" s="31">
        <f t="shared" si="0"/>
        <v>26395979</v>
      </c>
      <c r="Y32" s="31">
        <f t="shared" si="0"/>
        <v>30380440</v>
      </c>
      <c r="Z32" s="32">
        <f>+IF(X32&lt;&gt;0,+(Y32/X32)*100,0)</f>
        <v>115.09495442468717</v>
      </c>
      <c r="AA32" s="29">
        <f>SUM(AA6:AA31)</f>
        <v>139063282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38937327</v>
      </c>
      <c r="D34" s="20"/>
      <c r="E34" s="21">
        <v>43184501</v>
      </c>
      <c r="F34" s="22">
        <v>43184501</v>
      </c>
      <c r="G34" s="22">
        <v>3372065</v>
      </c>
      <c r="H34" s="22">
        <v>3473103</v>
      </c>
      <c r="I34" s="22">
        <v>3275373</v>
      </c>
      <c r="J34" s="22">
        <v>10120541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10120541</v>
      </c>
      <c r="X34" s="22">
        <v>9913055</v>
      </c>
      <c r="Y34" s="22">
        <v>207486</v>
      </c>
      <c r="Z34" s="23">
        <v>2.0930580935947596</v>
      </c>
      <c r="AA34" s="20">
        <v>43184501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4112586</v>
      </c>
      <c r="D37" s="20"/>
      <c r="E37" s="21">
        <v>6103208</v>
      </c>
      <c r="F37" s="22">
        <v>6103208</v>
      </c>
      <c r="G37" s="22">
        <v>250632</v>
      </c>
      <c r="H37" s="22">
        <v>365999</v>
      </c>
      <c r="I37" s="22">
        <v>546524</v>
      </c>
      <c r="J37" s="22">
        <v>1163155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1163155</v>
      </c>
      <c r="X37" s="22">
        <v>1388824</v>
      </c>
      <c r="Y37" s="22">
        <v>-225669</v>
      </c>
      <c r="Z37" s="23">
        <v>-16.24892714987644</v>
      </c>
      <c r="AA37" s="20">
        <v>6103208</v>
      </c>
    </row>
    <row r="38" spans="1:27" ht="13.5" x14ac:dyDescent="0.25">
      <c r="A38" s="19" t="s">
        <v>64</v>
      </c>
      <c r="B38" s="15" t="s">
        <v>32</v>
      </c>
      <c r="C38" s="20">
        <v>8139930</v>
      </c>
      <c r="D38" s="20"/>
      <c r="E38" s="21">
        <v>3582000</v>
      </c>
      <c r="F38" s="22">
        <v>3582000</v>
      </c>
      <c r="G38" s="22"/>
      <c r="H38" s="22">
        <v>8139930</v>
      </c>
      <c r="I38" s="22"/>
      <c r="J38" s="22">
        <v>8139930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8139930</v>
      </c>
      <c r="X38" s="22"/>
      <c r="Y38" s="22">
        <v>8139930</v>
      </c>
      <c r="Z38" s="23"/>
      <c r="AA38" s="20">
        <v>3582000</v>
      </c>
    </row>
    <row r="39" spans="1:27" ht="13.5" x14ac:dyDescent="0.25">
      <c r="A39" s="19" t="s">
        <v>65</v>
      </c>
      <c r="B39" s="15" t="s">
        <v>32</v>
      </c>
      <c r="C39" s="20">
        <v>27806235</v>
      </c>
      <c r="D39" s="20"/>
      <c r="E39" s="21">
        <v>32278603</v>
      </c>
      <c r="F39" s="22">
        <v>32278603</v>
      </c>
      <c r="G39" s="22">
        <v>14684</v>
      </c>
      <c r="H39" s="22">
        <v>155105</v>
      </c>
      <c r="I39" s="22">
        <v>6957327</v>
      </c>
      <c r="J39" s="22">
        <v>7127116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7127116</v>
      </c>
      <c r="X39" s="22"/>
      <c r="Y39" s="22">
        <v>7127116</v>
      </c>
      <c r="Z39" s="23"/>
      <c r="AA39" s="20">
        <v>32278603</v>
      </c>
    </row>
    <row r="40" spans="1:27" ht="13.5" x14ac:dyDescent="0.25">
      <c r="A40" s="19" t="s">
        <v>40</v>
      </c>
      <c r="B40" s="15" t="s">
        <v>32</v>
      </c>
      <c r="C40" s="20">
        <v>6431890</v>
      </c>
      <c r="D40" s="20"/>
      <c r="E40" s="21">
        <v>10784319</v>
      </c>
      <c r="F40" s="22">
        <v>10784319</v>
      </c>
      <c r="G40" s="22">
        <v>5251</v>
      </c>
      <c r="H40" s="22">
        <v>87279</v>
      </c>
      <c r="I40" s="22"/>
      <c r="J40" s="22">
        <v>92530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92530</v>
      </c>
      <c r="X40" s="22"/>
      <c r="Y40" s="22">
        <v>92530</v>
      </c>
      <c r="Z40" s="23"/>
      <c r="AA40" s="20">
        <v>10784319</v>
      </c>
    </row>
    <row r="41" spans="1:27" ht="13.5" x14ac:dyDescent="0.25">
      <c r="A41" s="19" t="s">
        <v>66</v>
      </c>
      <c r="B41" s="15" t="s">
        <v>32</v>
      </c>
      <c r="C41" s="20">
        <v>13440389</v>
      </c>
      <c r="D41" s="20"/>
      <c r="E41" s="21">
        <v>17060620</v>
      </c>
      <c r="F41" s="22">
        <v>17164968</v>
      </c>
      <c r="G41" s="22">
        <v>156759</v>
      </c>
      <c r="H41" s="22">
        <v>967680</v>
      </c>
      <c r="I41" s="22">
        <v>874712</v>
      </c>
      <c r="J41" s="22">
        <v>1999151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1999151</v>
      </c>
      <c r="X41" s="22">
        <v>2519662</v>
      </c>
      <c r="Y41" s="22">
        <v>-520511</v>
      </c>
      <c r="Z41" s="23">
        <v>-20.657969203805905</v>
      </c>
      <c r="AA41" s="20">
        <v>17164968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1395944</v>
      </c>
      <c r="D43" s="20"/>
      <c r="E43" s="21">
        <v>2685671</v>
      </c>
      <c r="F43" s="22">
        <v>2685671</v>
      </c>
      <c r="G43" s="22">
        <v>81165</v>
      </c>
      <c r="H43" s="22">
        <v>192094</v>
      </c>
      <c r="I43" s="22">
        <v>320261</v>
      </c>
      <c r="J43" s="22">
        <v>593520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593520</v>
      </c>
      <c r="X43" s="22">
        <v>2235200</v>
      </c>
      <c r="Y43" s="22">
        <v>-1641680</v>
      </c>
      <c r="Z43" s="23">
        <v>-73.446671438797424</v>
      </c>
      <c r="AA43" s="20">
        <v>2685671</v>
      </c>
    </row>
    <row r="44" spans="1:27" ht="13.5" x14ac:dyDescent="0.25">
      <c r="A44" s="19" t="s">
        <v>69</v>
      </c>
      <c r="B44" s="15" t="s">
        <v>32</v>
      </c>
      <c r="C44" s="20">
        <v>1766437</v>
      </c>
      <c r="D44" s="20"/>
      <c r="E44" s="21">
        <v>1810630</v>
      </c>
      <c r="F44" s="22">
        <v>1810630</v>
      </c>
      <c r="G44" s="22">
        <v>169102</v>
      </c>
      <c r="H44" s="22">
        <v>125499</v>
      </c>
      <c r="I44" s="22">
        <v>153542</v>
      </c>
      <c r="J44" s="22">
        <v>448143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448143</v>
      </c>
      <c r="X44" s="22">
        <v>194844</v>
      </c>
      <c r="Y44" s="22">
        <v>253299</v>
      </c>
      <c r="Z44" s="23">
        <v>130.00092381597585</v>
      </c>
      <c r="AA44" s="20">
        <v>1810630</v>
      </c>
    </row>
    <row r="45" spans="1:27" ht="13.5" x14ac:dyDescent="0.25">
      <c r="A45" s="19" t="s">
        <v>70</v>
      </c>
      <c r="B45" s="15" t="s">
        <v>32</v>
      </c>
      <c r="C45" s="20">
        <v>16961</v>
      </c>
      <c r="D45" s="20"/>
      <c r="E45" s="21">
        <v>4681690</v>
      </c>
      <c r="F45" s="22">
        <v>4681690</v>
      </c>
      <c r="G45" s="22">
        <v>116</v>
      </c>
      <c r="H45" s="22">
        <v>4216</v>
      </c>
      <c r="I45" s="22"/>
      <c r="J45" s="22">
        <v>4332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4332</v>
      </c>
      <c r="X45" s="22"/>
      <c r="Y45" s="22">
        <v>4332</v>
      </c>
      <c r="Z45" s="23"/>
      <c r="AA45" s="20">
        <v>4681690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102047699</v>
      </c>
      <c r="D47" s="29">
        <f t="shared" ref="D47:Y47" si="1">SUM(D34:D46)</f>
        <v>0</v>
      </c>
      <c r="E47" s="30">
        <f t="shared" si="1"/>
        <v>122171242</v>
      </c>
      <c r="F47" s="31">
        <f t="shared" si="1"/>
        <v>122275590</v>
      </c>
      <c r="G47" s="31">
        <f t="shared" si="1"/>
        <v>4049774</v>
      </c>
      <c r="H47" s="31">
        <f t="shared" si="1"/>
        <v>13510905</v>
      </c>
      <c r="I47" s="31">
        <f t="shared" si="1"/>
        <v>12127739</v>
      </c>
      <c r="J47" s="31">
        <f t="shared" si="1"/>
        <v>29688418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29688418</v>
      </c>
      <c r="X47" s="31">
        <f t="shared" si="1"/>
        <v>16251585</v>
      </c>
      <c r="Y47" s="31">
        <f t="shared" si="1"/>
        <v>13436833</v>
      </c>
      <c r="Z47" s="32">
        <f>+IF(X47&lt;&gt;0,+(Y47/X47)*100,0)</f>
        <v>82.680138583405864</v>
      </c>
      <c r="AA47" s="29">
        <f>SUM(AA34:AA46)</f>
        <v>122275590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26162591</v>
      </c>
      <c r="D48" s="39">
        <f t="shared" si="2"/>
        <v>0</v>
      </c>
      <c r="E48" s="40">
        <f t="shared" si="2"/>
        <v>16892040</v>
      </c>
      <c r="F48" s="41">
        <f t="shared" si="2"/>
        <v>16787692</v>
      </c>
      <c r="G48" s="41">
        <f t="shared" si="2"/>
        <v>35579135</v>
      </c>
      <c r="H48" s="41">
        <f t="shared" si="2"/>
        <v>-5119515</v>
      </c>
      <c r="I48" s="41">
        <f t="shared" si="2"/>
        <v>-3371619</v>
      </c>
      <c r="J48" s="41">
        <f t="shared" si="2"/>
        <v>27088001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27088001</v>
      </c>
      <c r="X48" s="41">
        <f t="shared" si="2"/>
        <v>10144394</v>
      </c>
      <c r="Y48" s="41">
        <f t="shared" si="2"/>
        <v>16943607</v>
      </c>
      <c r="Z48" s="42">
        <f>+IF(X48&lt;&gt;0,+(Y48/X48)*100,0)</f>
        <v>167.02433876286744</v>
      </c>
      <c r="AA48" s="39">
        <f>+AA32-AA47</f>
        <v>16787692</v>
      </c>
    </row>
    <row r="49" spans="1:27" ht="25.5" x14ac:dyDescent="0.25">
      <c r="A49" s="43" t="s">
        <v>74</v>
      </c>
      <c r="B49" s="15" t="s">
        <v>32</v>
      </c>
      <c r="C49" s="20">
        <v>25663902</v>
      </c>
      <c r="D49" s="20"/>
      <c r="E49" s="21">
        <v>26263000</v>
      </c>
      <c r="F49" s="22">
        <v>26263000</v>
      </c>
      <c r="G49" s="22">
        <v>6047909</v>
      </c>
      <c r="H49" s="22">
        <v>1830759</v>
      </c>
      <c r="I49" s="22">
        <v>3094005</v>
      </c>
      <c r="J49" s="22">
        <v>10972673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10972673</v>
      </c>
      <c r="X49" s="22">
        <v>3445018</v>
      </c>
      <c r="Y49" s="22">
        <v>7527655</v>
      </c>
      <c r="Z49" s="23">
        <v>218.50843740148821</v>
      </c>
      <c r="AA49" s="20">
        <v>26263000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51826493</v>
      </c>
      <c r="D51" s="48">
        <f t="shared" si="3"/>
        <v>0</v>
      </c>
      <c r="E51" s="49">
        <f t="shared" si="3"/>
        <v>43155040</v>
      </c>
      <c r="F51" s="50">
        <f t="shared" si="3"/>
        <v>43050692</v>
      </c>
      <c r="G51" s="50">
        <f t="shared" si="3"/>
        <v>41627044</v>
      </c>
      <c r="H51" s="50">
        <f t="shared" si="3"/>
        <v>-3288756</v>
      </c>
      <c r="I51" s="50">
        <f t="shared" si="3"/>
        <v>-277614</v>
      </c>
      <c r="J51" s="50">
        <f t="shared" si="3"/>
        <v>38060674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38060674</v>
      </c>
      <c r="X51" s="50">
        <f t="shared" si="3"/>
        <v>13589412</v>
      </c>
      <c r="Y51" s="50">
        <f t="shared" si="3"/>
        <v>24471262</v>
      </c>
      <c r="Z51" s="51">
        <f>+IF(X51&lt;&gt;0,+(Y51/X51)*100,0)</f>
        <v>180.07594441908157</v>
      </c>
      <c r="AA51" s="48">
        <f>SUM(AA48:AA50)</f>
        <v>43050692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51826493</v>
      </c>
      <c r="D53" s="54">
        <f>+D51-D52</f>
        <v>0</v>
      </c>
      <c r="E53" s="55">
        <f t="shared" si="4"/>
        <v>43155040</v>
      </c>
      <c r="F53" s="56">
        <f t="shared" si="4"/>
        <v>43050692</v>
      </c>
      <c r="G53" s="56">
        <f t="shared" si="4"/>
        <v>41627044</v>
      </c>
      <c r="H53" s="56">
        <f t="shared" si="4"/>
        <v>-3288756</v>
      </c>
      <c r="I53" s="56">
        <f t="shared" si="4"/>
        <v>-277614</v>
      </c>
      <c r="J53" s="56">
        <f t="shared" si="4"/>
        <v>38060674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38060674</v>
      </c>
      <c r="X53" s="56">
        <f t="shared" si="4"/>
        <v>13589412</v>
      </c>
      <c r="Y53" s="56">
        <f t="shared" si="4"/>
        <v>24471262</v>
      </c>
      <c r="Z53" s="57">
        <f>+IF(X53&lt;&gt;0,+(Y53/X53)*100,0)</f>
        <v>180.07594441908157</v>
      </c>
      <c r="AA53" s="54">
        <f>+AA51-AA52</f>
        <v>43050692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51826493</v>
      </c>
      <c r="D56" s="48">
        <f>SUM(D53:D55)</f>
        <v>0</v>
      </c>
      <c r="E56" s="49">
        <f t="shared" si="5"/>
        <v>43155040</v>
      </c>
      <c r="F56" s="50">
        <f t="shared" si="5"/>
        <v>43050692</v>
      </c>
      <c r="G56" s="50">
        <f t="shared" si="5"/>
        <v>41627044</v>
      </c>
      <c r="H56" s="50">
        <f t="shared" si="5"/>
        <v>-3288756</v>
      </c>
      <c r="I56" s="50">
        <f t="shared" si="5"/>
        <v>-277614</v>
      </c>
      <c r="J56" s="50">
        <f t="shared" si="5"/>
        <v>38060674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38060674</v>
      </c>
      <c r="X56" s="50">
        <f t="shared" si="5"/>
        <v>13589412</v>
      </c>
      <c r="Y56" s="50">
        <f t="shared" si="5"/>
        <v>24471262</v>
      </c>
      <c r="Z56" s="51">
        <f>+IF(X56&lt;&gt;0,+(Y56/X56)*100,0)</f>
        <v>180.07594441908157</v>
      </c>
      <c r="AA56" s="48">
        <f>SUM(AA53:AA55)</f>
        <v>43050692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51826493</v>
      </c>
      <c r="D59" s="65">
        <f>SUM(D56:D58)</f>
        <v>0</v>
      </c>
      <c r="E59" s="66">
        <f t="shared" si="6"/>
        <v>43155040</v>
      </c>
      <c r="F59" s="67">
        <f t="shared" si="6"/>
        <v>43050692</v>
      </c>
      <c r="G59" s="67">
        <f t="shared" si="6"/>
        <v>41627044</v>
      </c>
      <c r="H59" s="67">
        <f t="shared" si="6"/>
        <v>-3288756</v>
      </c>
      <c r="I59" s="67">
        <f t="shared" si="6"/>
        <v>-277614</v>
      </c>
      <c r="J59" s="67">
        <f t="shared" si="6"/>
        <v>38060674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38060674</v>
      </c>
      <c r="X59" s="67">
        <f t="shared" si="6"/>
        <v>13589412</v>
      </c>
      <c r="Y59" s="67">
        <f t="shared" si="6"/>
        <v>24471262</v>
      </c>
      <c r="Z59" s="68">
        <f>+IF(X59&lt;&gt;0,+(Y59/X59)*100,0)</f>
        <v>180.07594441908157</v>
      </c>
      <c r="AA59" s="65">
        <f>SUM(AA56:AA58)</f>
        <v>43050692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170124873</v>
      </c>
      <c r="D8" s="20"/>
      <c r="E8" s="21">
        <v>171380800</v>
      </c>
      <c r="F8" s="22">
        <v>171380800</v>
      </c>
      <c r="G8" s="22">
        <v>15048288</v>
      </c>
      <c r="H8" s="22">
        <v>15377759</v>
      </c>
      <c r="I8" s="22">
        <v>15108430</v>
      </c>
      <c r="J8" s="22">
        <v>45534477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45534477</v>
      </c>
      <c r="X8" s="22">
        <v>42845199</v>
      </c>
      <c r="Y8" s="22">
        <v>2689278</v>
      </c>
      <c r="Z8" s="23">
        <v>6.2767312622354732</v>
      </c>
      <c r="AA8" s="20">
        <v>171380800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1263</v>
      </c>
      <c r="D10" s="20"/>
      <c r="E10" s="21">
        <v>5920</v>
      </c>
      <c r="F10" s="22">
        <v>5920</v>
      </c>
      <c r="G10" s="22">
        <v>105</v>
      </c>
      <c r="H10" s="22">
        <v>105</v>
      </c>
      <c r="I10" s="22">
        <v>105</v>
      </c>
      <c r="J10" s="22">
        <v>315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315</v>
      </c>
      <c r="X10" s="22">
        <v>1482</v>
      </c>
      <c r="Y10" s="22">
        <v>-1167</v>
      </c>
      <c r="Z10" s="23">
        <v>-78.744939271255063</v>
      </c>
      <c r="AA10" s="20">
        <v>5920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5258604</v>
      </c>
      <c r="D13" s="20"/>
      <c r="E13" s="21">
        <v>5356140</v>
      </c>
      <c r="F13" s="22">
        <v>5356140</v>
      </c>
      <c r="G13" s="22">
        <v>494639</v>
      </c>
      <c r="H13" s="22">
        <v>491679</v>
      </c>
      <c r="I13" s="22">
        <v>480481</v>
      </c>
      <c r="J13" s="22">
        <v>1466799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1466799</v>
      </c>
      <c r="X13" s="22">
        <v>1339035</v>
      </c>
      <c r="Y13" s="22">
        <v>127764</v>
      </c>
      <c r="Z13" s="23">
        <v>9.5414981684571352</v>
      </c>
      <c r="AA13" s="20">
        <v>5356140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22912</v>
      </c>
      <c r="D17" s="20"/>
      <c r="E17" s="21">
        <v>23370</v>
      </c>
      <c r="F17" s="22">
        <v>23370</v>
      </c>
      <c r="G17" s="22">
        <v>3158</v>
      </c>
      <c r="H17" s="22"/>
      <c r="I17" s="22">
        <v>3823</v>
      </c>
      <c r="J17" s="22">
        <v>6981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6981</v>
      </c>
      <c r="X17" s="22">
        <v>5844</v>
      </c>
      <c r="Y17" s="22">
        <v>1137</v>
      </c>
      <c r="Z17" s="23">
        <v>19.455852156057496</v>
      </c>
      <c r="AA17" s="20">
        <v>23370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12221474</v>
      </c>
      <c r="D19" s="20"/>
      <c r="E19" s="21">
        <v>11573560</v>
      </c>
      <c r="F19" s="22">
        <v>11573560</v>
      </c>
      <c r="G19" s="22">
        <v>1459939</v>
      </c>
      <c r="H19" s="22">
        <v>1067320</v>
      </c>
      <c r="I19" s="22">
        <v>803315</v>
      </c>
      <c r="J19" s="22">
        <v>3330574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3330574</v>
      </c>
      <c r="X19" s="22">
        <v>2893392</v>
      </c>
      <c r="Y19" s="22">
        <v>437182</v>
      </c>
      <c r="Z19" s="23">
        <v>15.109670587324498</v>
      </c>
      <c r="AA19" s="20">
        <v>11573560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19983629</v>
      </c>
      <c r="D25" s="20"/>
      <c r="E25" s="21">
        <v>61849811</v>
      </c>
      <c r="F25" s="22">
        <v>61849811</v>
      </c>
      <c r="G25" s="22">
        <v>28408222</v>
      </c>
      <c r="H25" s="22"/>
      <c r="I25" s="22"/>
      <c r="J25" s="22">
        <v>28408222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28408222</v>
      </c>
      <c r="X25" s="22">
        <v>15462453</v>
      </c>
      <c r="Y25" s="22">
        <v>12945769</v>
      </c>
      <c r="Z25" s="23">
        <v>83.723902022531618</v>
      </c>
      <c r="AA25" s="20">
        <v>61849811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5230346</v>
      </c>
      <c r="D28" s="20"/>
      <c r="E28" s="21">
        <v>5636020</v>
      </c>
      <c r="F28" s="22">
        <v>5636020</v>
      </c>
      <c r="G28" s="22">
        <v>438881</v>
      </c>
      <c r="H28" s="22">
        <v>428956</v>
      </c>
      <c r="I28" s="22">
        <v>435704</v>
      </c>
      <c r="J28" s="22">
        <v>1303541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1303541</v>
      </c>
      <c r="X28" s="22">
        <v>1409004</v>
      </c>
      <c r="Y28" s="22">
        <v>-105463</v>
      </c>
      <c r="Z28" s="23">
        <v>-7.4849326190699239</v>
      </c>
      <c r="AA28" s="20">
        <v>5636020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212843101</v>
      </c>
      <c r="D32" s="29">
        <f t="shared" ref="D32:Y32" si="0">SUM(D6:D31)</f>
        <v>0</v>
      </c>
      <c r="E32" s="30">
        <f t="shared" si="0"/>
        <v>255825621</v>
      </c>
      <c r="F32" s="31">
        <f t="shared" si="0"/>
        <v>255825621</v>
      </c>
      <c r="G32" s="31">
        <f t="shared" si="0"/>
        <v>45853232</v>
      </c>
      <c r="H32" s="31">
        <f t="shared" si="0"/>
        <v>17365819</v>
      </c>
      <c r="I32" s="31">
        <f t="shared" si="0"/>
        <v>16831858</v>
      </c>
      <c r="J32" s="31">
        <f t="shared" si="0"/>
        <v>80050909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80050909</v>
      </c>
      <c r="X32" s="31">
        <f t="shared" si="0"/>
        <v>63956409</v>
      </c>
      <c r="Y32" s="31">
        <f t="shared" si="0"/>
        <v>16094500</v>
      </c>
      <c r="Z32" s="32">
        <f>+IF(X32&lt;&gt;0,+(Y32/X32)*100,0)</f>
        <v>25.164796228631285</v>
      </c>
      <c r="AA32" s="29">
        <f>SUM(AA6:AA31)</f>
        <v>255825621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76522965</v>
      </c>
      <c r="D34" s="20"/>
      <c r="E34" s="21">
        <v>92099885</v>
      </c>
      <c r="F34" s="22">
        <v>92788205</v>
      </c>
      <c r="G34" s="22">
        <v>4812342</v>
      </c>
      <c r="H34" s="22">
        <v>6146827</v>
      </c>
      <c r="I34" s="22">
        <v>6777205</v>
      </c>
      <c r="J34" s="22">
        <v>17736374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17736374</v>
      </c>
      <c r="X34" s="22">
        <v>22134774</v>
      </c>
      <c r="Y34" s="22">
        <v>-4398400</v>
      </c>
      <c r="Z34" s="23">
        <v>-19.87099574633109</v>
      </c>
      <c r="AA34" s="20">
        <v>92788205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26139845</v>
      </c>
      <c r="D37" s="20"/>
      <c r="E37" s="21">
        <v>31680710</v>
      </c>
      <c r="F37" s="22">
        <v>31642610</v>
      </c>
      <c r="G37" s="22">
        <v>115136</v>
      </c>
      <c r="H37" s="22">
        <v>1251116</v>
      </c>
      <c r="I37" s="22">
        <v>2364174</v>
      </c>
      <c r="J37" s="22">
        <v>3730426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3730426</v>
      </c>
      <c r="X37" s="22">
        <v>7910661</v>
      </c>
      <c r="Y37" s="22">
        <v>-4180235</v>
      </c>
      <c r="Z37" s="23">
        <v>-52.843055719364031</v>
      </c>
      <c r="AA37" s="20">
        <v>31642610</v>
      </c>
    </row>
    <row r="38" spans="1:27" ht="13.5" x14ac:dyDescent="0.25">
      <c r="A38" s="19" t="s">
        <v>64</v>
      </c>
      <c r="B38" s="15" t="s">
        <v>32</v>
      </c>
      <c r="C38" s="20">
        <v>8438633</v>
      </c>
      <c r="D38" s="20"/>
      <c r="E38" s="21">
        <v>4858808</v>
      </c>
      <c r="F38" s="22">
        <v>4858808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4858808</v>
      </c>
    </row>
    <row r="39" spans="1:27" ht="13.5" x14ac:dyDescent="0.25">
      <c r="A39" s="19" t="s">
        <v>65</v>
      </c>
      <c r="B39" s="15" t="s">
        <v>32</v>
      </c>
      <c r="C39" s="20">
        <v>86773233</v>
      </c>
      <c r="D39" s="20"/>
      <c r="E39" s="21">
        <v>83187436</v>
      </c>
      <c r="F39" s="22">
        <v>83187436</v>
      </c>
      <c r="G39" s="22">
        <v>6932288</v>
      </c>
      <c r="H39" s="22">
        <v>6932288</v>
      </c>
      <c r="I39" s="22">
        <v>6932288</v>
      </c>
      <c r="J39" s="22">
        <v>20796864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20796864</v>
      </c>
      <c r="X39" s="22">
        <v>20796864</v>
      </c>
      <c r="Y39" s="22"/>
      <c r="Z39" s="23"/>
      <c r="AA39" s="20">
        <v>83187436</v>
      </c>
    </row>
    <row r="40" spans="1:27" ht="13.5" x14ac:dyDescent="0.25">
      <c r="A40" s="19" t="s">
        <v>40</v>
      </c>
      <c r="B40" s="15" t="s">
        <v>32</v>
      </c>
      <c r="C40" s="20">
        <v>20175636</v>
      </c>
      <c r="D40" s="20"/>
      <c r="E40" s="21">
        <v>20477518</v>
      </c>
      <c r="F40" s="22">
        <v>20477518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20477518</v>
      </c>
    </row>
    <row r="41" spans="1:27" ht="13.5" x14ac:dyDescent="0.25">
      <c r="A41" s="19" t="s">
        <v>66</v>
      </c>
      <c r="B41" s="15" t="s">
        <v>32</v>
      </c>
      <c r="C41" s="20">
        <v>71611495</v>
      </c>
      <c r="D41" s="20"/>
      <c r="E41" s="21">
        <v>74053470</v>
      </c>
      <c r="F41" s="22">
        <v>74494290</v>
      </c>
      <c r="G41" s="22">
        <v>2647930</v>
      </c>
      <c r="H41" s="22">
        <v>5822634</v>
      </c>
      <c r="I41" s="22">
        <v>4856356</v>
      </c>
      <c r="J41" s="22">
        <v>13326920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13326920</v>
      </c>
      <c r="X41" s="22">
        <v>14169904</v>
      </c>
      <c r="Y41" s="22">
        <v>-842984</v>
      </c>
      <c r="Z41" s="23">
        <v>-5.9491158161692557</v>
      </c>
      <c r="AA41" s="20">
        <v>74494290</v>
      </c>
    </row>
    <row r="42" spans="1:27" ht="13.5" x14ac:dyDescent="0.25">
      <c r="A42" s="19" t="s">
        <v>67</v>
      </c>
      <c r="B42" s="15" t="s">
        <v>32</v>
      </c>
      <c r="C42" s="20">
        <v>168532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9518898</v>
      </c>
      <c r="D43" s="20"/>
      <c r="E43" s="21">
        <v>549092</v>
      </c>
      <c r="F43" s="22">
        <v>549092</v>
      </c>
      <c r="G43" s="22">
        <v>179192</v>
      </c>
      <c r="H43" s="22">
        <v>1065233</v>
      </c>
      <c r="I43" s="22">
        <v>857781</v>
      </c>
      <c r="J43" s="22">
        <v>2102206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2102206</v>
      </c>
      <c r="X43" s="22">
        <v>137274</v>
      </c>
      <c r="Y43" s="22">
        <v>1964932</v>
      </c>
      <c r="Z43" s="23">
        <v>1431.3941460145402</v>
      </c>
      <c r="AA43" s="20">
        <v>549092</v>
      </c>
    </row>
    <row r="44" spans="1:27" ht="13.5" x14ac:dyDescent="0.25">
      <c r="A44" s="19" t="s">
        <v>69</v>
      </c>
      <c r="B44" s="15" t="s">
        <v>32</v>
      </c>
      <c r="C44" s="20">
        <v>8944676</v>
      </c>
      <c r="D44" s="20"/>
      <c r="E44" s="21">
        <v>10796200</v>
      </c>
      <c r="F44" s="22">
        <v>9415200</v>
      </c>
      <c r="G44" s="22">
        <v>21528</v>
      </c>
      <c r="H44" s="22">
        <v>698301</v>
      </c>
      <c r="I44" s="22">
        <v>557372</v>
      </c>
      <c r="J44" s="22">
        <v>1277201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1277201</v>
      </c>
      <c r="X44" s="22">
        <v>2353822</v>
      </c>
      <c r="Y44" s="22">
        <v>-1076621</v>
      </c>
      <c r="Z44" s="23">
        <v>-45.739270004273905</v>
      </c>
      <c r="AA44" s="20">
        <v>9415200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308293913</v>
      </c>
      <c r="D47" s="29">
        <f t="shared" ref="D47:Y47" si="1">SUM(D34:D46)</f>
        <v>0</v>
      </c>
      <c r="E47" s="30">
        <f t="shared" si="1"/>
        <v>317703119</v>
      </c>
      <c r="F47" s="31">
        <f t="shared" si="1"/>
        <v>317413159</v>
      </c>
      <c r="G47" s="31">
        <f t="shared" si="1"/>
        <v>14708416</v>
      </c>
      <c r="H47" s="31">
        <f t="shared" si="1"/>
        <v>21916399</v>
      </c>
      <c r="I47" s="31">
        <f t="shared" si="1"/>
        <v>22345176</v>
      </c>
      <c r="J47" s="31">
        <f t="shared" si="1"/>
        <v>58969991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58969991</v>
      </c>
      <c r="X47" s="31">
        <f t="shared" si="1"/>
        <v>67503299</v>
      </c>
      <c r="Y47" s="31">
        <f t="shared" si="1"/>
        <v>-8533308</v>
      </c>
      <c r="Z47" s="32">
        <f>+IF(X47&lt;&gt;0,+(Y47/X47)*100,0)</f>
        <v>-12.641319944970395</v>
      </c>
      <c r="AA47" s="29">
        <f>SUM(AA34:AA46)</f>
        <v>317413159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-95450812</v>
      </c>
      <c r="D48" s="39">
        <f t="shared" si="2"/>
        <v>0</v>
      </c>
      <c r="E48" s="40">
        <f t="shared" si="2"/>
        <v>-61877498</v>
      </c>
      <c r="F48" s="41">
        <f t="shared" si="2"/>
        <v>-61587538</v>
      </c>
      <c r="G48" s="41">
        <f t="shared" si="2"/>
        <v>31144816</v>
      </c>
      <c r="H48" s="41">
        <f t="shared" si="2"/>
        <v>-4550580</v>
      </c>
      <c r="I48" s="41">
        <f t="shared" si="2"/>
        <v>-5513318</v>
      </c>
      <c r="J48" s="41">
        <f t="shared" si="2"/>
        <v>21080918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21080918</v>
      </c>
      <c r="X48" s="41">
        <f t="shared" si="2"/>
        <v>-3546890</v>
      </c>
      <c r="Y48" s="41">
        <f t="shared" si="2"/>
        <v>24627808</v>
      </c>
      <c r="Z48" s="42">
        <f>+IF(X48&lt;&gt;0,+(Y48/X48)*100,0)</f>
        <v>-694.34935957980088</v>
      </c>
      <c r="AA48" s="39">
        <f>+AA32-AA47</f>
        <v>-61587538</v>
      </c>
    </row>
    <row r="49" spans="1:27" ht="25.5" x14ac:dyDescent="0.25">
      <c r="A49" s="43" t="s">
        <v>74</v>
      </c>
      <c r="B49" s="15" t="s">
        <v>32</v>
      </c>
      <c r="C49" s="20">
        <v>129526406</v>
      </c>
      <c r="D49" s="20"/>
      <c r="E49" s="21">
        <v>96788019</v>
      </c>
      <c r="F49" s="22">
        <v>91258800</v>
      </c>
      <c r="G49" s="22">
        <v>111274</v>
      </c>
      <c r="H49" s="22">
        <v>2152055</v>
      </c>
      <c r="I49" s="22">
        <v>3041785</v>
      </c>
      <c r="J49" s="22">
        <v>5305114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5305114</v>
      </c>
      <c r="X49" s="22">
        <v>22814697</v>
      </c>
      <c r="Y49" s="22">
        <v>-17509583</v>
      </c>
      <c r="Z49" s="23">
        <v>-76.746945181871141</v>
      </c>
      <c r="AA49" s="20">
        <v>91258800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34075594</v>
      </c>
      <c r="D51" s="48">
        <f t="shared" si="3"/>
        <v>0</v>
      </c>
      <c r="E51" s="49">
        <f t="shared" si="3"/>
        <v>34910521</v>
      </c>
      <c r="F51" s="50">
        <f t="shared" si="3"/>
        <v>29671262</v>
      </c>
      <c r="G51" s="50">
        <f t="shared" si="3"/>
        <v>31256090</v>
      </c>
      <c r="H51" s="50">
        <f t="shared" si="3"/>
        <v>-2398525</v>
      </c>
      <c r="I51" s="50">
        <f t="shared" si="3"/>
        <v>-2471533</v>
      </c>
      <c r="J51" s="50">
        <f t="shared" si="3"/>
        <v>26386032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26386032</v>
      </c>
      <c r="X51" s="50">
        <f t="shared" si="3"/>
        <v>19267807</v>
      </c>
      <c r="Y51" s="50">
        <f t="shared" si="3"/>
        <v>7118225</v>
      </c>
      <c r="Z51" s="51">
        <f>+IF(X51&lt;&gt;0,+(Y51/X51)*100,0)</f>
        <v>36.943617921852756</v>
      </c>
      <c r="AA51" s="48">
        <f>SUM(AA48:AA50)</f>
        <v>29671262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34075594</v>
      </c>
      <c r="D53" s="54">
        <f>+D51-D52</f>
        <v>0</v>
      </c>
      <c r="E53" s="55">
        <f t="shared" si="4"/>
        <v>34910521</v>
      </c>
      <c r="F53" s="56">
        <f t="shared" si="4"/>
        <v>29671262</v>
      </c>
      <c r="G53" s="56">
        <f t="shared" si="4"/>
        <v>31256090</v>
      </c>
      <c r="H53" s="56">
        <f t="shared" si="4"/>
        <v>-2398525</v>
      </c>
      <c r="I53" s="56">
        <f t="shared" si="4"/>
        <v>-2471533</v>
      </c>
      <c r="J53" s="56">
        <f t="shared" si="4"/>
        <v>26386032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26386032</v>
      </c>
      <c r="X53" s="56">
        <f t="shared" si="4"/>
        <v>19267807</v>
      </c>
      <c r="Y53" s="56">
        <f t="shared" si="4"/>
        <v>7118225</v>
      </c>
      <c r="Z53" s="57">
        <f>+IF(X53&lt;&gt;0,+(Y53/X53)*100,0)</f>
        <v>36.943617921852756</v>
      </c>
      <c r="AA53" s="54">
        <f>+AA51-AA52</f>
        <v>29671262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34075594</v>
      </c>
      <c r="D56" s="48">
        <f>SUM(D53:D55)</f>
        <v>0</v>
      </c>
      <c r="E56" s="49">
        <f t="shared" si="5"/>
        <v>34910521</v>
      </c>
      <c r="F56" s="50">
        <f t="shared" si="5"/>
        <v>29671262</v>
      </c>
      <c r="G56" s="50">
        <f t="shared" si="5"/>
        <v>31256090</v>
      </c>
      <c r="H56" s="50">
        <f t="shared" si="5"/>
        <v>-2398525</v>
      </c>
      <c r="I56" s="50">
        <f t="shared" si="5"/>
        <v>-2471533</v>
      </c>
      <c r="J56" s="50">
        <f t="shared" si="5"/>
        <v>26386032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26386032</v>
      </c>
      <c r="X56" s="50">
        <f t="shared" si="5"/>
        <v>19267807</v>
      </c>
      <c r="Y56" s="50">
        <f t="shared" si="5"/>
        <v>7118225</v>
      </c>
      <c r="Z56" s="51">
        <f>+IF(X56&lt;&gt;0,+(Y56/X56)*100,0)</f>
        <v>36.943617921852756</v>
      </c>
      <c r="AA56" s="48">
        <f>SUM(AA53:AA55)</f>
        <v>29671262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34075594</v>
      </c>
      <c r="D59" s="65">
        <f>SUM(D56:D58)</f>
        <v>0</v>
      </c>
      <c r="E59" s="66">
        <f t="shared" si="6"/>
        <v>34910521</v>
      </c>
      <c r="F59" s="67">
        <f t="shared" si="6"/>
        <v>29671262</v>
      </c>
      <c r="G59" s="67">
        <f t="shared" si="6"/>
        <v>31256090</v>
      </c>
      <c r="H59" s="67">
        <f t="shared" si="6"/>
        <v>-2398525</v>
      </c>
      <c r="I59" s="67">
        <f t="shared" si="6"/>
        <v>-2471533</v>
      </c>
      <c r="J59" s="67">
        <f t="shared" si="6"/>
        <v>26386032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26386032</v>
      </c>
      <c r="X59" s="67">
        <f t="shared" si="6"/>
        <v>19267807</v>
      </c>
      <c r="Y59" s="67">
        <f t="shared" si="6"/>
        <v>7118225</v>
      </c>
      <c r="Z59" s="68">
        <f>+IF(X59&lt;&gt;0,+(Y59/X59)*100,0)</f>
        <v>36.943617921852756</v>
      </c>
      <c r="AA59" s="65">
        <f>SUM(AA56:AA58)</f>
        <v>29671262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45309126</v>
      </c>
      <c r="D8" s="20"/>
      <c r="E8" s="21">
        <v>50210200</v>
      </c>
      <c r="F8" s="22">
        <v>50210200</v>
      </c>
      <c r="G8" s="22">
        <v>45379106</v>
      </c>
      <c r="H8" s="22">
        <v>-59967</v>
      </c>
      <c r="I8" s="22">
        <v>136287</v>
      </c>
      <c r="J8" s="22">
        <v>45455426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45455426</v>
      </c>
      <c r="X8" s="22">
        <v>39314000</v>
      </c>
      <c r="Y8" s="22">
        <v>6141426</v>
      </c>
      <c r="Z8" s="23">
        <v>15.621473266520832</v>
      </c>
      <c r="AA8" s="20">
        <v>50210200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1073556</v>
      </c>
      <c r="D13" s="20"/>
      <c r="E13" s="21">
        <v>900800</v>
      </c>
      <c r="F13" s="22">
        <v>900800</v>
      </c>
      <c r="G13" s="22">
        <v>87215</v>
      </c>
      <c r="H13" s="22">
        <v>88504</v>
      </c>
      <c r="I13" s="22">
        <v>91848</v>
      </c>
      <c r="J13" s="22">
        <v>267567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267567</v>
      </c>
      <c r="X13" s="22">
        <v>207000</v>
      </c>
      <c r="Y13" s="22">
        <v>60567</v>
      </c>
      <c r="Z13" s="23">
        <v>29.259420289855072</v>
      </c>
      <c r="AA13" s="20">
        <v>900800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9643400</v>
      </c>
      <c r="D25" s="20"/>
      <c r="E25" s="21">
        <v>10278100</v>
      </c>
      <c r="F25" s="22">
        <v>10278100</v>
      </c>
      <c r="G25" s="22">
        <v>9643400</v>
      </c>
      <c r="H25" s="22">
        <v>-9643400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2569500</v>
      </c>
      <c r="Y25" s="22">
        <v>-2569500</v>
      </c>
      <c r="Z25" s="23">
        <v>-100</v>
      </c>
      <c r="AA25" s="20">
        <v>10278100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56026082</v>
      </c>
      <c r="D32" s="29">
        <f t="shared" ref="D32:Y32" si="0">SUM(D6:D31)</f>
        <v>0</v>
      </c>
      <c r="E32" s="30">
        <f t="shared" si="0"/>
        <v>61389100</v>
      </c>
      <c r="F32" s="31">
        <f t="shared" si="0"/>
        <v>61389100</v>
      </c>
      <c r="G32" s="31">
        <f t="shared" si="0"/>
        <v>55109721</v>
      </c>
      <c r="H32" s="31">
        <f t="shared" si="0"/>
        <v>-9614863</v>
      </c>
      <c r="I32" s="31">
        <f t="shared" si="0"/>
        <v>228135</v>
      </c>
      <c r="J32" s="31">
        <f t="shared" si="0"/>
        <v>45722993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45722993</v>
      </c>
      <c r="X32" s="31">
        <f t="shared" si="0"/>
        <v>42090500</v>
      </c>
      <c r="Y32" s="31">
        <f t="shared" si="0"/>
        <v>3632493</v>
      </c>
      <c r="Z32" s="32">
        <f>+IF(X32&lt;&gt;0,+(Y32/X32)*100,0)</f>
        <v>8.6301968377662419</v>
      </c>
      <c r="AA32" s="29">
        <f>SUM(AA6:AA31)</f>
        <v>61389100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17560895</v>
      </c>
      <c r="D34" s="20"/>
      <c r="E34" s="21">
        <v>21300400</v>
      </c>
      <c r="F34" s="22">
        <v>21300400</v>
      </c>
      <c r="G34" s="22">
        <v>1308385</v>
      </c>
      <c r="H34" s="22">
        <v>1240156</v>
      </c>
      <c r="I34" s="22">
        <v>1408168</v>
      </c>
      <c r="J34" s="22">
        <v>3956709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3956709</v>
      </c>
      <c r="X34" s="22">
        <v>5450600</v>
      </c>
      <c r="Y34" s="22">
        <v>-1493891</v>
      </c>
      <c r="Z34" s="23">
        <v>-27.407826661284997</v>
      </c>
      <c r="AA34" s="20">
        <v>21300400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2267722</v>
      </c>
      <c r="D37" s="20"/>
      <c r="E37" s="21">
        <v>3726100</v>
      </c>
      <c r="F37" s="22">
        <v>3726100</v>
      </c>
      <c r="G37" s="22">
        <v>42440</v>
      </c>
      <c r="H37" s="22">
        <v>446340</v>
      </c>
      <c r="I37" s="22">
        <v>83256</v>
      </c>
      <c r="J37" s="22">
        <v>572036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572036</v>
      </c>
      <c r="X37" s="22">
        <v>932100</v>
      </c>
      <c r="Y37" s="22">
        <v>-360064</v>
      </c>
      <c r="Z37" s="23">
        <v>-38.629331616779318</v>
      </c>
      <c r="AA37" s="20">
        <v>3726100</v>
      </c>
    </row>
    <row r="38" spans="1:27" ht="13.5" x14ac:dyDescent="0.25">
      <c r="A38" s="19" t="s">
        <v>64</v>
      </c>
      <c r="B38" s="15" t="s">
        <v>32</v>
      </c>
      <c r="C38" s="20">
        <v>308767</v>
      </c>
      <c r="D38" s="20"/>
      <c r="E38" s="21">
        <v>178500</v>
      </c>
      <c r="F38" s="22">
        <v>178500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44700</v>
      </c>
      <c r="Y38" s="22">
        <v>-44700</v>
      </c>
      <c r="Z38" s="23">
        <v>-100</v>
      </c>
      <c r="AA38" s="20">
        <v>178500</v>
      </c>
    </row>
    <row r="39" spans="1:27" ht="13.5" x14ac:dyDescent="0.25">
      <c r="A39" s="19" t="s">
        <v>65</v>
      </c>
      <c r="B39" s="15" t="s">
        <v>32</v>
      </c>
      <c r="C39" s="20">
        <v>3702371</v>
      </c>
      <c r="D39" s="20"/>
      <c r="E39" s="21">
        <v>3688900</v>
      </c>
      <c r="F39" s="22">
        <v>3688900</v>
      </c>
      <c r="G39" s="22">
        <v>-3381493</v>
      </c>
      <c r="H39" s="22">
        <v>3688901</v>
      </c>
      <c r="I39" s="22">
        <v>614817</v>
      </c>
      <c r="J39" s="22">
        <v>922225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922225</v>
      </c>
      <c r="X39" s="22">
        <v>1080700</v>
      </c>
      <c r="Y39" s="22">
        <v>-158475</v>
      </c>
      <c r="Z39" s="23">
        <v>-14.664106597575646</v>
      </c>
      <c r="AA39" s="20">
        <v>3688900</v>
      </c>
    </row>
    <row r="40" spans="1:27" ht="13.5" x14ac:dyDescent="0.25">
      <c r="A40" s="19" t="s">
        <v>40</v>
      </c>
      <c r="B40" s="15" t="s">
        <v>32</v>
      </c>
      <c r="C40" s="20">
        <v>48293</v>
      </c>
      <c r="D40" s="20"/>
      <c r="E40" s="21">
        <v>94500</v>
      </c>
      <c r="F40" s="22">
        <v>94500</v>
      </c>
      <c r="G40" s="22"/>
      <c r="H40" s="22"/>
      <c r="I40" s="22">
        <v>72357</v>
      </c>
      <c r="J40" s="22">
        <v>72357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72357</v>
      </c>
      <c r="X40" s="22">
        <v>8600</v>
      </c>
      <c r="Y40" s="22">
        <v>63757</v>
      </c>
      <c r="Z40" s="23">
        <v>741.3604651162791</v>
      </c>
      <c r="AA40" s="20">
        <v>94500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2856985</v>
      </c>
      <c r="D43" s="20"/>
      <c r="E43" s="21">
        <v>2332000</v>
      </c>
      <c r="F43" s="22">
        <v>2332000</v>
      </c>
      <c r="G43" s="22">
        <v>823362</v>
      </c>
      <c r="H43" s="22">
        <v>247556</v>
      </c>
      <c r="I43" s="22">
        <v>35068</v>
      </c>
      <c r="J43" s="22">
        <v>1105986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1105986</v>
      </c>
      <c r="X43" s="22">
        <v>582900</v>
      </c>
      <c r="Y43" s="22">
        <v>523086</v>
      </c>
      <c r="Z43" s="23">
        <v>89.738548636129707</v>
      </c>
      <c r="AA43" s="20">
        <v>2332000</v>
      </c>
    </row>
    <row r="44" spans="1:27" ht="13.5" x14ac:dyDescent="0.25">
      <c r="A44" s="19" t="s">
        <v>69</v>
      </c>
      <c r="B44" s="15" t="s">
        <v>32</v>
      </c>
      <c r="C44" s="20">
        <v>2516622</v>
      </c>
      <c r="D44" s="20"/>
      <c r="E44" s="21">
        <v>1717800</v>
      </c>
      <c r="F44" s="22">
        <v>1717800</v>
      </c>
      <c r="G44" s="22">
        <v>141853</v>
      </c>
      <c r="H44" s="22">
        <v>126723</v>
      </c>
      <c r="I44" s="22">
        <v>77019</v>
      </c>
      <c r="J44" s="22">
        <v>345595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345595</v>
      </c>
      <c r="X44" s="22">
        <v>187700</v>
      </c>
      <c r="Y44" s="22">
        <v>157895</v>
      </c>
      <c r="Z44" s="23">
        <v>84.120937666489084</v>
      </c>
      <c r="AA44" s="20">
        <v>1717800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29261655</v>
      </c>
      <c r="D47" s="29">
        <f t="shared" ref="D47:Y47" si="1">SUM(D34:D46)</f>
        <v>0</v>
      </c>
      <c r="E47" s="30">
        <f t="shared" si="1"/>
        <v>33038200</v>
      </c>
      <c r="F47" s="31">
        <f t="shared" si="1"/>
        <v>33038200</v>
      </c>
      <c r="G47" s="31">
        <f t="shared" si="1"/>
        <v>-1065453</v>
      </c>
      <c r="H47" s="31">
        <f t="shared" si="1"/>
        <v>5749676</v>
      </c>
      <c r="I47" s="31">
        <f t="shared" si="1"/>
        <v>2290685</v>
      </c>
      <c r="J47" s="31">
        <f t="shared" si="1"/>
        <v>6974908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6974908</v>
      </c>
      <c r="X47" s="31">
        <f t="shared" si="1"/>
        <v>8287300</v>
      </c>
      <c r="Y47" s="31">
        <f t="shared" si="1"/>
        <v>-1312392</v>
      </c>
      <c r="Z47" s="32">
        <f>+IF(X47&lt;&gt;0,+(Y47/X47)*100,0)</f>
        <v>-15.836183075308002</v>
      </c>
      <c r="AA47" s="29">
        <f>SUM(AA34:AA46)</f>
        <v>33038200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26764427</v>
      </c>
      <c r="D48" s="39">
        <f t="shared" si="2"/>
        <v>0</v>
      </c>
      <c r="E48" s="40">
        <f t="shared" si="2"/>
        <v>28350900</v>
      </c>
      <c r="F48" s="41">
        <f t="shared" si="2"/>
        <v>28350900</v>
      </c>
      <c r="G48" s="41">
        <f t="shared" si="2"/>
        <v>56175174</v>
      </c>
      <c r="H48" s="41">
        <f t="shared" si="2"/>
        <v>-15364539</v>
      </c>
      <c r="I48" s="41">
        <f t="shared" si="2"/>
        <v>-2062550</v>
      </c>
      <c r="J48" s="41">
        <f t="shared" si="2"/>
        <v>38748085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38748085</v>
      </c>
      <c r="X48" s="41">
        <f t="shared" si="2"/>
        <v>33803200</v>
      </c>
      <c r="Y48" s="41">
        <f t="shared" si="2"/>
        <v>4944885</v>
      </c>
      <c r="Z48" s="42">
        <f>+IF(X48&lt;&gt;0,+(Y48/X48)*100,0)</f>
        <v>14.628452335873526</v>
      </c>
      <c r="AA48" s="39">
        <f>+AA32-AA47</f>
        <v>28350900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26764427</v>
      </c>
      <c r="D51" s="48">
        <f t="shared" si="3"/>
        <v>0</v>
      </c>
      <c r="E51" s="49">
        <f t="shared" si="3"/>
        <v>28350900</v>
      </c>
      <c r="F51" s="50">
        <f t="shared" si="3"/>
        <v>28350900</v>
      </c>
      <c r="G51" s="50">
        <f t="shared" si="3"/>
        <v>56175174</v>
      </c>
      <c r="H51" s="50">
        <f t="shared" si="3"/>
        <v>-15364539</v>
      </c>
      <c r="I51" s="50">
        <f t="shared" si="3"/>
        <v>-2062550</v>
      </c>
      <c r="J51" s="50">
        <f t="shared" si="3"/>
        <v>38748085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38748085</v>
      </c>
      <c r="X51" s="50">
        <f t="shared" si="3"/>
        <v>33803200</v>
      </c>
      <c r="Y51" s="50">
        <f t="shared" si="3"/>
        <v>4944885</v>
      </c>
      <c r="Z51" s="51">
        <f>+IF(X51&lt;&gt;0,+(Y51/X51)*100,0)</f>
        <v>14.628452335873526</v>
      </c>
      <c r="AA51" s="48">
        <f>SUM(AA48:AA50)</f>
        <v>28350900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26764427</v>
      </c>
      <c r="D53" s="54">
        <f>+D51-D52</f>
        <v>0</v>
      </c>
      <c r="E53" s="55">
        <f t="shared" si="4"/>
        <v>28350900</v>
      </c>
      <c r="F53" s="56">
        <f t="shared" si="4"/>
        <v>28350900</v>
      </c>
      <c r="G53" s="56">
        <f t="shared" si="4"/>
        <v>56175174</v>
      </c>
      <c r="H53" s="56">
        <f t="shared" si="4"/>
        <v>-15364539</v>
      </c>
      <c r="I53" s="56">
        <f t="shared" si="4"/>
        <v>-2062550</v>
      </c>
      <c r="J53" s="56">
        <f t="shared" si="4"/>
        <v>38748085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38748085</v>
      </c>
      <c r="X53" s="56">
        <f t="shared" si="4"/>
        <v>33803200</v>
      </c>
      <c r="Y53" s="56">
        <f t="shared" si="4"/>
        <v>4944885</v>
      </c>
      <c r="Z53" s="57">
        <f>+IF(X53&lt;&gt;0,+(Y53/X53)*100,0)</f>
        <v>14.628452335873526</v>
      </c>
      <c r="AA53" s="54">
        <f>+AA51-AA52</f>
        <v>28350900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26764427</v>
      </c>
      <c r="D56" s="48">
        <f>SUM(D53:D55)</f>
        <v>0</v>
      </c>
      <c r="E56" s="49">
        <f t="shared" si="5"/>
        <v>28350900</v>
      </c>
      <c r="F56" s="50">
        <f t="shared" si="5"/>
        <v>28350900</v>
      </c>
      <c r="G56" s="50">
        <f t="shared" si="5"/>
        <v>56175174</v>
      </c>
      <c r="H56" s="50">
        <f t="shared" si="5"/>
        <v>-15364539</v>
      </c>
      <c r="I56" s="50">
        <f t="shared" si="5"/>
        <v>-2062550</v>
      </c>
      <c r="J56" s="50">
        <f t="shared" si="5"/>
        <v>38748085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38748085</v>
      </c>
      <c r="X56" s="50">
        <f t="shared" si="5"/>
        <v>33803200</v>
      </c>
      <c r="Y56" s="50">
        <f t="shared" si="5"/>
        <v>4944885</v>
      </c>
      <c r="Z56" s="51">
        <f>+IF(X56&lt;&gt;0,+(Y56/X56)*100,0)</f>
        <v>14.628452335873526</v>
      </c>
      <c r="AA56" s="48">
        <f>SUM(AA53:AA55)</f>
        <v>28350900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26764427</v>
      </c>
      <c r="D59" s="65">
        <f>SUM(D56:D58)</f>
        <v>0</v>
      </c>
      <c r="E59" s="66">
        <f t="shared" si="6"/>
        <v>28350900</v>
      </c>
      <c r="F59" s="67">
        <f t="shared" si="6"/>
        <v>28350900</v>
      </c>
      <c r="G59" s="67">
        <f t="shared" si="6"/>
        <v>56175174</v>
      </c>
      <c r="H59" s="67">
        <f t="shared" si="6"/>
        <v>-15364539</v>
      </c>
      <c r="I59" s="67">
        <f t="shared" si="6"/>
        <v>-2062550</v>
      </c>
      <c r="J59" s="67">
        <f t="shared" si="6"/>
        <v>38748085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38748085</v>
      </c>
      <c r="X59" s="67">
        <f t="shared" si="6"/>
        <v>33803200</v>
      </c>
      <c r="Y59" s="67">
        <f t="shared" si="6"/>
        <v>4944885</v>
      </c>
      <c r="Z59" s="68">
        <f>+IF(X59&lt;&gt;0,+(Y59/X59)*100,0)</f>
        <v>14.628452335873526</v>
      </c>
      <c r="AA59" s="65">
        <f>SUM(AA56:AA58)</f>
        <v>28350900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67358186</v>
      </c>
      <c r="D8" s="20"/>
      <c r="E8" s="21">
        <v>80371584</v>
      </c>
      <c r="F8" s="22">
        <v>80371584</v>
      </c>
      <c r="G8" s="22">
        <v>5485132</v>
      </c>
      <c r="H8" s="22">
        <v>5779608</v>
      </c>
      <c r="I8" s="22">
        <v>6217470</v>
      </c>
      <c r="J8" s="22">
        <v>17482210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17482210</v>
      </c>
      <c r="X8" s="22">
        <v>20092893</v>
      </c>
      <c r="Y8" s="22">
        <v>-2610683</v>
      </c>
      <c r="Z8" s="23">
        <v>-12.993066752507964</v>
      </c>
      <c r="AA8" s="20">
        <v>80371584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4744059</v>
      </c>
      <c r="D13" s="20"/>
      <c r="E13" s="21">
        <v>5622105</v>
      </c>
      <c r="F13" s="22">
        <v>5622105</v>
      </c>
      <c r="G13" s="22"/>
      <c r="H13" s="22">
        <v>299484</v>
      </c>
      <c r="I13" s="22">
        <v>292071</v>
      </c>
      <c r="J13" s="22">
        <v>591555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591555</v>
      </c>
      <c r="X13" s="22">
        <v>1405524</v>
      </c>
      <c r="Y13" s="22">
        <v>-813969</v>
      </c>
      <c r="Z13" s="23">
        <v>-57.912138106499775</v>
      </c>
      <c r="AA13" s="20">
        <v>5622105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8508480</v>
      </c>
      <c r="D25" s="20"/>
      <c r="E25" s="21">
        <v>12091520</v>
      </c>
      <c r="F25" s="22">
        <v>12091520</v>
      </c>
      <c r="G25" s="22"/>
      <c r="H25" s="22"/>
      <c r="I25" s="22">
        <v>6165200</v>
      </c>
      <c r="J25" s="22">
        <v>6165200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6165200</v>
      </c>
      <c r="X25" s="22">
        <v>3022880</v>
      </c>
      <c r="Y25" s="22">
        <v>3142320</v>
      </c>
      <c r="Z25" s="23">
        <v>103.95119885671942</v>
      </c>
      <c r="AA25" s="20">
        <v>12091520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6234268</v>
      </c>
      <c r="D28" s="20"/>
      <c r="E28" s="21">
        <v>6307951</v>
      </c>
      <c r="F28" s="22">
        <v>6307951</v>
      </c>
      <c r="G28" s="22">
        <v>438849</v>
      </c>
      <c r="H28" s="22">
        <v>453134</v>
      </c>
      <c r="I28" s="22">
        <v>596138</v>
      </c>
      <c r="J28" s="22">
        <v>1488121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1488121</v>
      </c>
      <c r="X28" s="22">
        <v>1576986</v>
      </c>
      <c r="Y28" s="22">
        <v>-88865</v>
      </c>
      <c r="Z28" s="23">
        <v>-5.6351166085177669</v>
      </c>
      <c r="AA28" s="20">
        <v>6307951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970477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87815470</v>
      </c>
      <c r="D32" s="29">
        <f t="shared" ref="D32:Y32" si="0">SUM(D6:D31)</f>
        <v>0</v>
      </c>
      <c r="E32" s="30">
        <f t="shared" si="0"/>
        <v>104393160</v>
      </c>
      <c r="F32" s="31">
        <f t="shared" si="0"/>
        <v>104393160</v>
      </c>
      <c r="G32" s="31">
        <f t="shared" si="0"/>
        <v>5923981</v>
      </c>
      <c r="H32" s="31">
        <f t="shared" si="0"/>
        <v>6532226</v>
      </c>
      <c r="I32" s="31">
        <f t="shared" si="0"/>
        <v>13270879</v>
      </c>
      <c r="J32" s="31">
        <f t="shared" si="0"/>
        <v>25727086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25727086</v>
      </c>
      <c r="X32" s="31">
        <f t="shared" si="0"/>
        <v>26098283</v>
      </c>
      <c r="Y32" s="31">
        <f t="shared" si="0"/>
        <v>-371197</v>
      </c>
      <c r="Z32" s="32">
        <f>+IF(X32&lt;&gt;0,+(Y32/X32)*100,0)</f>
        <v>-1.4223042948840734</v>
      </c>
      <c r="AA32" s="29">
        <f>SUM(AA6:AA31)</f>
        <v>104393160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3177112</v>
      </c>
      <c r="D34" s="20"/>
      <c r="E34" s="21">
        <v>19749788</v>
      </c>
      <c r="F34" s="22">
        <v>19749788</v>
      </c>
      <c r="G34" s="22">
        <v>1317750</v>
      </c>
      <c r="H34" s="22">
        <v>1264908</v>
      </c>
      <c r="I34" s="22">
        <v>1471992</v>
      </c>
      <c r="J34" s="22">
        <v>4054650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4054650</v>
      </c>
      <c r="X34" s="22">
        <v>4937418</v>
      </c>
      <c r="Y34" s="22">
        <v>-882768</v>
      </c>
      <c r="Z34" s="23">
        <v>-17.879142499176695</v>
      </c>
      <c r="AA34" s="20">
        <v>19749788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788432</v>
      </c>
      <c r="D37" s="20"/>
      <c r="E37" s="21">
        <v>983171</v>
      </c>
      <c r="F37" s="22">
        <v>983171</v>
      </c>
      <c r="G37" s="22">
        <v>23423</v>
      </c>
      <c r="H37" s="22">
        <v>22673</v>
      </c>
      <c r="I37" s="22">
        <v>4594</v>
      </c>
      <c r="J37" s="22">
        <v>50690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50690</v>
      </c>
      <c r="X37" s="22">
        <v>245790</v>
      </c>
      <c r="Y37" s="22">
        <v>-195100</v>
      </c>
      <c r="Z37" s="23">
        <v>-79.376703690141994</v>
      </c>
      <c r="AA37" s="20">
        <v>983171</v>
      </c>
    </row>
    <row r="38" spans="1:27" ht="13.5" x14ac:dyDescent="0.25">
      <c r="A38" s="19" t="s">
        <v>64</v>
      </c>
      <c r="B38" s="15" t="s">
        <v>32</v>
      </c>
      <c r="C38" s="20">
        <v>2612949</v>
      </c>
      <c r="D38" s="20"/>
      <c r="E38" s="21">
        <v>3826651</v>
      </c>
      <c r="F38" s="22">
        <v>3826651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3826651</v>
      </c>
    </row>
    <row r="39" spans="1:27" ht="13.5" x14ac:dyDescent="0.25">
      <c r="A39" s="19" t="s">
        <v>65</v>
      </c>
      <c r="B39" s="15" t="s">
        <v>32</v>
      </c>
      <c r="C39" s="20">
        <v>6236928</v>
      </c>
      <c r="D39" s="20"/>
      <c r="E39" s="21">
        <v>6327392</v>
      </c>
      <c r="F39" s="22">
        <v>6327392</v>
      </c>
      <c r="G39" s="22"/>
      <c r="H39" s="22">
        <v>982949</v>
      </c>
      <c r="I39" s="22"/>
      <c r="J39" s="22">
        <v>982949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982949</v>
      </c>
      <c r="X39" s="22">
        <v>1581828</v>
      </c>
      <c r="Y39" s="22">
        <v>-598879</v>
      </c>
      <c r="Z39" s="23">
        <v>-37.859931673987312</v>
      </c>
      <c r="AA39" s="20">
        <v>6327392</v>
      </c>
    </row>
    <row r="40" spans="1:27" ht="13.5" x14ac:dyDescent="0.25">
      <c r="A40" s="19" t="s">
        <v>40</v>
      </c>
      <c r="B40" s="15" t="s">
        <v>32</v>
      </c>
      <c r="C40" s="20">
        <v>1901652</v>
      </c>
      <c r="D40" s="20"/>
      <c r="E40" s="21">
        <v>2140666</v>
      </c>
      <c r="F40" s="22">
        <v>2140666</v>
      </c>
      <c r="G40" s="22">
        <v>998</v>
      </c>
      <c r="H40" s="22">
        <v>891</v>
      </c>
      <c r="I40" s="22">
        <v>814</v>
      </c>
      <c r="J40" s="22">
        <v>2703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2703</v>
      </c>
      <c r="X40" s="22">
        <v>535164</v>
      </c>
      <c r="Y40" s="22">
        <v>-532461</v>
      </c>
      <c r="Z40" s="23">
        <v>-99.494921183039224</v>
      </c>
      <c r="AA40" s="20">
        <v>2140666</v>
      </c>
    </row>
    <row r="41" spans="1:27" ht="13.5" x14ac:dyDescent="0.25">
      <c r="A41" s="19" t="s">
        <v>66</v>
      </c>
      <c r="B41" s="15" t="s">
        <v>32</v>
      </c>
      <c r="C41" s="20">
        <v>2969744</v>
      </c>
      <c r="D41" s="20"/>
      <c r="E41" s="21">
        <v>4138505</v>
      </c>
      <c r="F41" s="22">
        <v>4138505</v>
      </c>
      <c r="G41" s="22"/>
      <c r="H41" s="22">
        <v>1016</v>
      </c>
      <c r="I41" s="22">
        <v>12808</v>
      </c>
      <c r="J41" s="22">
        <v>13824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13824</v>
      </c>
      <c r="X41" s="22">
        <v>1034592</v>
      </c>
      <c r="Y41" s="22">
        <v>-1020768</v>
      </c>
      <c r="Z41" s="23">
        <v>-98.663821100491788</v>
      </c>
      <c r="AA41" s="20">
        <v>4138505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17446096</v>
      </c>
      <c r="D43" s="20"/>
      <c r="E43" s="21">
        <v>15500000</v>
      </c>
      <c r="F43" s="22">
        <v>15500000</v>
      </c>
      <c r="G43" s="22">
        <v>1877260</v>
      </c>
      <c r="H43" s="22">
        <v>72400</v>
      </c>
      <c r="I43" s="22">
        <v>87148</v>
      </c>
      <c r="J43" s="22">
        <v>2036808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2036808</v>
      </c>
      <c r="X43" s="22">
        <v>3874998</v>
      </c>
      <c r="Y43" s="22">
        <v>-1838190</v>
      </c>
      <c r="Z43" s="23">
        <v>-47.437185774031363</v>
      </c>
      <c r="AA43" s="20">
        <v>15500000</v>
      </c>
    </row>
    <row r="44" spans="1:27" ht="13.5" x14ac:dyDescent="0.25">
      <c r="A44" s="19" t="s">
        <v>69</v>
      </c>
      <c r="B44" s="15" t="s">
        <v>32</v>
      </c>
      <c r="C44" s="20">
        <v>2864404</v>
      </c>
      <c r="D44" s="20"/>
      <c r="E44" s="21">
        <v>2803162</v>
      </c>
      <c r="F44" s="22">
        <v>2803162</v>
      </c>
      <c r="G44" s="22">
        <v>1352</v>
      </c>
      <c r="H44" s="22">
        <v>24231</v>
      </c>
      <c r="I44" s="22">
        <v>714</v>
      </c>
      <c r="J44" s="22">
        <v>26297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26297</v>
      </c>
      <c r="X44" s="22">
        <v>700767</v>
      </c>
      <c r="Y44" s="22">
        <v>-674470</v>
      </c>
      <c r="Z44" s="23">
        <v>-96.247397494459648</v>
      </c>
      <c r="AA44" s="20">
        <v>2803162</v>
      </c>
    </row>
    <row r="45" spans="1:27" ht="13.5" x14ac:dyDescent="0.25">
      <c r="A45" s="19" t="s">
        <v>70</v>
      </c>
      <c r="B45" s="15" t="s">
        <v>32</v>
      </c>
      <c r="C45" s="20">
        <v>2390796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40388113</v>
      </c>
      <c r="D47" s="29">
        <f t="shared" ref="D47:Y47" si="1">SUM(D34:D46)</f>
        <v>0</v>
      </c>
      <c r="E47" s="30">
        <f t="shared" si="1"/>
        <v>55469335</v>
      </c>
      <c r="F47" s="31">
        <f t="shared" si="1"/>
        <v>55469335</v>
      </c>
      <c r="G47" s="31">
        <f t="shared" si="1"/>
        <v>3220783</v>
      </c>
      <c r="H47" s="31">
        <f t="shared" si="1"/>
        <v>2369068</v>
      </c>
      <c r="I47" s="31">
        <f t="shared" si="1"/>
        <v>1578070</v>
      </c>
      <c r="J47" s="31">
        <f t="shared" si="1"/>
        <v>7167921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7167921</v>
      </c>
      <c r="X47" s="31">
        <f t="shared" si="1"/>
        <v>12910557</v>
      </c>
      <c r="Y47" s="31">
        <f t="shared" si="1"/>
        <v>-5742636</v>
      </c>
      <c r="Z47" s="32">
        <f>+IF(X47&lt;&gt;0,+(Y47/X47)*100,0)</f>
        <v>-44.480156820499687</v>
      </c>
      <c r="AA47" s="29">
        <f>SUM(AA34:AA46)</f>
        <v>55469335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47427357</v>
      </c>
      <c r="D48" s="39">
        <f t="shared" si="2"/>
        <v>0</v>
      </c>
      <c r="E48" s="40">
        <f t="shared" si="2"/>
        <v>48923825</v>
      </c>
      <c r="F48" s="41">
        <f t="shared" si="2"/>
        <v>48923825</v>
      </c>
      <c r="G48" s="41">
        <f t="shared" si="2"/>
        <v>2703198</v>
      </c>
      <c r="H48" s="41">
        <f t="shared" si="2"/>
        <v>4163158</v>
      </c>
      <c r="I48" s="41">
        <f t="shared" si="2"/>
        <v>11692809</v>
      </c>
      <c r="J48" s="41">
        <f t="shared" si="2"/>
        <v>18559165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18559165</v>
      </c>
      <c r="X48" s="41">
        <f t="shared" si="2"/>
        <v>13187726</v>
      </c>
      <c r="Y48" s="41">
        <f t="shared" si="2"/>
        <v>5371439</v>
      </c>
      <c r="Z48" s="42">
        <f>+IF(X48&lt;&gt;0,+(Y48/X48)*100,0)</f>
        <v>40.730592977136467</v>
      </c>
      <c r="AA48" s="39">
        <f>+AA32-AA47</f>
        <v>48923825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47427357</v>
      </c>
      <c r="D51" s="48">
        <f t="shared" si="3"/>
        <v>0</v>
      </c>
      <c r="E51" s="49">
        <f t="shared" si="3"/>
        <v>48923825</v>
      </c>
      <c r="F51" s="50">
        <f t="shared" si="3"/>
        <v>48923825</v>
      </c>
      <c r="G51" s="50">
        <f t="shared" si="3"/>
        <v>2703198</v>
      </c>
      <c r="H51" s="50">
        <f t="shared" si="3"/>
        <v>4163158</v>
      </c>
      <c r="I51" s="50">
        <f t="shared" si="3"/>
        <v>11692809</v>
      </c>
      <c r="J51" s="50">
        <f t="shared" si="3"/>
        <v>18559165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18559165</v>
      </c>
      <c r="X51" s="50">
        <f t="shared" si="3"/>
        <v>13187726</v>
      </c>
      <c r="Y51" s="50">
        <f t="shared" si="3"/>
        <v>5371439</v>
      </c>
      <c r="Z51" s="51">
        <f>+IF(X51&lt;&gt;0,+(Y51/X51)*100,0)</f>
        <v>40.730592977136467</v>
      </c>
      <c r="AA51" s="48">
        <f>SUM(AA48:AA50)</f>
        <v>48923825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47427357</v>
      </c>
      <c r="D53" s="54">
        <f>+D51-D52</f>
        <v>0</v>
      </c>
      <c r="E53" s="55">
        <f t="shared" si="4"/>
        <v>48923825</v>
      </c>
      <c r="F53" s="56">
        <f t="shared" si="4"/>
        <v>48923825</v>
      </c>
      <c r="G53" s="56">
        <f t="shared" si="4"/>
        <v>2703198</v>
      </c>
      <c r="H53" s="56">
        <f t="shared" si="4"/>
        <v>4163158</v>
      </c>
      <c r="I53" s="56">
        <f t="shared" si="4"/>
        <v>11692809</v>
      </c>
      <c r="J53" s="56">
        <f t="shared" si="4"/>
        <v>18559165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18559165</v>
      </c>
      <c r="X53" s="56">
        <f t="shared" si="4"/>
        <v>13187726</v>
      </c>
      <c r="Y53" s="56">
        <f t="shared" si="4"/>
        <v>5371439</v>
      </c>
      <c r="Z53" s="57">
        <f>+IF(X53&lt;&gt;0,+(Y53/X53)*100,0)</f>
        <v>40.730592977136467</v>
      </c>
      <c r="AA53" s="54">
        <f>+AA51-AA52</f>
        <v>48923825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47427357</v>
      </c>
      <c r="D56" s="48">
        <f>SUM(D53:D55)</f>
        <v>0</v>
      </c>
      <c r="E56" s="49">
        <f t="shared" si="5"/>
        <v>48923825</v>
      </c>
      <c r="F56" s="50">
        <f t="shared" si="5"/>
        <v>48923825</v>
      </c>
      <c r="G56" s="50">
        <f t="shared" si="5"/>
        <v>2703198</v>
      </c>
      <c r="H56" s="50">
        <f t="shared" si="5"/>
        <v>4163158</v>
      </c>
      <c r="I56" s="50">
        <f t="shared" si="5"/>
        <v>11692809</v>
      </c>
      <c r="J56" s="50">
        <f t="shared" si="5"/>
        <v>18559165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18559165</v>
      </c>
      <c r="X56" s="50">
        <f t="shared" si="5"/>
        <v>13187726</v>
      </c>
      <c r="Y56" s="50">
        <f t="shared" si="5"/>
        <v>5371439</v>
      </c>
      <c r="Z56" s="51">
        <f>+IF(X56&lt;&gt;0,+(Y56/X56)*100,0)</f>
        <v>40.730592977136467</v>
      </c>
      <c r="AA56" s="48">
        <f>SUM(AA53:AA55)</f>
        <v>48923825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47427357</v>
      </c>
      <c r="D59" s="65">
        <f>SUM(D56:D58)</f>
        <v>0</v>
      </c>
      <c r="E59" s="66">
        <f t="shared" si="6"/>
        <v>48923825</v>
      </c>
      <c r="F59" s="67">
        <f t="shared" si="6"/>
        <v>48923825</v>
      </c>
      <c r="G59" s="67">
        <f t="shared" si="6"/>
        <v>2703198</v>
      </c>
      <c r="H59" s="67">
        <f t="shared" si="6"/>
        <v>4163158</v>
      </c>
      <c r="I59" s="67">
        <f t="shared" si="6"/>
        <v>11692809</v>
      </c>
      <c r="J59" s="67">
        <f t="shared" si="6"/>
        <v>18559165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18559165</v>
      </c>
      <c r="X59" s="67">
        <f t="shared" si="6"/>
        <v>13187726</v>
      </c>
      <c r="Y59" s="67">
        <f t="shared" si="6"/>
        <v>5371439</v>
      </c>
      <c r="Z59" s="68">
        <f>+IF(X59&lt;&gt;0,+(Y59/X59)*100,0)</f>
        <v>40.730592977136467</v>
      </c>
      <c r="AA59" s="65">
        <f>SUM(AA56:AA58)</f>
        <v>48923825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30709116</v>
      </c>
      <c r="D8" s="20"/>
      <c r="E8" s="21">
        <v>34280675</v>
      </c>
      <c r="F8" s="22">
        <v>34280675</v>
      </c>
      <c r="G8" s="22">
        <v>10478355</v>
      </c>
      <c r="H8" s="22">
        <v>1873528</v>
      </c>
      <c r="I8" s="22">
        <v>1686259</v>
      </c>
      <c r="J8" s="22">
        <v>14038142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14038142</v>
      </c>
      <c r="X8" s="22">
        <v>9090283</v>
      </c>
      <c r="Y8" s="22">
        <v>4947859</v>
      </c>
      <c r="Z8" s="23">
        <v>54.430197607709239</v>
      </c>
      <c r="AA8" s="20">
        <v>34280675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31196</v>
      </c>
      <c r="D10" s="20"/>
      <c r="E10" s="21">
        <v>35332</v>
      </c>
      <c r="F10" s="22">
        <v>35332</v>
      </c>
      <c r="G10" s="22">
        <v>23555</v>
      </c>
      <c r="H10" s="22"/>
      <c r="I10" s="22">
        <v>654</v>
      </c>
      <c r="J10" s="22">
        <v>24209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24209</v>
      </c>
      <c r="X10" s="22">
        <v>18255</v>
      </c>
      <c r="Y10" s="22">
        <v>5954</v>
      </c>
      <c r="Z10" s="23">
        <v>32.615721720076692</v>
      </c>
      <c r="AA10" s="20">
        <v>35332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6269911</v>
      </c>
      <c r="D13" s="20"/>
      <c r="E13" s="21">
        <v>3962120</v>
      </c>
      <c r="F13" s="22">
        <v>3962120</v>
      </c>
      <c r="G13" s="22">
        <v>497296</v>
      </c>
      <c r="H13" s="22">
        <v>507292</v>
      </c>
      <c r="I13" s="22">
        <v>471266</v>
      </c>
      <c r="J13" s="22">
        <v>1475854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1475854</v>
      </c>
      <c r="X13" s="22">
        <v>1511880</v>
      </c>
      <c r="Y13" s="22">
        <v>-36026</v>
      </c>
      <c r="Z13" s="23">
        <v>-2.3828610736301821</v>
      </c>
      <c r="AA13" s="20">
        <v>3962120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389090</v>
      </c>
      <c r="D19" s="20"/>
      <c r="E19" s="21"/>
      <c r="F19" s="22"/>
      <c r="G19" s="22"/>
      <c r="H19" s="22">
        <v>196539</v>
      </c>
      <c r="I19" s="22">
        <v>65513</v>
      </c>
      <c r="J19" s="22">
        <v>262052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262052</v>
      </c>
      <c r="X19" s="22"/>
      <c r="Y19" s="22">
        <v>262052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21179160</v>
      </c>
      <c r="D25" s="20"/>
      <c r="E25" s="21">
        <v>30625405</v>
      </c>
      <c r="F25" s="22">
        <v>30625405</v>
      </c>
      <c r="G25" s="22">
        <v>9370542</v>
      </c>
      <c r="H25" s="22"/>
      <c r="I25" s="22"/>
      <c r="J25" s="22">
        <v>9370542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9370542</v>
      </c>
      <c r="X25" s="22">
        <v>9370542</v>
      </c>
      <c r="Y25" s="22"/>
      <c r="Z25" s="23"/>
      <c r="AA25" s="20">
        <v>30625405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58578473</v>
      </c>
      <c r="D32" s="29">
        <f t="shared" ref="D32:Y32" si="0">SUM(D6:D31)</f>
        <v>0</v>
      </c>
      <c r="E32" s="30">
        <f t="shared" si="0"/>
        <v>68903532</v>
      </c>
      <c r="F32" s="31">
        <f t="shared" si="0"/>
        <v>68903532</v>
      </c>
      <c r="G32" s="31">
        <f t="shared" si="0"/>
        <v>20369748</v>
      </c>
      <c r="H32" s="31">
        <f t="shared" si="0"/>
        <v>2577359</v>
      </c>
      <c r="I32" s="31">
        <f t="shared" si="0"/>
        <v>2223692</v>
      </c>
      <c r="J32" s="31">
        <f t="shared" si="0"/>
        <v>25170799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25170799</v>
      </c>
      <c r="X32" s="31">
        <f t="shared" si="0"/>
        <v>19990960</v>
      </c>
      <c r="Y32" s="31">
        <f t="shared" si="0"/>
        <v>5179839</v>
      </c>
      <c r="Z32" s="32">
        <f>+IF(X32&lt;&gt;0,+(Y32/X32)*100,0)</f>
        <v>25.910906729841887</v>
      </c>
      <c r="AA32" s="29">
        <f>SUM(AA6:AA31)</f>
        <v>68903532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22248581</v>
      </c>
      <c r="D34" s="20"/>
      <c r="E34" s="21">
        <v>24669671</v>
      </c>
      <c r="F34" s="22">
        <v>24669671</v>
      </c>
      <c r="G34" s="22">
        <v>1176528</v>
      </c>
      <c r="H34" s="22">
        <v>2310358</v>
      </c>
      <c r="I34" s="22">
        <v>1225239</v>
      </c>
      <c r="J34" s="22">
        <v>4712125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4712125</v>
      </c>
      <c r="X34" s="22">
        <v>4632970</v>
      </c>
      <c r="Y34" s="22">
        <v>79155</v>
      </c>
      <c r="Z34" s="23">
        <v>1.7085152720609027</v>
      </c>
      <c r="AA34" s="20">
        <v>24669671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16577206</v>
      </c>
      <c r="D37" s="20"/>
      <c r="E37" s="21">
        <v>26680390</v>
      </c>
      <c r="F37" s="22">
        <v>26680390</v>
      </c>
      <c r="G37" s="22">
        <v>215512</v>
      </c>
      <c r="H37" s="22">
        <v>236689</v>
      </c>
      <c r="I37" s="22">
        <v>2254168</v>
      </c>
      <c r="J37" s="22">
        <v>2706369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2706369</v>
      </c>
      <c r="X37" s="22">
        <v>-1018145</v>
      </c>
      <c r="Y37" s="22">
        <v>3724514</v>
      </c>
      <c r="Z37" s="23">
        <v>-365.8137102279145</v>
      </c>
      <c r="AA37" s="20">
        <v>26680390</v>
      </c>
    </row>
    <row r="38" spans="1:27" ht="13.5" x14ac:dyDescent="0.25">
      <c r="A38" s="19" t="s">
        <v>64</v>
      </c>
      <c r="B38" s="15" t="s">
        <v>32</v>
      </c>
      <c r="C38" s="20">
        <v>5658785</v>
      </c>
      <c r="D38" s="20"/>
      <c r="E38" s="21">
        <v>5000927</v>
      </c>
      <c r="F38" s="22">
        <v>4878519</v>
      </c>
      <c r="G38" s="22">
        <v>4719389</v>
      </c>
      <c r="H38" s="22">
        <v>9081931</v>
      </c>
      <c r="I38" s="22">
        <v>-9081931</v>
      </c>
      <c r="J38" s="22">
        <v>4719389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4719389</v>
      </c>
      <c r="X38" s="22">
        <v>4878519</v>
      </c>
      <c r="Y38" s="22">
        <v>-159130</v>
      </c>
      <c r="Z38" s="23">
        <v>-3.2618505739139279</v>
      </c>
      <c r="AA38" s="20">
        <v>4878519</v>
      </c>
    </row>
    <row r="39" spans="1:27" ht="13.5" x14ac:dyDescent="0.25">
      <c r="A39" s="19" t="s">
        <v>65</v>
      </c>
      <c r="B39" s="15" t="s">
        <v>32</v>
      </c>
      <c r="C39" s="20">
        <v>8594093</v>
      </c>
      <c r="D39" s="20"/>
      <c r="E39" s="21">
        <v>8727366</v>
      </c>
      <c r="F39" s="22">
        <v>8727366</v>
      </c>
      <c r="G39" s="22">
        <v>-7866812</v>
      </c>
      <c r="H39" s="22">
        <v>8495919</v>
      </c>
      <c r="I39" s="22">
        <v>1112753</v>
      </c>
      <c r="J39" s="22">
        <v>1741860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1741860</v>
      </c>
      <c r="X39" s="22">
        <v>1454562</v>
      </c>
      <c r="Y39" s="22">
        <v>287298</v>
      </c>
      <c r="Z39" s="23">
        <v>19.7515128265416</v>
      </c>
      <c r="AA39" s="20">
        <v>8727366</v>
      </c>
    </row>
    <row r="40" spans="1:27" ht="13.5" x14ac:dyDescent="0.25">
      <c r="A40" s="19" t="s">
        <v>40</v>
      </c>
      <c r="B40" s="15" t="s">
        <v>32</v>
      </c>
      <c r="C40" s="20">
        <v>10950337</v>
      </c>
      <c r="D40" s="20"/>
      <c r="E40" s="21">
        <v>10083985</v>
      </c>
      <c r="F40" s="22">
        <v>10083985</v>
      </c>
      <c r="G40" s="22">
        <v>1208995</v>
      </c>
      <c r="H40" s="22">
        <v>116215</v>
      </c>
      <c r="I40" s="22">
        <v>165621</v>
      </c>
      <c r="J40" s="22">
        <v>1490831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1490831</v>
      </c>
      <c r="X40" s="22">
        <v>1490634</v>
      </c>
      <c r="Y40" s="22">
        <v>197</v>
      </c>
      <c r="Z40" s="23">
        <v>1.3215853120215964E-2</v>
      </c>
      <c r="AA40" s="20">
        <v>10083985</v>
      </c>
    </row>
    <row r="41" spans="1:27" ht="13.5" x14ac:dyDescent="0.25">
      <c r="A41" s="19" t="s">
        <v>66</v>
      </c>
      <c r="B41" s="15" t="s">
        <v>32</v>
      </c>
      <c r="C41" s="20">
        <v>14919685</v>
      </c>
      <c r="D41" s="20"/>
      <c r="E41" s="21">
        <v>20656680</v>
      </c>
      <c r="F41" s="22">
        <v>20656680</v>
      </c>
      <c r="G41" s="22">
        <v>78009</v>
      </c>
      <c r="H41" s="22">
        <v>-19041</v>
      </c>
      <c r="I41" s="22">
        <v>183607</v>
      </c>
      <c r="J41" s="22">
        <v>242575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242575</v>
      </c>
      <c r="X41" s="22">
        <v>-1759881</v>
      </c>
      <c r="Y41" s="22">
        <v>2002456</v>
      </c>
      <c r="Z41" s="23">
        <v>-113.78360241402686</v>
      </c>
      <c r="AA41" s="20">
        <v>20656680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140769</v>
      </c>
      <c r="F43" s="22">
        <v>122408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16832</v>
      </c>
      <c r="Y43" s="22">
        <v>-16832</v>
      </c>
      <c r="Z43" s="23">
        <v>-100</v>
      </c>
      <c r="AA43" s="20">
        <v>122408</v>
      </c>
    </row>
    <row r="44" spans="1:27" ht="13.5" x14ac:dyDescent="0.25">
      <c r="A44" s="19" t="s">
        <v>69</v>
      </c>
      <c r="B44" s="15" t="s">
        <v>32</v>
      </c>
      <c r="C44" s="20">
        <v>2965267</v>
      </c>
      <c r="D44" s="20"/>
      <c r="E44" s="21">
        <v>3363647</v>
      </c>
      <c r="F44" s="22">
        <v>3363647</v>
      </c>
      <c r="G44" s="22">
        <v>84637</v>
      </c>
      <c r="H44" s="22">
        <v>13427</v>
      </c>
      <c r="I44" s="22">
        <v>752365</v>
      </c>
      <c r="J44" s="22">
        <v>850429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850429</v>
      </c>
      <c r="X44" s="22">
        <v>-478407</v>
      </c>
      <c r="Y44" s="22">
        <v>1328836</v>
      </c>
      <c r="Z44" s="23">
        <v>-277.76265815508555</v>
      </c>
      <c r="AA44" s="20">
        <v>3363647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3627</v>
      </c>
      <c r="I45" s="22">
        <v>-3627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81913954</v>
      </c>
      <c r="D47" s="29">
        <f t="shared" ref="D47:Y47" si="1">SUM(D34:D46)</f>
        <v>0</v>
      </c>
      <c r="E47" s="30">
        <f t="shared" si="1"/>
        <v>99323435</v>
      </c>
      <c r="F47" s="31">
        <f t="shared" si="1"/>
        <v>99182666</v>
      </c>
      <c r="G47" s="31">
        <f t="shared" si="1"/>
        <v>-383742</v>
      </c>
      <c r="H47" s="31">
        <f t="shared" si="1"/>
        <v>20239125</v>
      </c>
      <c r="I47" s="31">
        <f t="shared" si="1"/>
        <v>-3391805</v>
      </c>
      <c r="J47" s="31">
        <f t="shared" si="1"/>
        <v>16463578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16463578</v>
      </c>
      <c r="X47" s="31">
        <f t="shared" si="1"/>
        <v>9217084</v>
      </c>
      <c r="Y47" s="31">
        <f t="shared" si="1"/>
        <v>7246494</v>
      </c>
      <c r="Z47" s="32">
        <f>+IF(X47&lt;&gt;0,+(Y47/X47)*100,0)</f>
        <v>78.620244754197742</v>
      </c>
      <c r="AA47" s="29">
        <f>SUM(AA34:AA46)</f>
        <v>99182666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-23335481</v>
      </c>
      <c r="D48" s="39">
        <f t="shared" si="2"/>
        <v>0</v>
      </c>
      <c r="E48" s="40">
        <f t="shared" si="2"/>
        <v>-30419903</v>
      </c>
      <c r="F48" s="41">
        <f t="shared" si="2"/>
        <v>-30279134</v>
      </c>
      <c r="G48" s="41">
        <f t="shared" si="2"/>
        <v>20753490</v>
      </c>
      <c r="H48" s="41">
        <f t="shared" si="2"/>
        <v>-17661766</v>
      </c>
      <c r="I48" s="41">
        <f t="shared" si="2"/>
        <v>5615497</v>
      </c>
      <c r="J48" s="41">
        <f t="shared" si="2"/>
        <v>8707221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8707221</v>
      </c>
      <c r="X48" s="41">
        <f t="shared" si="2"/>
        <v>10773876</v>
      </c>
      <c r="Y48" s="41">
        <f t="shared" si="2"/>
        <v>-2066655</v>
      </c>
      <c r="Z48" s="42">
        <f>+IF(X48&lt;&gt;0,+(Y48/X48)*100,0)</f>
        <v>-19.182093797998046</v>
      </c>
      <c r="AA48" s="39">
        <f>+AA32-AA47</f>
        <v>-30279134</v>
      </c>
    </row>
    <row r="49" spans="1:27" ht="25.5" x14ac:dyDescent="0.25">
      <c r="A49" s="43" t="s">
        <v>74</v>
      </c>
      <c r="B49" s="15" t="s">
        <v>32</v>
      </c>
      <c r="C49" s="20">
        <v>19817245</v>
      </c>
      <c r="D49" s="20"/>
      <c r="E49" s="21">
        <v>23611217</v>
      </c>
      <c r="F49" s="22">
        <v>23611217</v>
      </c>
      <c r="G49" s="22"/>
      <c r="H49" s="22">
        <v>1528123</v>
      </c>
      <c r="I49" s="22">
        <v>1047777</v>
      </c>
      <c r="J49" s="22">
        <v>2575900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2575900</v>
      </c>
      <c r="X49" s="22">
        <v>3056246</v>
      </c>
      <c r="Y49" s="22">
        <v>-480346</v>
      </c>
      <c r="Z49" s="23">
        <v>-15.716863105914902</v>
      </c>
      <c r="AA49" s="20">
        <v>23611217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-3518236</v>
      </c>
      <c r="D51" s="48">
        <f t="shared" si="3"/>
        <v>0</v>
      </c>
      <c r="E51" s="49">
        <f t="shared" si="3"/>
        <v>-6808686</v>
      </c>
      <c r="F51" s="50">
        <f t="shared" si="3"/>
        <v>-6667917</v>
      </c>
      <c r="G51" s="50">
        <f t="shared" si="3"/>
        <v>20753490</v>
      </c>
      <c r="H51" s="50">
        <f t="shared" si="3"/>
        <v>-16133643</v>
      </c>
      <c r="I51" s="50">
        <f t="shared" si="3"/>
        <v>6663274</v>
      </c>
      <c r="J51" s="50">
        <f t="shared" si="3"/>
        <v>11283121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11283121</v>
      </c>
      <c r="X51" s="50">
        <f t="shared" si="3"/>
        <v>13830122</v>
      </c>
      <c r="Y51" s="50">
        <f t="shared" si="3"/>
        <v>-2547001</v>
      </c>
      <c r="Z51" s="51">
        <f>+IF(X51&lt;&gt;0,+(Y51/X51)*100,0)</f>
        <v>-18.416330673004911</v>
      </c>
      <c r="AA51" s="48">
        <f>SUM(AA48:AA50)</f>
        <v>-6667917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-3518236</v>
      </c>
      <c r="D53" s="54">
        <f>+D51-D52</f>
        <v>0</v>
      </c>
      <c r="E53" s="55">
        <f t="shared" si="4"/>
        <v>-6808686</v>
      </c>
      <c r="F53" s="56">
        <f t="shared" si="4"/>
        <v>-6667917</v>
      </c>
      <c r="G53" s="56">
        <f t="shared" si="4"/>
        <v>20753490</v>
      </c>
      <c r="H53" s="56">
        <f t="shared" si="4"/>
        <v>-16133643</v>
      </c>
      <c r="I53" s="56">
        <f t="shared" si="4"/>
        <v>6663274</v>
      </c>
      <c r="J53" s="56">
        <f t="shared" si="4"/>
        <v>11283121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11283121</v>
      </c>
      <c r="X53" s="56">
        <f t="shared" si="4"/>
        <v>13830122</v>
      </c>
      <c r="Y53" s="56">
        <f t="shared" si="4"/>
        <v>-2547001</v>
      </c>
      <c r="Z53" s="57">
        <f>+IF(X53&lt;&gt;0,+(Y53/X53)*100,0)</f>
        <v>-18.416330673004911</v>
      </c>
      <c r="AA53" s="54">
        <f>+AA51-AA52</f>
        <v>-6667917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-3518236</v>
      </c>
      <c r="D56" s="48">
        <f>SUM(D53:D55)</f>
        <v>0</v>
      </c>
      <c r="E56" s="49">
        <f t="shared" si="5"/>
        <v>-6808686</v>
      </c>
      <c r="F56" s="50">
        <f t="shared" si="5"/>
        <v>-6667917</v>
      </c>
      <c r="G56" s="50">
        <f t="shared" si="5"/>
        <v>20753490</v>
      </c>
      <c r="H56" s="50">
        <f t="shared" si="5"/>
        <v>-16133643</v>
      </c>
      <c r="I56" s="50">
        <f t="shared" si="5"/>
        <v>6663274</v>
      </c>
      <c r="J56" s="50">
        <f t="shared" si="5"/>
        <v>11283121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11283121</v>
      </c>
      <c r="X56" s="50">
        <f t="shared" si="5"/>
        <v>13830122</v>
      </c>
      <c r="Y56" s="50">
        <f t="shared" si="5"/>
        <v>-2547001</v>
      </c>
      <c r="Z56" s="51">
        <f>+IF(X56&lt;&gt;0,+(Y56/X56)*100,0)</f>
        <v>-18.416330673004911</v>
      </c>
      <c r="AA56" s="48">
        <f>SUM(AA53:AA55)</f>
        <v>-6667917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-3518236</v>
      </c>
      <c r="D59" s="65">
        <f>SUM(D56:D58)</f>
        <v>0</v>
      </c>
      <c r="E59" s="66">
        <f t="shared" si="6"/>
        <v>-6808686</v>
      </c>
      <c r="F59" s="67">
        <f t="shared" si="6"/>
        <v>-6667917</v>
      </c>
      <c r="G59" s="67">
        <f t="shared" si="6"/>
        <v>20753490</v>
      </c>
      <c r="H59" s="67">
        <f t="shared" si="6"/>
        <v>-16133643</v>
      </c>
      <c r="I59" s="67">
        <f t="shared" si="6"/>
        <v>6663274</v>
      </c>
      <c r="J59" s="67">
        <f t="shared" si="6"/>
        <v>11283121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11283121</v>
      </c>
      <c r="X59" s="67">
        <f t="shared" si="6"/>
        <v>13830122</v>
      </c>
      <c r="Y59" s="67">
        <f t="shared" si="6"/>
        <v>-2547001</v>
      </c>
      <c r="Z59" s="68">
        <f>+IF(X59&lt;&gt;0,+(Y59/X59)*100,0)</f>
        <v>-18.416330673004911</v>
      </c>
      <c r="AA59" s="65">
        <f>SUM(AA56:AA58)</f>
        <v>-6667917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2848984</v>
      </c>
      <c r="D8" s="20"/>
      <c r="E8" s="21">
        <v>2394396</v>
      </c>
      <c r="F8" s="22">
        <v>2394396</v>
      </c>
      <c r="G8" s="22">
        <v>264128</v>
      </c>
      <c r="H8" s="22">
        <v>267717</v>
      </c>
      <c r="I8" s="22">
        <v>359164</v>
      </c>
      <c r="J8" s="22">
        <v>891009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891009</v>
      </c>
      <c r="X8" s="22">
        <v>329229</v>
      </c>
      <c r="Y8" s="22">
        <v>561780</v>
      </c>
      <c r="Z8" s="23">
        <v>170.63502911347422</v>
      </c>
      <c r="AA8" s="20">
        <v>2394396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94740</v>
      </c>
      <c r="F13" s="22">
        <v>94740</v>
      </c>
      <c r="G13" s="22">
        <v>10296</v>
      </c>
      <c r="H13" s="22">
        <v>11037</v>
      </c>
      <c r="I13" s="22">
        <v>11137</v>
      </c>
      <c r="J13" s="22">
        <v>32470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32470</v>
      </c>
      <c r="X13" s="22">
        <v>23685</v>
      </c>
      <c r="Y13" s="22">
        <v>8785</v>
      </c>
      <c r="Z13" s="23">
        <v>37.090985856027018</v>
      </c>
      <c r="AA13" s="20">
        <v>94740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277234</v>
      </c>
      <c r="D25" s="20"/>
      <c r="E25" s="21">
        <v>1544712</v>
      </c>
      <c r="F25" s="22">
        <v>1544712</v>
      </c>
      <c r="G25" s="22"/>
      <c r="H25" s="22">
        <v>67898</v>
      </c>
      <c r="I25" s="22">
        <v>-53578</v>
      </c>
      <c r="J25" s="22">
        <v>14320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14320</v>
      </c>
      <c r="X25" s="22">
        <v>386178</v>
      </c>
      <c r="Y25" s="22">
        <v>-371858</v>
      </c>
      <c r="Z25" s="23">
        <v>-96.291865409215433</v>
      </c>
      <c r="AA25" s="20">
        <v>1544712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130440</v>
      </c>
      <c r="F28" s="22">
        <v>130440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32610</v>
      </c>
      <c r="Y28" s="22">
        <v>-32610</v>
      </c>
      <c r="Z28" s="23">
        <v>-100</v>
      </c>
      <c r="AA28" s="20">
        <v>130440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3126218</v>
      </c>
      <c r="D32" s="29">
        <f t="shared" ref="D32:Y32" si="0">SUM(D6:D31)</f>
        <v>0</v>
      </c>
      <c r="E32" s="30">
        <f t="shared" si="0"/>
        <v>4164288</v>
      </c>
      <c r="F32" s="31">
        <f t="shared" si="0"/>
        <v>4164288</v>
      </c>
      <c r="G32" s="31">
        <f t="shared" si="0"/>
        <v>274424</v>
      </c>
      <c r="H32" s="31">
        <f t="shared" si="0"/>
        <v>346652</v>
      </c>
      <c r="I32" s="31">
        <f t="shared" si="0"/>
        <v>316723</v>
      </c>
      <c r="J32" s="31">
        <f t="shared" si="0"/>
        <v>937799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937799</v>
      </c>
      <c r="X32" s="31">
        <f t="shared" si="0"/>
        <v>771702</v>
      </c>
      <c r="Y32" s="31">
        <f t="shared" si="0"/>
        <v>166097</v>
      </c>
      <c r="Z32" s="32">
        <f>+IF(X32&lt;&gt;0,+(Y32/X32)*100,0)</f>
        <v>21.523463720451677</v>
      </c>
      <c r="AA32" s="29">
        <f>SUM(AA6:AA31)</f>
        <v>4164288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1151903</v>
      </c>
      <c r="D34" s="20"/>
      <c r="E34" s="21">
        <v>1214760</v>
      </c>
      <c r="F34" s="22">
        <v>1214760</v>
      </c>
      <c r="G34" s="22">
        <v>94440</v>
      </c>
      <c r="H34" s="22">
        <v>95718</v>
      </c>
      <c r="I34" s="22">
        <v>101707</v>
      </c>
      <c r="J34" s="22">
        <v>291865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291865</v>
      </c>
      <c r="X34" s="22">
        <v>303690</v>
      </c>
      <c r="Y34" s="22">
        <v>-11825</v>
      </c>
      <c r="Z34" s="23">
        <v>-3.8937732556225098</v>
      </c>
      <c r="AA34" s="20">
        <v>1214760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131923</v>
      </c>
      <c r="D37" s="20"/>
      <c r="E37" s="21">
        <v>9965</v>
      </c>
      <c r="F37" s="22">
        <v>9965</v>
      </c>
      <c r="G37" s="22"/>
      <c r="H37" s="22">
        <v>2090</v>
      </c>
      <c r="I37" s="22">
        <v>-20671</v>
      </c>
      <c r="J37" s="22">
        <v>-18581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-18581</v>
      </c>
      <c r="X37" s="22">
        <v>1370</v>
      </c>
      <c r="Y37" s="22">
        <v>-19951</v>
      </c>
      <c r="Z37" s="23">
        <v>-1456.2773722627737</v>
      </c>
      <c r="AA37" s="20">
        <v>9965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52988</v>
      </c>
      <c r="F38" s="22">
        <v>52988</v>
      </c>
      <c r="G38" s="22"/>
      <c r="H38" s="22">
        <v>322954</v>
      </c>
      <c r="I38" s="22">
        <v>-322954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36707</v>
      </c>
      <c r="Y38" s="22">
        <v>-36707</v>
      </c>
      <c r="Z38" s="23">
        <v>-100</v>
      </c>
      <c r="AA38" s="20">
        <v>52988</v>
      </c>
    </row>
    <row r="39" spans="1:27" ht="13.5" x14ac:dyDescent="0.25">
      <c r="A39" s="19" t="s">
        <v>65</v>
      </c>
      <c r="B39" s="15" t="s">
        <v>32</v>
      </c>
      <c r="C39" s="20">
        <v>1164708</v>
      </c>
      <c r="D39" s="20"/>
      <c r="E39" s="21">
        <v>1221780</v>
      </c>
      <c r="F39" s="22">
        <v>1221780</v>
      </c>
      <c r="G39" s="22">
        <v>101815</v>
      </c>
      <c r="H39" s="22">
        <v>1069092</v>
      </c>
      <c r="I39" s="22">
        <v>-865462</v>
      </c>
      <c r="J39" s="22">
        <v>305445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305445</v>
      </c>
      <c r="X39" s="22">
        <v>305445</v>
      </c>
      <c r="Y39" s="22"/>
      <c r="Z39" s="23"/>
      <c r="AA39" s="20">
        <v>1221780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211051</v>
      </c>
      <c r="D41" s="20"/>
      <c r="E41" s="21">
        <v>237079</v>
      </c>
      <c r="F41" s="22">
        <v>237079</v>
      </c>
      <c r="G41" s="22">
        <v>234</v>
      </c>
      <c r="H41" s="22">
        <v>94934</v>
      </c>
      <c r="I41" s="22">
        <v>-1347</v>
      </c>
      <c r="J41" s="22">
        <v>93821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93821</v>
      </c>
      <c r="X41" s="22">
        <v>32599</v>
      </c>
      <c r="Y41" s="22">
        <v>61222</v>
      </c>
      <c r="Z41" s="23">
        <v>187.80330684990335</v>
      </c>
      <c r="AA41" s="20">
        <v>237079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105343</v>
      </c>
      <c r="D44" s="20"/>
      <c r="E44" s="21">
        <v>322954</v>
      </c>
      <c r="F44" s="22">
        <v>322954</v>
      </c>
      <c r="G44" s="22">
        <v>6213</v>
      </c>
      <c r="H44" s="22">
        <v>23456</v>
      </c>
      <c r="I44" s="22">
        <v>25429</v>
      </c>
      <c r="J44" s="22">
        <v>55098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55098</v>
      </c>
      <c r="X44" s="22">
        <v>65725</v>
      </c>
      <c r="Y44" s="22">
        <v>-10627</v>
      </c>
      <c r="Z44" s="23">
        <v>-16.168885507797643</v>
      </c>
      <c r="AA44" s="20">
        <v>322954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2764928</v>
      </c>
      <c r="D47" s="29">
        <f t="shared" ref="D47:Y47" si="1">SUM(D34:D46)</f>
        <v>0</v>
      </c>
      <c r="E47" s="30">
        <f t="shared" si="1"/>
        <v>3059526</v>
      </c>
      <c r="F47" s="31">
        <f t="shared" si="1"/>
        <v>3059526</v>
      </c>
      <c r="G47" s="31">
        <f t="shared" si="1"/>
        <v>202702</v>
      </c>
      <c r="H47" s="31">
        <f t="shared" si="1"/>
        <v>1608244</v>
      </c>
      <c r="I47" s="31">
        <f t="shared" si="1"/>
        <v>-1083298</v>
      </c>
      <c r="J47" s="31">
        <f t="shared" si="1"/>
        <v>727648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727648</v>
      </c>
      <c r="X47" s="31">
        <f t="shared" si="1"/>
        <v>745536</v>
      </c>
      <c r="Y47" s="31">
        <f t="shared" si="1"/>
        <v>-17888</v>
      </c>
      <c r="Z47" s="32">
        <f>+IF(X47&lt;&gt;0,+(Y47/X47)*100,0)</f>
        <v>-2.3993475834835607</v>
      </c>
      <c r="AA47" s="29">
        <f>SUM(AA34:AA46)</f>
        <v>3059526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361290</v>
      </c>
      <c r="D48" s="39">
        <f t="shared" si="2"/>
        <v>0</v>
      </c>
      <c r="E48" s="40">
        <f t="shared" si="2"/>
        <v>1104762</v>
      </c>
      <c r="F48" s="41">
        <f t="shared" si="2"/>
        <v>1104762</v>
      </c>
      <c r="G48" s="41">
        <f t="shared" si="2"/>
        <v>71722</v>
      </c>
      <c r="H48" s="41">
        <f t="shared" si="2"/>
        <v>-1261592</v>
      </c>
      <c r="I48" s="41">
        <f t="shared" si="2"/>
        <v>1400021</v>
      </c>
      <c r="J48" s="41">
        <f t="shared" si="2"/>
        <v>210151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210151</v>
      </c>
      <c r="X48" s="41">
        <f t="shared" si="2"/>
        <v>26166</v>
      </c>
      <c r="Y48" s="41">
        <f t="shared" si="2"/>
        <v>183985</v>
      </c>
      <c r="Z48" s="42">
        <f>+IF(X48&lt;&gt;0,+(Y48/X48)*100,0)</f>
        <v>703.14530306504628</v>
      </c>
      <c r="AA48" s="39">
        <f>+AA32-AA47</f>
        <v>1104762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361290</v>
      </c>
      <c r="D51" s="48">
        <f t="shared" si="3"/>
        <v>0</v>
      </c>
      <c r="E51" s="49">
        <f t="shared" si="3"/>
        <v>1104762</v>
      </c>
      <c r="F51" s="50">
        <f t="shared" si="3"/>
        <v>1104762</v>
      </c>
      <c r="G51" s="50">
        <f t="shared" si="3"/>
        <v>71722</v>
      </c>
      <c r="H51" s="50">
        <f t="shared" si="3"/>
        <v>-1261592</v>
      </c>
      <c r="I51" s="50">
        <f t="shared" si="3"/>
        <v>1400021</v>
      </c>
      <c r="J51" s="50">
        <f t="shared" si="3"/>
        <v>210151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210151</v>
      </c>
      <c r="X51" s="50">
        <f t="shared" si="3"/>
        <v>26166</v>
      </c>
      <c r="Y51" s="50">
        <f t="shared" si="3"/>
        <v>183985</v>
      </c>
      <c r="Z51" s="51">
        <f>+IF(X51&lt;&gt;0,+(Y51/X51)*100,0)</f>
        <v>703.14530306504628</v>
      </c>
      <c r="AA51" s="48">
        <f>SUM(AA48:AA50)</f>
        <v>1104762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361290</v>
      </c>
      <c r="D53" s="54">
        <f>+D51-D52</f>
        <v>0</v>
      </c>
      <c r="E53" s="55">
        <f t="shared" si="4"/>
        <v>1104762</v>
      </c>
      <c r="F53" s="56">
        <f t="shared" si="4"/>
        <v>1104762</v>
      </c>
      <c r="G53" s="56">
        <f t="shared" si="4"/>
        <v>71722</v>
      </c>
      <c r="H53" s="56">
        <f t="shared" si="4"/>
        <v>-1261592</v>
      </c>
      <c r="I53" s="56">
        <f t="shared" si="4"/>
        <v>1400021</v>
      </c>
      <c r="J53" s="56">
        <f t="shared" si="4"/>
        <v>210151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210151</v>
      </c>
      <c r="X53" s="56">
        <f t="shared" si="4"/>
        <v>26166</v>
      </c>
      <c r="Y53" s="56">
        <f t="shared" si="4"/>
        <v>183985</v>
      </c>
      <c r="Z53" s="57">
        <f>+IF(X53&lt;&gt;0,+(Y53/X53)*100,0)</f>
        <v>703.14530306504628</v>
      </c>
      <c r="AA53" s="54">
        <f>+AA51-AA52</f>
        <v>1104762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361290</v>
      </c>
      <c r="D56" s="48">
        <f>SUM(D53:D55)</f>
        <v>0</v>
      </c>
      <c r="E56" s="49">
        <f t="shared" si="5"/>
        <v>1104762</v>
      </c>
      <c r="F56" s="50">
        <f t="shared" si="5"/>
        <v>1104762</v>
      </c>
      <c r="G56" s="50">
        <f t="shared" si="5"/>
        <v>71722</v>
      </c>
      <c r="H56" s="50">
        <f t="shared" si="5"/>
        <v>-1261592</v>
      </c>
      <c r="I56" s="50">
        <f t="shared" si="5"/>
        <v>1400021</v>
      </c>
      <c r="J56" s="50">
        <f t="shared" si="5"/>
        <v>210151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210151</v>
      </c>
      <c r="X56" s="50">
        <f t="shared" si="5"/>
        <v>26166</v>
      </c>
      <c r="Y56" s="50">
        <f t="shared" si="5"/>
        <v>183985</v>
      </c>
      <c r="Z56" s="51">
        <f>+IF(X56&lt;&gt;0,+(Y56/X56)*100,0)</f>
        <v>703.14530306504628</v>
      </c>
      <c r="AA56" s="48">
        <f>SUM(AA53:AA55)</f>
        <v>1104762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361290</v>
      </c>
      <c r="D59" s="65">
        <f>SUM(D56:D58)</f>
        <v>0</v>
      </c>
      <c r="E59" s="66">
        <f t="shared" si="6"/>
        <v>1104762</v>
      </c>
      <c r="F59" s="67">
        <f t="shared" si="6"/>
        <v>1104762</v>
      </c>
      <c r="G59" s="67">
        <f t="shared" si="6"/>
        <v>71722</v>
      </c>
      <c r="H59" s="67">
        <f t="shared" si="6"/>
        <v>-1261592</v>
      </c>
      <c r="I59" s="67">
        <f t="shared" si="6"/>
        <v>1400021</v>
      </c>
      <c r="J59" s="67">
        <f t="shared" si="6"/>
        <v>210151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210151</v>
      </c>
      <c r="X59" s="67">
        <f t="shared" si="6"/>
        <v>26166</v>
      </c>
      <c r="Y59" s="67">
        <f t="shared" si="6"/>
        <v>183985</v>
      </c>
      <c r="Z59" s="68">
        <f>+IF(X59&lt;&gt;0,+(Y59/X59)*100,0)</f>
        <v>703.14530306504628</v>
      </c>
      <c r="AA59" s="65">
        <f>SUM(AA56:AA58)</f>
        <v>1104762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6541287</v>
      </c>
      <c r="D8" s="20"/>
      <c r="E8" s="21">
        <v>7237637</v>
      </c>
      <c r="F8" s="22">
        <v>7237637</v>
      </c>
      <c r="G8" s="22">
        <v>1375188</v>
      </c>
      <c r="H8" s="22">
        <v>596688</v>
      </c>
      <c r="I8" s="22">
        <v>-207545</v>
      </c>
      <c r="J8" s="22">
        <v>1764331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1764331</v>
      </c>
      <c r="X8" s="22">
        <v>1977912</v>
      </c>
      <c r="Y8" s="22">
        <v>-213581</v>
      </c>
      <c r="Z8" s="23">
        <v>-10.798306496952343</v>
      </c>
      <c r="AA8" s="20">
        <v>7237637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429228</v>
      </c>
      <c r="D13" s="20"/>
      <c r="E13" s="21">
        <v>434900</v>
      </c>
      <c r="F13" s="22">
        <v>434900</v>
      </c>
      <c r="G13" s="22">
        <v>82350</v>
      </c>
      <c r="H13" s="22">
        <v>41531</v>
      </c>
      <c r="I13" s="22">
        <v>7988</v>
      </c>
      <c r="J13" s="22">
        <v>131869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131869</v>
      </c>
      <c r="X13" s="22">
        <v>108726</v>
      </c>
      <c r="Y13" s="22">
        <v>23143</v>
      </c>
      <c r="Z13" s="23">
        <v>21.285617055718042</v>
      </c>
      <c r="AA13" s="20">
        <v>434900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6970515</v>
      </c>
      <c r="D32" s="29">
        <f t="shared" ref="D32:Y32" si="0">SUM(D6:D31)</f>
        <v>0</v>
      </c>
      <c r="E32" s="30">
        <f t="shared" si="0"/>
        <v>7672537</v>
      </c>
      <c r="F32" s="31">
        <f t="shared" si="0"/>
        <v>7672537</v>
      </c>
      <c r="G32" s="31">
        <f t="shared" si="0"/>
        <v>1457538</v>
      </c>
      <c r="H32" s="31">
        <f t="shared" si="0"/>
        <v>638219</v>
      </c>
      <c r="I32" s="31">
        <f t="shared" si="0"/>
        <v>-199557</v>
      </c>
      <c r="J32" s="31">
        <f t="shared" si="0"/>
        <v>1896200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1896200</v>
      </c>
      <c r="X32" s="31">
        <f t="shared" si="0"/>
        <v>2086638</v>
      </c>
      <c r="Y32" s="31">
        <f t="shared" si="0"/>
        <v>-190438</v>
      </c>
      <c r="Z32" s="32">
        <f>+IF(X32&lt;&gt;0,+(Y32/X32)*100,0)</f>
        <v>-9.1265471059187071</v>
      </c>
      <c r="AA32" s="29">
        <f>SUM(AA6:AA31)</f>
        <v>7672537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1157895</v>
      </c>
      <c r="D34" s="20"/>
      <c r="E34" s="21">
        <v>1645546</v>
      </c>
      <c r="F34" s="22">
        <v>1645546</v>
      </c>
      <c r="G34" s="22">
        <v>96256</v>
      </c>
      <c r="H34" s="22">
        <v>118098</v>
      </c>
      <c r="I34" s="22">
        <v>139307</v>
      </c>
      <c r="J34" s="22">
        <v>353661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353661</v>
      </c>
      <c r="X34" s="22">
        <v>402141</v>
      </c>
      <c r="Y34" s="22">
        <v>-48480</v>
      </c>
      <c r="Z34" s="23">
        <v>-12.055473080337494</v>
      </c>
      <c r="AA34" s="20">
        <v>1645546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9220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991865</v>
      </c>
      <c r="D38" s="20"/>
      <c r="E38" s="21">
        <v>1241453</v>
      </c>
      <c r="F38" s="22">
        <v>1241453</v>
      </c>
      <c r="G38" s="22">
        <v>103454</v>
      </c>
      <c r="H38" s="22">
        <v>103454</v>
      </c>
      <c r="I38" s="22">
        <v>103454</v>
      </c>
      <c r="J38" s="22">
        <v>310362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310362</v>
      </c>
      <c r="X38" s="22">
        <v>310362</v>
      </c>
      <c r="Y38" s="22"/>
      <c r="Z38" s="23"/>
      <c r="AA38" s="20">
        <v>1241453</v>
      </c>
    </row>
    <row r="39" spans="1:27" ht="13.5" x14ac:dyDescent="0.25">
      <c r="A39" s="19" t="s">
        <v>65</v>
      </c>
      <c r="B39" s="15" t="s">
        <v>32</v>
      </c>
      <c r="C39" s="20">
        <v>1472390</v>
      </c>
      <c r="D39" s="20"/>
      <c r="E39" s="21">
        <v>1569900</v>
      </c>
      <c r="F39" s="22">
        <v>1569900</v>
      </c>
      <c r="G39" s="22">
        <v>130826</v>
      </c>
      <c r="H39" s="22">
        <v>130826</v>
      </c>
      <c r="I39" s="22">
        <v>130826</v>
      </c>
      <c r="J39" s="22">
        <v>392478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392478</v>
      </c>
      <c r="X39" s="22">
        <v>392478</v>
      </c>
      <c r="Y39" s="22"/>
      <c r="Z39" s="23"/>
      <c r="AA39" s="20">
        <v>1569900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122894</v>
      </c>
      <c r="D41" s="20"/>
      <c r="E41" s="21">
        <v>250000</v>
      </c>
      <c r="F41" s="22">
        <v>250000</v>
      </c>
      <c r="G41" s="22">
        <v>14848</v>
      </c>
      <c r="H41" s="22">
        <v>2675</v>
      </c>
      <c r="I41" s="22">
        <v>46089</v>
      </c>
      <c r="J41" s="22">
        <v>63612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63612</v>
      </c>
      <c r="X41" s="22">
        <v>88286</v>
      </c>
      <c r="Y41" s="22">
        <v>-24674</v>
      </c>
      <c r="Z41" s="23">
        <v>-27.94780599415536</v>
      </c>
      <c r="AA41" s="20">
        <v>250000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953104</v>
      </c>
      <c r="D43" s="20"/>
      <c r="E43" s="21"/>
      <c r="F43" s="22"/>
      <c r="G43" s="22"/>
      <c r="H43" s="22"/>
      <c r="I43" s="22">
        <v>407126</v>
      </c>
      <c r="J43" s="22">
        <v>407126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407126</v>
      </c>
      <c r="X43" s="22"/>
      <c r="Y43" s="22">
        <v>407126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369475</v>
      </c>
      <c r="D44" s="20"/>
      <c r="E44" s="21">
        <v>370128</v>
      </c>
      <c r="F44" s="22">
        <v>370128</v>
      </c>
      <c r="G44" s="22">
        <v>663</v>
      </c>
      <c r="H44" s="22">
        <v>36966</v>
      </c>
      <c r="I44" s="22">
        <v>75967</v>
      </c>
      <c r="J44" s="22">
        <v>113596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113596</v>
      </c>
      <c r="X44" s="22">
        <v>91027</v>
      </c>
      <c r="Y44" s="22">
        <v>22569</v>
      </c>
      <c r="Z44" s="23">
        <v>24.793742515956804</v>
      </c>
      <c r="AA44" s="20">
        <v>370128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5076843</v>
      </c>
      <c r="D47" s="29">
        <f t="shared" ref="D47:Y47" si="1">SUM(D34:D46)</f>
        <v>0</v>
      </c>
      <c r="E47" s="30">
        <f t="shared" si="1"/>
        <v>5077027</v>
      </c>
      <c r="F47" s="31">
        <f t="shared" si="1"/>
        <v>5077027</v>
      </c>
      <c r="G47" s="31">
        <f t="shared" si="1"/>
        <v>346047</v>
      </c>
      <c r="H47" s="31">
        <f t="shared" si="1"/>
        <v>392019</v>
      </c>
      <c r="I47" s="31">
        <f t="shared" si="1"/>
        <v>902769</v>
      </c>
      <c r="J47" s="31">
        <f t="shared" si="1"/>
        <v>1640835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1640835</v>
      </c>
      <c r="X47" s="31">
        <f t="shared" si="1"/>
        <v>1284294</v>
      </c>
      <c r="Y47" s="31">
        <f t="shared" si="1"/>
        <v>356541</v>
      </c>
      <c r="Z47" s="32">
        <f>+IF(X47&lt;&gt;0,+(Y47/X47)*100,0)</f>
        <v>27.761634018378967</v>
      </c>
      <c r="AA47" s="29">
        <f>SUM(AA34:AA46)</f>
        <v>5077027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1893672</v>
      </c>
      <c r="D48" s="39">
        <f t="shared" si="2"/>
        <v>0</v>
      </c>
      <c r="E48" s="40">
        <f t="shared" si="2"/>
        <v>2595510</v>
      </c>
      <c r="F48" s="41">
        <f t="shared" si="2"/>
        <v>2595510</v>
      </c>
      <c r="G48" s="41">
        <f t="shared" si="2"/>
        <v>1111491</v>
      </c>
      <c r="H48" s="41">
        <f t="shared" si="2"/>
        <v>246200</v>
      </c>
      <c r="I48" s="41">
        <f t="shared" si="2"/>
        <v>-1102326</v>
      </c>
      <c r="J48" s="41">
        <f t="shared" si="2"/>
        <v>255365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255365</v>
      </c>
      <c r="X48" s="41">
        <f t="shared" si="2"/>
        <v>802344</v>
      </c>
      <c r="Y48" s="41">
        <f t="shared" si="2"/>
        <v>-546979</v>
      </c>
      <c r="Z48" s="42">
        <f>+IF(X48&lt;&gt;0,+(Y48/X48)*100,0)</f>
        <v>-68.172629196454395</v>
      </c>
      <c r="AA48" s="39">
        <f>+AA32-AA47</f>
        <v>2595510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1893672</v>
      </c>
      <c r="D51" s="48">
        <f t="shared" si="3"/>
        <v>0</v>
      </c>
      <c r="E51" s="49">
        <f t="shared" si="3"/>
        <v>2595510</v>
      </c>
      <c r="F51" s="50">
        <f t="shared" si="3"/>
        <v>2595510</v>
      </c>
      <c r="G51" s="50">
        <f t="shared" si="3"/>
        <v>1111491</v>
      </c>
      <c r="H51" s="50">
        <f t="shared" si="3"/>
        <v>246200</v>
      </c>
      <c r="I51" s="50">
        <f t="shared" si="3"/>
        <v>-1102326</v>
      </c>
      <c r="J51" s="50">
        <f t="shared" si="3"/>
        <v>255365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255365</v>
      </c>
      <c r="X51" s="50">
        <f t="shared" si="3"/>
        <v>802344</v>
      </c>
      <c r="Y51" s="50">
        <f t="shared" si="3"/>
        <v>-546979</v>
      </c>
      <c r="Z51" s="51">
        <f>+IF(X51&lt;&gt;0,+(Y51/X51)*100,0)</f>
        <v>-68.172629196454395</v>
      </c>
      <c r="AA51" s="48">
        <f>SUM(AA48:AA50)</f>
        <v>2595510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1893672</v>
      </c>
      <c r="D53" s="54">
        <f>+D51-D52</f>
        <v>0</v>
      </c>
      <c r="E53" s="55">
        <f t="shared" si="4"/>
        <v>2595510</v>
      </c>
      <c r="F53" s="56">
        <f t="shared" si="4"/>
        <v>2595510</v>
      </c>
      <c r="G53" s="56">
        <f t="shared" si="4"/>
        <v>1111491</v>
      </c>
      <c r="H53" s="56">
        <f t="shared" si="4"/>
        <v>246200</v>
      </c>
      <c r="I53" s="56">
        <f t="shared" si="4"/>
        <v>-1102326</v>
      </c>
      <c r="J53" s="56">
        <f t="shared" si="4"/>
        <v>255365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255365</v>
      </c>
      <c r="X53" s="56">
        <f t="shared" si="4"/>
        <v>802344</v>
      </c>
      <c r="Y53" s="56">
        <f t="shared" si="4"/>
        <v>-546979</v>
      </c>
      <c r="Z53" s="57">
        <f>+IF(X53&lt;&gt;0,+(Y53/X53)*100,0)</f>
        <v>-68.172629196454395</v>
      </c>
      <c r="AA53" s="54">
        <f>+AA51-AA52</f>
        <v>2595510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1893672</v>
      </c>
      <c r="D56" s="48">
        <f>SUM(D53:D55)</f>
        <v>0</v>
      </c>
      <c r="E56" s="49">
        <f t="shared" si="5"/>
        <v>2595510</v>
      </c>
      <c r="F56" s="50">
        <f t="shared" si="5"/>
        <v>2595510</v>
      </c>
      <c r="G56" s="50">
        <f t="shared" si="5"/>
        <v>1111491</v>
      </c>
      <c r="H56" s="50">
        <f t="shared" si="5"/>
        <v>246200</v>
      </c>
      <c r="I56" s="50">
        <f t="shared" si="5"/>
        <v>-1102326</v>
      </c>
      <c r="J56" s="50">
        <f t="shared" si="5"/>
        <v>255365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255365</v>
      </c>
      <c r="X56" s="50">
        <f t="shared" si="5"/>
        <v>802344</v>
      </c>
      <c r="Y56" s="50">
        <f t="shared" si="5"/>
        <v>-546979</v>
      </c>
      <c r="Z56" s="51">
        <f>+IF(X56&lt;&gt;0,+(Y56/X56)*100,0)</f>
        <v>-68.172629196454395</v>
      </c>
      <c r="AA56" s="48">
        <f>SUM(AA53:AA55)</f>
        <v>2595510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1893672</v>
      </c>
      <c r="D59" s="65">
        <f>SUM(D56:D58)</f>
        <v>0</v>
      </c>
      <c r="E59" s="66">
        <f t="shared" si="6"/>
        <v>2595510</v>
      </c>
      <c r="F59" s="67">
        <f t="shared" si="6"/>
        <v>2595510</v>
      </c>
      <c r="G59" s="67">
        <f t="shared" si="6"/>
        <v>1111491</v>
      </c>
      <c r="H59" s="67">
        <f t="shared" si="6"/>
        <v>246200</v>
      </c>
      <c r="I59" s="67">
        <f t="shared" si="6"/>
        <v>-1102326</v>
      </c>
      <c r="J59" s="67">
        <f t="shared" si="6"/>
        <v>255365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255365</v>
      </c>
      <c r="X59" s="67">
        <f t="shared" si="6"/>
        <v>802344</v>
      </c>
      <c r="Y59" s="67">
        <f t="shared" si="6"/>
        <v>-546979</v>
      </c>
      <c r="Z59" s="68">
        <f>+IF(X59&lt;&gt;0,+(Y59/X59)*100,0)</f>
        <v>-68.172629196454395</v>
      </c>
      <c r="AA59" s="65">
        <f>SUM(AA56:AA58)</f>
        <v>2595510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19654268</v>
      </c>
      <c r="D8" s="20"/>
      <c r="E8" s="21">
        <v>24740404</v>
      </c>
      <c r="F8" s="22">
        <v>24740404</v>
      </c>
      <c r="G8" s="22">
        <v>1785719</v>
      </c>
      <c r="H8" s="22">
        <v>1929644</v>
      </c>
      <c r="I8" s="22">
        <v>1791540</v>
      </c>
      <c r="J8" s="22">
        <v>5506903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5506903</v>
      </c>
      <c r="X8" s="22">
        <v>6185100</v>
      </c>
      <c r="Y8" s="22">
        <v>-678197</v>
      </c>
      <c r="Z8" s="23">
        <v>-10.965012691791562</v>
      </c>
      <c r="AA8" s="20">
        <v>24740404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3538640</v>
      </c>
      <c r="D13" s="20"/>
      <c r="E13" s="21">
        <v>3619352</v>
      </c>
      <c r="F13" s="22">
        <v>3619352</v>
      </c>
      <c r="G13" s="22">
        <v>306917</v>
      </c>
      <c r="H13" s="22">
        <v>308484</v>
      </c>
      <c r="I13" s="22">
        <v>276171</v>
      </c>
      <c r="J13" s="22">
        <v>891572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891572</v>
      </c>
      <c r="X13" s="22">
        <v>904839</v>
      </c>
      <c r="Y13" s="22">
        <v>-13267</v>
      </c>
      <c r="Z13" s="23">
        <v>-1.4662276935454817</v>
      </c>
      <c r="AA13" s="20">
        <v>3619352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8614963</v>
      </c>
      <c r="D25" s="20"/>
      <c r="E25" s="21">
        <v>14993280</v>
      </c>
      <c r="F25" s="22">
        <v>14993280</v>
      </c>
      <c r="G25" s="22">
        <v>6165994</v>
      </c>
      <c r="H25" s="22"/>
      <c r="I25" s="22"/>
      <c r="J25" s="22">
        <v>6165994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6165994</v>
      </c>
      <c r="X25" s="22">
        <v>3748320</v>
      </c>
      <c r="Y25" s="22">
        <v>2417674</v>
      </c>
      <c r="Z25" s="23">
        <v>64.500202757502024</v>
      </c>
      <c r="AA25" s="20">
        <v>14993280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31807871</v>
      </c>
      <c r="D32" s="29">
        <f t="shared" ref="D32:Y32" si="0">SUM(D6:D31)</f>
        <v>0</v>
      </c>
      <c r="E32" s="30">
        <f t="shared" si="0"/>
        <v>43353036</v>
      </c>
      <c r="F32" s="31">
        <f t="shared" si="0"/>
        <v>43353036</v>
      </c>
      <c r="G32" s="31">
        <f t="shared" si="0"/>
        <v>8258630</v>
      </c>
      <c r="H32" s="31">
        <f t="shared" si="0"/>
        <v>2238128</v>
      </c>
      <c r="I32" s="31">
        <f t="shared" si="0"/>
        <v>2067711</v>
      </c>
      <c r="J32" s="31">
        <f t="shared" si="0"/>
        <v>12564469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12564469</v>
      </c>
      <c r="X32" s="31">
        <f t="shared" si="0"/>
        <v>10838259</v>
      </c>
      <c r="Y32" s="31">
        <f t="shared" si="0"/>
        <v>1726210</v>
      </c>
      <c r="Z32" s="32">
        <f>+IF(X32&lt;&gt;0,+(Y32/X32)*100,0)</f>
        <v>15.927004512440604</v>
      </c>
      <c r="AA32" s="29">
        <f>SUM(AA6:AA31)</f>
        <v>43353036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6222354</v>
      </c>
      <c r="D34" s="20"/>
      <c r="E34" s="21">
        <v>7014992</v>
      </c>
      <c r="F34" s="22">
        <v>7014992</v>
      </c>
      <c r="G34" s="22">
        <v>510035</v>
      </c>
      <c r="H34" s="22">
        <v>517346</v>
      </c>
      <c r="I34" s="22">
        <v>552785</v>
      </c>
      <c r="J34" s="22">
        <v>1580166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1580166</v>
      </c>
      <c r="X34" s="22">
        <v>1753752</v>
      </c>
      <c r="Y34" s="22">
        <v>-173586</v>
      </c>
      <c r="Z34" s="23">
        <v>-9.8979787335951723</v>
      </c>
      <c r="AA34" s="20">
        <v>7014992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48521</v>
      </c>
      <c r="D37" s="20"/>
      <c r="E37" s="21">
        <v>924000</v>
      </c>
      <c r="F37" s="22">
        <v>924000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231000</v>
      </c>
      <c r="Y37" s="22">
        <v>-231000</v>
      </c>
      <c r="Z37" s="23">
        <v>-100</v>
      </c>
      <c r="AA37" s="20">
        <v>924000</v>
      </c>
    </row>
    <row r="38" spans="1:27" ht="13.5" x14ac:dyDescent="0.25">
      <c r="A38" s="19" t="s">
        <v>64</v>
      </c>
      <c r="B38" s="15" t="s">
        <v>32</v>
      </c>
      <c r="C38" s="20">
        <v>1701039</v>
      </c>
      <c r="D38" s="20"/>
      <c r="E38" s="21">
        <v>2944552</v>
      </c>
      <c r="F38" s="22">
        <v>2944552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736137</v>
      </c>
      <c r="Y38" s="22">
        <v>-736137</v>
      </c>
      <c r="Z38" s="23">
        <v>-100</v>
      </c>
      <c r="AA38" s="20">
        <v>2944552</v>
      </c>
    </row>
    <row r="39" spans="1:27" ht="13.5" x14ac:dyDescent="0.25">
      <c r="A39" s="19" t="s">
        <v>65</v>
      </c>
      <c r="B39" s="15" t="s">
        <v>32</v>
      </c>
      <c r="C39" s="20">
        <v>4261243</v>
      </c>
      <c r="D39" s="20"/>
      <c r="E39" s="21">
        <v>3795150</v>
      </c>
      <c r="F39" s="22">
        <v>3795150</v>
      </c>
      <c r="G39" s="22"/>
      <c r="H39" s="22"/>
      <c r="I39" s="22">
        <v>948789</v>
      </c>
      <c r="J39" s="22">
        <v>948789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948789</v>
      </c>
      <c r="X39" s="22">
        <v>948789</v>
      </c>
      <c r="Y39" s="22"/>
      <c r="Z39" s="23"/>
      <c r="AA39" s="20">
        <v>3795150</v>
      </c>
    </row>
    <row r="40" spans="1:27" ht="13.5" x14ac:dyDescent="0.25">
      <c r="A40" s="19" t="s">
        <v>40</v>
      </c>
      <c r="B40" s="15" t="s">
        <v>32</v>
      </c>
      <c r="C40" s="20">
        <v>62114</v>
      </c>
      <c r="D40" s="20"/>
      <c r="E40" s="21">
        <v>117139</v>
      </c>
      <c r="F40" s="22">
        <v>117139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29286</v>
      </c>
      <c r="Y40" s="22">
        <v>-29286</v>
      </c>
      <c r="Z40" s="23">
        <v>-100</v>
      </c>
      <c r="AA40" s="20">
        <v>117139</v>
      </c>
    </row>
    <row r="41" spans="1:27" ht="13.5" x14ac:dyDescent="0.25">
      <c r="A41" s="19" t="s">
        <v>66</v>
      </c>
      <c r="B41" s="15" t="s">
        <v>32</v>
      </c>
      <c r="C41" s="20">
        <v>466158</v>
      </c>
      <c r="D41" s="20"/>
      <c r="E41" s="21">
        <v>671001</v>
      </c>
      <c r="F41" s="22">
        <v>671001</v>
      </c>
      <c r="G41" s="22">
        <v>8530</v>
      </c>
      <c r="H41" s="22">
        <v>23388</v>
      </c>
      <c r="I41" s="22"/>
      <c r="J41" s="22">
        <v>31918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31918</v>
      </c>
      <c r="X41" s="22">
        <v>167745</v>
      </c>
      <c r="Y41" s="22">
        <v>-135827</v>
      </c>
      <c r="Z41" s="23">
        <v>-80.972309159736497</v>
      </c>
      <c r="AA41" s="20">
        <v>671001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5325610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1139161</v>
      </c>
      <c r="D44" s="20"/>
      <c r="E44" s="21">
        <v>1229732</v>
      </c>
      <c r="F44" s="22">
        <v>1229732</v>
      </c>
      <c r="G44" s="22">
        <v>66496</v>
      </c>
      <c r="H44" s="22">
        <v>41780</v>
      </c>
      <c r="I44" s="22">
        <v>60149</v>
      </c>
      <c r="J44" s="22">
        <v>168425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168425</v>
      </c>
      <c r="X44" s="22">
        <v>307437</v>
      </c>
      <c r="Y44" s="22">
        <v>-139012</v>
      </c>
      <c r="Z44" s="23">
        <v>-45.216418323103596</v>
      </c>
      <c r="AA44" s="20">
        <v>1229732</v>
      </c>
    </row>
    <row r="45" spans="1:27" ht="13.5" x14ac:dyDescent="0.25">
      <c r="A45" s="19" t="s">
        <v>70</v>
      </c>
      <c r="B45" s="15" t="s">
        <v>32</v>
      </c>
      <c r="C45" s="20">
        <v>324043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19550243</v>
      </c>
      <c r="D47" s="29">
        <f t="shared" ref="D47:Y47" si="1">SUM(D34:D46)</f>
        <v>0</v>
      </c>
      <c r="E47" s="30">
        <f t="shared" si="1"/>
        <v>16696566</v>
      </c>
      <c r="F47" s="31">
        <f t="shared" si="1"/>
        <v>16696566</v>
      </c>
      <c r="G47" s="31">
        <f t="shared" si="1"/>
        <v>585061</v>
      </c>
      <c r="H47" s="31">
        <f t="shared" si="1"/>
        <v>582514</v>
      </c>
      <c r="I47" s="31">
        <f t="shared" si="1"/>
        <v>1561723</v>
      </c>
      <c r="J47" s="31">
        <f t="shared" si="1"/>
        <v>2729298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2729298</v>
      </c>
      <c r="X47" s="31">
        <f t="shared" si="1"/>
        <v>4174146</v>
      </c>
      <c r="Y47" s="31">
        <f t="shared" si="1"/>
        <v>-1444848</v>
      </c>
      <c r="Z47" s="32">
        <f>+IF(X47&lt;&gt;0,+(Y47/X47)*100,0)</f>
        <v>-34.61421809395263</v>
      </c>
      <c r="AA47" s="29">
        <f>SUM(AA34:AA46)</f>
        <v>16696566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12257628</v>
      </c>
      <c r="D48" s="39">
        <f t="shared" si="2"/>
        <v>0</v>
      </c>
      <c r="E48" s="40">
        <f t="shared" si="2"/>
        <v>26656470</v>
      </c>
      <c r="F48" s="41">
        <f t="shared" si="2"/>
        <v>26656470</v>
      </c>
      <c r="G48" s="41">
        <f t="shared" si="2"/>
        <v>7673569</v>
      </c>
      <c r="H48" s="41">
        <f t="shared" si="2"/>
        <v>1655614</v>
      </c>
      <c r="I48" s="41">
        <f t="shared" si="2"/>
        <v>505988</v>
      </c>
      <c r="J48" s="41">
        <f t="shared" si="2"/>
        <v>9835171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9835171</v>
      </c>
      <c r="X48" s="41">
        <f t="shared" si="2"/>
        <v>6664113</v>
      </c>
      <c r="Y48" s="41">
        <f t="shared" si="2"/>
        <v>3171058</v>
      </c>
      <c r="Z48" s="42">
        <f>+IF(X48&lt;&gt;0,+(Y48/X48)*100,0)</f>
        <v>47.584097088389711</v>
      </c>
      <c r="AA48" s="39">
        <f>+AA32-AA47</f>
        <v>26656470</v>
      </c>
    </row>
    <row r="49" spans="1:27" ht="25.5" x14ac:dyDescent="0.25">
      <c r="A49" s="43" t="s">
        <v>74</v>
      </c>
      <c r="B49" s="15" t="s">
        <v>32</v>
      </c>
      <c r="C49" s="20">
        <v>499819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248377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13005824</v>
      </c>
      <c r="D51" s="48">
        <f t="shared" si="3"/>
        <v>0</v>
      </c>
      <c r="E51" s="49">
        <f t="shared" si="3"/>
        <v>26656470</v>
      </c>
      <c r="F51" s="50">
        <f t="shared" si="3"/>
        <v>26656470</v>
      </c>
      <c r="G51" s="50">
        <f t="shared" si="3"/>
        <v>7673569</v>
      </c>
      <c r="H51" s="50">
        <f t="shared" si="3"/>
        <v>1655614</v>
      </c>
      <c r="I51" s="50">
        <f t="shared" si="3"/>
        <v>505988</v>
      </c>
      <c r="J51" s="50">
        <f t="shared" si="3"/>
        <v>9835171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9835171</v>
      </c>
      <c r="X51" s="50">
        <f t="shared" si="3"/>
        <v>6664113</v>
      </c>
      <c r="Y51" s="50">
        <f t="shared" si="3"/>
        <v>3171058</v>
      </c>
      <c r="Z51" s="51">
        <f>+IF(X51&lt;&gt;0,+(Y51/X51)*100,0)</f>
        <v>47.584097088389711</v>
      </c>
      <c r="AA51" s="48">
        <f>SUM(AA48:AA50)</f>
        <v>26656470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13005824</v>
      </c>
      <c r="D53" s="54">
        <f>+D51-D52</f>
        <v>0</v>
      </c>
      <c r="E53" s="55">
        <f t="shared" si="4"/>
        <v>26656470</v>
      </c>
      <c r="F53" s="56">
        <f t="shared" si="4"/>
        <v>26656470</v>
      </c>
      <c r="G53" s="56">
        <f t="shared" si="4"/>
        <v>7673569</v>
      </c>
      <c r="H53" s="56">
        <f t="shared" si="4"/>
        <v>1655614</v>
      </c>
      <c r="I53" s="56">
        <f t="shared" si="4"/>
        <v>505988</v>
      </c>
      <c r="J53" s="56">
        <f t="shared" si="4"/>
        <v>9835171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9835171</v>
      </c>
      <c r="X53" s="56">
        <f t="shared" si="4"/>
        <v>6664113</v>
      </c>
      <c r="Y53" s="56">
        <f t="shared" si="4"/>
        <v>3171058</v>
      </c>
      <c r="Z53" s="57">
        <f>+IF(X53&lt;&gt;0,+(Y53/X53)*100,0)</f>
        <v>47.584097088389711</v>
      </c>
      <c r="AA53" s="54">
        <f>+AA51-AA52</f>
        <v>26656470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13005824</v>
      </c>
      <c r="D56" s="48">
        <f>SUM(D53:D55)</f>
        <v>0</v>
      </c>
      <c r="E56" s="49">
        <f t="shared" si="5"/>
        <v>26656470</v>
      </c>
      <c r="F56" s="50">
        <f t="shared" si="5"/>
        <v>26656470</v>
      </c>
      <c r="G56" s="50">
        <f t="shared" si="5"/>
        <v>7673569</v>
      </c>
      <c r="H56" s="50">
        <f t="shared" si="5"/>
        <v>1655614</v>
      </c>
      <c r="I56" s="50">
        <f t="shared" si="5"/>
        <v>505988</v>
      </c>
      <c r="J56" s="50">
        <f t="shared" si="5"/>
        <v>9835171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9835171</v>
      </c>
      <c r="X56" s="50">
        <f t="shared" si="5"/>
        <v>6664113</v>
      </c>
      <c r="Y56" s="50">
        <f t="shared" si="5"/>
        <v>3171058</v>
      </c>
      <c r="Z56" s="51">
        <f>+IF(X56&lt;&gt;0,+(Y56/X56)*100,0)</f>
        <v>47.584097088389711</v>
      </c>
      <c r="AA56" s="48">
        <f>SUM(AA53:AA55)</f>
        <v>26656470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13005824</v>
      </c>
      <c r="D59" s="65">
        <f>SUM(D56:D58)</f>
        <v>0</v>
      </c>
      <c r="E59" s="66">
        <f t="shared" si="6"/>
        <v>26656470</v>
      </c>
      <c r="F59" s="67">
        <f t="shared" si="6"/>
        <v>26656470</v>
      </c>
      <c r="G59" s="67">
        <f t="shared" si="6"/>
        <v>7673569</v>
      </c>
      <c r="H59" s="67">
        <f t="shared" si="6"/>
        <v>1655614</v>
      </c>
      <c r="I59" s="67">
        <f t="shared" si="6"/>
        <v>505988</v>
      </c>
      <c r="J59" s="67">
        <f t="shared" si="6"/>
        <v>9835171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9835171</v>
      </c>
      <c r="X59" s="67">
        <f t="shared" si="6"/>
        <v>6664113</v>
      </c>
      <c r="Y59" s="67">
        <f t="shared" si="6"/>
        <v>3171058</v>
      </c>
      <c r="Z59" s="68">
        <f>+IF(X59&lt;&gt;0,+(Y59/X59)*100,0)</f>
        <v>47.584097088389711</v>
      </c>
      <c r="AA59" s="65">
        <f>SUM(AA56:AA58)</f>
        <v>26656470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9B02AAF-915C-4BD4-B27D-96CF29059FC6}"/>
</file>

<file path=customXml/itemProps2.xml><?xml version="1.0" encoding="utf-8"?>
<ds:datastoreItem xmlns:ds="http://schemas.openxmlformats.org/officeDocument/2006/customXml" ds:itemID="{2086A91F-B730-4C05-9624-03A6BBF5611D}"/>
</file>

<file path=customXml/itemProps3.xml><?xml version="1.0" encoding="utf-8"?>
<ds:datastoreItem xmlns:ds="http://schemas.openxmlformats.org/officeDocument/2006/customXml" ds:itemID="{D5AF2BA3-9AEB-4879-8803-4A1C38EE69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2024-11-06T11:04:19Z</dcterms:created>
  <dcterms:modified xsi:type="dcterms:W3CDTF">2024-11-06T12:23:18Z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